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ANDU\AppData\Local\Temp\Rar$DIa3836.12196.rartemp\"/>
    </mc:Choice>
  </mc:AlternateContent>
  <xr:revisionPtr revIDLastSave="0" documentId="13_ncr:1_{66BAB14C-909E-4A77-8EA1-8691045552F1}" xr6:coauthVersionLast="47" xr6:coauthVersionMax="47" xr10:uidLastSave="{00000000-0000-0000-0000-000000000000}"/>
  <bookViews>
    <workbookView xWindow="-120" yWindow="-120" windowWidth="29040" windowHeight="15720" tabRatio="944" firstSheet="9" activeTab="17" xr2:uid="{00000000-000D-0000-FFFF-FFFF00000000}"/>
  </bookViews>
  <sheets>
    <sheet name="SURSA F6610 F7010 si TOTAL" sheetId="2" r:id="rId1"/>
    <sheet name="SURSA G 5110 " sheetId="23" r:id="rId2"/>
    <sheet name="SURSA G 6110 6610" sheetId="3" r:id="rId3"/>
    <sheet name="SURSA G 6710 6810" sheetId="1" r:id="rId4"/>
    <sheet name="SURSA G7010 8310" sheetId="4" r:id="rId5"/>
    <sheet name="SURSA G 8410" sheetId="24" r:id="rId6"/>
    <sheet name="TOTAL SURSA G" sheetId="5" r:id="rId7"/>
    <sheet name="SURSA E 5410" sheetId="22" r:id="rId8"/>
    <sheet name="SURSA E 6510 6710" sheetId="6" r:id="rId9"/>
    <sheet name="SURSA E6810 7010 7410" sheetId="7" r:id="rId10"/>
    <sheet name="SURSA E8010 8310 8410" sheetId="8" r:id="rId11"/>
    <sheet name="SURSA E8710 5110 si TOTAL E" sheetId="9" r:id="rId12"/>
    <sheet name="total E+F+G 5110 5410 6110 6510" sheetId="10" r:id="rId13"/>
    <sheet name="total E+F+G 6610 6710 " sheetId="16" r:id="rId14"/>
    <sheet name="total E+F+G 6810 7010" sheetId="17" r:id="rId15"/>
    <sheet name="total E+F+G 7410 8010" sheetId="18" r:id="rId16"/>
    <sheet name="total E+F+G 8310 8710 8410" sheetId="19" r:id="rId17"/>
    <sheet name="TOTAL E+F+G" sheetId="15" r:id="rId18"/>
    <sheet name="TOTAL E+F+Gdin totaluri" sheetId="20" state="hidden" r:id="rId19"/>
    <sheet name="diferenta" sheetId="21" state="hidden" r:id="rId20"/>
  </sheets>
  <definedNames>
    <definedName name="_xlnm.Print_Titles" localSheetId="19">diferenta!$2:$3</definedName>
    <definedName name="_xlnm.Print_Titles" localSheetId="7">'SURSA E 5410'!$2:$3</definedName>
    <definedName name="_xlnm.Print_Titles" localSheetId="8">'SURSA E 6510 6710'!$2:$3</definedName>
    <definedName name="_xlnm.Print_Titles" localSheetId="9">'SURSA E6810 7010 7410'!$2:$3</definedName>
    <definedName name="_xlnm.Print_Titles" localSheetId="10">'SURSA E8010 8310 8410'!$2:$3</definedName>
    <definedName name="_xlnm.Print_Titles" localSheetId="11">'SURSA E8710 5110 si TOTAL E'!$2:$3</definedName>
    <definedName name="_xlnm.Print_Titles" localSheetId="0">'SURSA F6610 F7010 si TOTAL'!$2:$3</definedName>
    <definedName name="_xlnm.Print_Titles" localSheetId="1">'SURSA G 5110 '!$2:$3</definedName>
    <definedName name="_xlnm.Print_Titles" localSheetId="2">'SURSA G 6110 6610'!$2:$3</definedName>
    <definedName name="_xlnm.Print_Titles" localSheetId="3">'SURSA G 6710 6810'!$2:$3</definedName>
    <definedName name="_xlnm.Print_Titles" localSheetId="5">'SURSA G 8410'!$2:$3</definedName>
    <definedName name="_xlnm.Print_Titles" localSheetId="4">'SURSA G7010 8310'!$2:$3</definedName>
    <definedName name="_xlnm.Print_Titles" localSheetId="17">'TOTAL E+F+G'!$2:$3</definedName>
    <definedName name="_xlnm.Print_Titles" localSheetId="12">'total E+F+G 5110 5410 6110 6510'!$2:$3</definedName>
    <definedName name="_xlnm.Print_Titles" localSheetId="13">'total E+F+G 6610 6710 '!$2:$3</definedName>
    <definedName name="_xlnm.Print_Titles" localSheetId="14">'total E+F+G 6810 7010'!$2:$3</definedName>
    <definedName name="_xlnm.Print_Titles" localSheetId="15">'total E+F+G 7410 8010'!$2:$3</definedName>
    <definedName name="_xlnm.Print_Titles" localSheetId="16">'total E+F+G 8310 8710 8410'!$2:$3</definedName>
    <definedName name="_xlnm.Print_Titles" localSheetId="18">'TOTAL E+F+Gdin totaluri'!$2:$3</definedName>
    <definedName name="_xlnm.Print_Titles" localSheetId="6">'TOTAL SURSA G'!$2:$3</definedName>
  </definedNames>
  <calcPr calcId="191029"/>
</workbook>
</file>

<file path=xl/calcChain.xml><?xml version="1.0" encoding="utf-8"?>
<calcChain xmlns="http://schemas.openxmlformats.org/spreadsheetml/2006/main">
  <c r="F11" i="16" l="1"/>
  <c r="F12" i="16"/>
  <c r="F13" i="16"/>
  <c r="F14" i="16"/>
  <c r="F23" i="16"/>
  <c r="F24" i="16"/>
  <c r="F25" i="16"/>
  <c r="F26" i="16"/>
  <c r="F35" i="16"/>
  <c r="F36" i="16"/>
  <c r="F37" i="16"/>
  <c r="F38" i="16"/>
  <c r="F43" i="16"/>
  <c r="F47" i="16"/>
  <c r="F48" i="16"/>
  <c r="F49" i="16"/>
  <c r="F50" i="16"/>
  <c r="F55" i="16"/>
  <c r="F59" i="16"/>
  <c r="F60" i="16"/>
  <c r="F61" i="16"/>
  <c r="F63" i="16"/>
  <c r="Z5" i="2"/>
  <c r="F5" i="16" s="1"/>
  <c r="Z6" i="2"/>
  <c r="F6" i="16" s="1"/>
  <c r="Z7" i="2"/>
  <c r="F7" i="16" s="1"/>
  <c r="Z8" i="2"/>
  <c r="F8" i="16" s="1"/>
  <c r="Z9" i="2"/>
  <c r="F9" i="16" s="1"/>
  <c r="Z10" i="2"/>
  <c r="F10" i="16" s="1"/>
  <c r="Z11" i="2"/>
  <c r="Z12" i="2"/>
  <c r="Z13" i="2"/>
  <c r="Z14" i="2"/>
  <c r="Z15" i="2"/>
  <c r="F15" i="16" s="1"/>
  <c r="Z16" i="2"/>
  <c r="F16" i="16" s="1"/>
  <c r="Z17" i="2"/>
  <c r="F17" i="16" s="1"/>
  <c r="Z18" i="2"/>
  <c r="F18" i="16" s="1"/>
  <c r="Z19" i="2"/>
  <c r="F19" i="16" s="1"/>
  <c r="Z20" i="2"/>
  <c r="F20" i="16" s="1"/>
  <c r="Z21" i="2"/>
  <c r="F21" i="16" s="1"/>
  <c r="Z22" i="2"/>
  <c r="F22" i="16" s="1"/>
  <c r="Z23" i="2"/>
  <c r="Z24" i="2"/>
  <c r="Z25" i="2"/>
  <c r="Z26" i="2"/>
  <c r="Z27" i="2"/>
  <c r="F27" i="16" s="1"/>
  <c r="Z28" i="2"/>
  <c r="F28" i="16" s="1"/>
  <c r="Z29" i="2"/>
  <c r="F29" i="16" s="1"/>
  <c r="Z30" i="2"/>
  <c r="F30" i="16" s="1"/>
  <c r="Z31" i="2"/>
  <c r="F31" i="16" s="1"/>
  <c r="Z32" i="2"/>
  <c r="F32" i="16" s="1"/>
  <c r="Z33" i="2"/>
  <c r="F33" i="16" s="1"/>
  <c r="Z34" i="2"/>
  <c r="F34" i="16" s="1"/>
  <c r="Z35" i="2"/>
  <c r="Z36" i="2"/>
  <c r="Z37" i="2"/>
  <c r="Z38" i="2"/>
  <c r="Z39" i="2"/>
  <c r="F39" i="16" s="1"/>
  <c r="Z40" i="2"/>
  <c r="F40" i="16" s="1"/>
  <c r="Z41" i="2"/>
  <c r="F41" i="16" s="1"/>
  <c r="Z42" i="2"/>
  <c r="F42" i="16" s="1"/>
  <c r="Z43" i="2"/>
  <c r="Z44" i="2"/>
  <c r="F44" i="16" s="1"/>
  <c r="Z45" i="2"/>
  <c r="F45" i="16" s="1"/>
  <c r="Z46" i="2"/>
  <c r="F46" i="16" s="1"/>
  <c r="Z47" i="2"/>
  <c r="Z48" i="2"/>
  <c r="Z49" i="2"/>
  <c r="Z50" i="2"/>
  <c r="Z51" i="2"/>
  <c r="F51" i="16" s="1"/>
  <c r="Z52" i="2"/>
  <c r="F52" i="16" s="1"/>
  <c r="Z53" i="2"/>
  <c r="F53" i="16" s="1"/>
  <c r="Z54" i="2"/>
  <c r="F54" i="16" s="1"/>
  <c r="Z55" i="2"/>
  <c r="Z56" i="2"/>
  <c r="F56" i="16" s="1"/>
  <c r="Z57" i="2"/>
  <c r="F57" i="16" s="1"/>
  <c r="Z58" i="2"/>
  <c r="F58" i="16" s="1"/>
  <c r="Z59" i="2"/>
  <c r="Z60" i="2"/>
  <c r="Z61" i="2"/>
  <c r="Z63" i="2"/>
  <c r="Z64" i="2"/>
  <c r="F64" i="16" s="1"/>
  <c r="Z65" i="2"/>
  <c r="F65" i="16" s="1"/>
  <c r="Z66" i="2"/>
  <c r="F66" i="16" s="1"/>
  <c r="Z68" i="2"/>
  <c r="F68" i="16" s="1"/>
  <c r="Z4" i="2"/>
  <c r="F4" i="16" s="1"/>
  <c r="F67" i="2"/>
  <c r="F62" i="2"/>
  <c r="F69" i="2" s="1"/>
  <c r="M5" i="17"/>
  <c r="M6" i="17"/>
  <c r="M7" i="17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3" i="17"/>
  <c r="M64" i="17"/>
  <c r="M65" i="17"/>
  <c r="M66" i="17"/>
  <c r="M68" i="17"/>
  <c r="M4" i="17"/>
  <c r="L5" i="17"/>
  <c r="L6" i="17"/>
  <c r="L7" i="17"/>
  <c r="L8" i="17"/>
  <c r="L9" i="17"/>
  <c r="L10" i="17"/>
  <c r="L11" i="17"/>
  <c r="L12" i="17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3" i="17"/>
  <c r="L64" i="17"/>
  <c r="L65" i="17"/>
  <c r="L66" i="17"/>
  <c r="L68" i="17"/>
  <c r="L4" i="17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3" i="2"/>
  <c r="Y64" i="2"/>
  <c r="Y65" i="2"/>
  <c r="Y67" i="2" s="1"/>
  <c r="Y66" i="2"/>
  <c r="Y68" i="2"/>
  <c r="Y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3" i="2"/>
  <c r="X64" i="2"/>
  <c r="X65" i="2"/>
  <c r="X66" i="2"/>
  <c r="X68" i="2"/>
  <c r="X4" i="2"/>
  <c r="U67" i="2"/>
  <c r="V67" i="2"/>
  <c r="U62" i="2"/>
  <c r="V62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3" i="2"/>
  <c r="T64" i="2"/>
  <c r="T65" i="2"/>
  <c r="T66" i="2"/>
  <c r="T68" i="2"/>
  <c r="T4" i="2"/>
  <c r="F67" i="16" l="1"/>
  <c r="F62" i="16"/>
  <c r="F69" i="16"/>
  <c r="Z62" i="2"/>
  <c r="Z67" i="2"/>
  <c r="M67" i="17"/>
  <c r="L67" i="17"/>
  <c r="L62" i="17"/>
  <c r="L69" i="17" s="1"/>
  <c r="X62" i="2"/>
  <c r="T67" i="2"/>
  <c r="V69" i="2"/>
  <c r="U69" i="2"/>
  <c r="M62" i="17"/>
  <c r="X67" i="2"/>
  <c r="Y62" i="2"/>
  <c r="Y69" i="2" s="1"/>
  <c r="T62" i="2"/>
  <c r="Q63" i="16"/>
  <c r="F63" i="15" s="1"/>
  <c r="Q5" i="16"/>
  <c r="F5" i="15" s="1"/>
  <c r="Q6" i="16"/>
  <c r="F6" i="15" s="1"/>
  <c r="Q7" i="16"/>
  <c r="F7" i="15" s="1"/>
  <c r="Q8" i="16"/>
  <c r="F8" i="15" s="1"/>
  <c r="Q9" i="16"/>
  <c r="F9" i="15" s="1"/>
  <c r="Q10" i="16"/>
  <c r="F10" i="15" s="1"/>
  <c r="Q11" i="16"/>
  <c r="F11" i="15" s="1"/>
  <c r="Q12" i="16"/>
  <c r="F12" i="15" s="1"/>
  <c r="Q13" i="16"/>
  <c r="F13" i="15" s="1"/>
  <c r="Q14" i="16"/>
  <c r="F14" i="15" s="1"/>
  <c r="Q15" i="16"/>
  <c r="F15" i="15" s="1"/>
  <c r="Q16" i="16"/>
  <c r="F16" i="15" s="1"/>
  <c r="Q17" i="16"/>
  <c r="F17" i="15" s="1"/>
  <c r="Q18" i="16"/>
  <c r="F18" i="15" s="1"/>
  <c r="Q19" i="16"/>
  <c r="F19" i="15" s="1"/>
  <c r="Q20" i="16"/>
  <c r="F20" i="15" s="1"/>
  <c r="Q21" i="16"/>
  <c r="F21" i="15" s="1"/>
  <c r="Q22" i="16"/>
  <c r="F22" i="15" s="1"/>
  <c r="Q23" i="16"/>
  <c r="F23" i="15" s="1"/>
  <c r="Q24" i="16"/>
  <c r="F24" i="15" s="1"/>
  <c r="Q25" i="16"/>
  <c r="F25" i="15" s="1"/>
  <c r="Q26" i="16"/>
  <c r="F26" i="15" s="1"/>
  <c r="Q27" i="16"/>
  <c r="F27" i="15" s="1"/>
  <c r="Q28" i="16"/>
  <c r="F28" i="15" s="1"/>
  <c r="Q29" i="16"/>
  <c r="F29" i="15" s="1"/>
  <c r="Q30" i="16"/>
  <c r="F30" i="15" s="1"/>
  <c r="Q31" i="16"/>
  <c r="F31" i="15" s="1"/>
  <c r="Q32" i="16"/>
  <c r="F32" i="15" s="1"/>
  <c r="Q33" i="16"/>
  <c r="F33" i="15" s="1"/>
  <c r="Q34" i="16"/>
  <c r="F34" i="15" s="1"/>
  <c r="Q35" i="16"/>
  <c r="F35" i="15" s="1"/>
  <c r="Q36" i="16"/>
  <c r="F36" i="15" s="1"/>
  <c r="Q37" i="16"/>
  <c r="F37" i="15" s="1"/>
  <c r="Q38" i="16"/>
  <c r="F38" i="15" s="1"/>
  <c r="Q39" i="16"/>
  <c r="F39" i="15" s="1"/>
  <c r="Q40" i="16"/>
  <c r="F40" i="15" s="1"/>
  <c r="Q41" i="16"/>
  <c r="F41" i="15" s="1"/>
  <c r="Q42" i="16"/>
  <c r="F42" i="15" s="1"/>
  <c r="Q43" i="16"/>
  <c r="F43" i="15" s="1"/>
  <c r="Q44" i="16"/>
  <c r="F44" i="15" s="1"/>
  <c r="Q45" i="16"/>
  <c r="F45" i="15" s="1"/>
  <c r="Q46" i="16"/>
  <c r="F46" i="15" s="1"/>
  <c r="Q47" i="16"/>
  <c r="F47" i="15" s="1"/>
  <c r="Q48" i="16"/>
  <c r="F48" i="15" s="1"/>
  <c r="Q49" i="16"/>
  <c r="F49" i="15" s="1"/>
  <c r="Q50" i="16"/>
  <c r="F50" i="15" s="1"/>
  <c r="Q51" i="16"/>
  <c r="F51" i="15" s="1"/>
  <c r="Q52" i="16"/>
  <c r="F52" i="15" s="1"/>
  <c r="Q53" i="16"/>
  <c r="F53" i="15" s="1"/>
  <c r="Q54" i="16"/>
  <c r="F54" i="15" s="1"/>
  <c r="Q55" i="16"/>
  <c r="F55" i="15" s="1"/>
  <c r="Q56" i="16"/>
  <c r="F56" i="15" s="1"/>
  <c r="Q57" i="16"/>
  <c r="F57" i="15" s="1"/>
  <c r="Q58" i="16"/>
  <c r="F58" i="15" s="1"/>
  <c r="Q59" i="16"/>
  <c r="F59" i="15" s="1"/>
  <c r="Q60" i="16"/>
  <c r="F60" i="15" s="1"/>
  <c r="Q61" i="16"/>
  <c r="F61" i="15" s="1"/>
  <c r="Q64" i="16"/>
  <c r="F64" i="15" s="1"/>
  <c r="Q65" i="16"/>
  <c r="F65" i="15" s="1"/>
  <c r="Q66" i="16"/>
  <c r="F66" i="15" s="1"/>
  <c r="Q68" i="16"/>
  <c r="F68" i="15" s="1"/>
  <c r="Q4" i="16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3" i="5"/>
  <c r="J64" i="5"/>
  <c r="J65" i="5"/>
  <c r="J66" i="5"/>
  <c r="J68" i="5"/>
  <c r="J4" i="5"/>
  <c r="J62" i="5" s="1"/>
  <c r="F67" i="1"/>
  <c r="F62" i="1"/>
  <c r="F69" i="1" s="1"/>
  <c r="F67" i="15" l="1"/>
  <c r="Z69" i="2"/>
  <c r="J67" i="5"/>
  <c r="Q62" i="16"/>
  <c r="F4" i="15"/>
  <c r="F62" i="15" s="1"/>
  <c r="F69" i="15" s="1"/>
  <c r="M69" i="17"/>
  <c r="X69" i="2"/>
  <c r="T69" i="2"/>
  <c r="J69" i="5"/>
  <c r="Q67" i="16"/>
  <c r="Q69" i="16" s="1"/>
  <c r="I69" i="24"/>
  <c r="I67" i="24"/>
  <c r="I62" i="24"/>
  <c r="H67" i="4"/>
  <c r="C7" i="24" l="1"/>
  <c r="R7" i="19" s="1"/>
  <c r="C8" i="24"/>
  <c r="R8" i="19" s="1"/>
  <c r="C19" i="24"/>
  <c r="R19" i="19" s="1"/>
  <c r="C20" i="24"/>
  <c r="R20" i="19" s="1"/>
  <c r="C31" i="24"/>
  <c r="R31" i="19" s="1"/>
  <c r="C32" i="24"/>
  <c r="R32" i="19" s="1"/>
  <c r="C43" i="24"/>
  <c r="R43" i="19" s="1"/>
  <c r="C44" i="24"/>
  <c r="R44" i="19" s="1"/>
  <c r="C55" i="24"/>
  <c r="R55" i="19" s="1"/>
  <c r="C56" i="24"/>
  <c r="R56" i="19" s="1"/>
  <c r="W67" i="19"/>
  <c r="AA5" i="19"/>
  <c r="AA6" i="19"/>
  <c r="AA7" i="19"/>
  <c r="AA8" i="19"/>
  <c r="AA9" i="19"/>
  <c r="AA10" i="19"/>
  <c r="AA11" i="19"/>
  <c r="AA12" i="19"/>
  <c r="AA13" i="19"/>
  <c r="AA14" i="19"/>
  <c r="AA15" i="19"/>
  <c r="AA16" i="19"/>
  <c r="AA17" i="19"/>
  <c r="AA18" i="19"/>
  <c r="AA19" i="19"/>
  <c r="AA20" i="19"/>
  <c r="AA21" i="19"/>
  <c r="AA22" i="19"/>
  <c r="AA23" i="19"/>
  <c r="AA24" i="19"/>
  <c r="AA25" i="19"/>
  <c r="AA26" i="19"/>
  <c r="AA27" i="19"/>
  <c r="AA28" i="19"/>
  <c r="AA29" i="19"/>
  <c r="AA30" i="19"/>
  <c r="AA31" i="19"/>
  <c r="AA32" i="19"/>
  <c r="AA33" i="19"/>
  <c r="AA34" i="19"/>
  <c r="AA35" i="19"/>
  <c r="AA36" i="19"/>
  <c r="AA37" i="19"/>
  <c r="AA38" i="19"/>
  <c r="AA39" i="19"/>
  <c r="AA40" i="19"/>
  <c r="AA41" i="19"/>
  <c r="AA42" i="19"/>
  <c r="AA43" i="19"/>
  <c r="AA44" i="19"/>
  <c r="AA45" i="19"/>
  <c r="AA46" i="19"/>
  <c r="AA47" i="19"/>
  <c r="AA48" i="19"/>
  <c r="AA49" i="19"/>
  <c r="AA50" i="19"/>
  <c r="AA51" i="19"/>
  <c r="AA52" i="19"/>
  <c r="AA53" i="19"/>
  <c r="AA54" i="19"/>
  <c r="AA55" i="19"/>
  <c r="AA56" i="19"/>
  <c r="AA57" i="19"/>
  <c r="AA58" i="19"/>
  <c r="AA59" i="19"/>
  <c r="AA60" i="19"/>
  <c r="AA61" i="19"/>
  <c r="AA63" i="19"/>
  <c r="AA64" i="19"/>
  <c r="AA67" i="19" s="1"/>
  <c r="AA65" i="19"/>
  <c r="AA66" i="19"/>
  <c r="AA68" i="19"/>
  <c r="AA4" i="19"/>
  <c r="AA62" i="19" s="1"/>
  <c r="Z5" i="19"/>
  <c r="Z6" i="19"/>
  <c r="Z7" i="19"/>
  <c r="Z8" i="19"/>
  <c r="Z9" i="19"/>
  <c r="Z10" i="19"/>
  <c r="Z11" i="19"/>
  <c r="Z12" i="19"/>
  <c r="Z13" i="19"/>
  <c r="Z14" i="19"/>
  <c r="Z15" i="19"/>
  <c r="Z16" i="19"/>
  <c r="Z17" i="19"/>
  <c r="Z18" i="19"/>
  <c r="Z19" i="19"/>
  <c r="Z20" i="19"/>
  <c r="Z21" i="19"/>
  <c r="Z22" i="19"/>
  <c r="Z23" i="19"/>
  <c r="Z24" i="19"/>
  <c r="Z25" i="19"/>
  <c r="Z26" i="19"/>
  <c r="Z27" i="19"/>
  <c r="Z28" i="19"/>
  <c r="Z29" i="19"/>
  <c r="Z30" i="19"/>
  <c r="Z31" i="19"/>
  <c r="Z32" i="19"/>
  <c r="Z33" i="19"/>
  <c r="Z34" i="19"/>
  <c r="Z35" i="19"/>
  <c r="Z36" i="19"/>
  <c r="Z37" i="19"/>
  <c r="Z38" i="19"/>
  <c r="Z39" i="19"/>
  <c r="Z40" i="19"/>
  <c r="Z41" i="19"/>
  <c r="Z42" i="19"/>
  <c r="Z43" i="19"/>
  <c r="Z44" i="19"/>
  <c r="Z45" i="19"/>
  <c r="Z46" i="19"/>
  <c r="Z47" i="19"/>
  <c r="Z48" i="19"/>
  <c r="Z49" i="19"/>
  <c r="Z50" i="19"/>
  <c r="Z51" i="19"/>
  <c r="Z52" i="19"/>
  <c r="Z53" i="19"/>
  <c r="Z54" i="19"/>
  <c r="Z55" i="19"/>
  <c r="Z56" i="19"/>
  <c r="Z57" i="19"/>
  <c r="Z58" i="19"/>
  <c r="Z59" i="19"/>
  <c r="Z60" i="19"/>
  <c r="Z61" i="19"/>
  <c r="Z63" i="19"/>
  <c r="Z64" i="19"/>
  <c r="Z67" i="19" s="1"/>
  <c r="Z65" i="19"/>
  <c r="Z66" i="19"/>
  <c r="Z68" i="19"/>
  <c r="Z4" i="19"/>
  <c r="Z62" i="19" s="1"/>
  <c r="Z69" i="19" s="1"/>
  <c r="Y6" i="19"/>
  <c r="Y18" i="19"/>
  <c r="Y30" i="19"/>
  <c r="Y42" i="19"/>
  <c r="Y54" i="19"/>
  <c r="Y66" i="19"/>
  <c r="Y68" i="19"/>
  <c r="X5" i="19"/>
  <c r="X6" i="19"/>
  <c r="X7" i="19"/>
  <c r="X8" i="19"/>
  <c r="X62" i="19" s="1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0" i="19"/>
  <c r="X41" i="19"/>
  <c r="X42" i="19"/>
  <c r="X43" i="19"/>
  <c r="X44" i="19"/>
  <c r="X45" i="19"/>
  <c r="X46" i="19"/>
  <c r="X47" i="19"/>
  <c r="X48" i="19"/>
  <c r="X49" i="19"/>
  <c r="X50" i="19"/>
  <c r="X51" i="19"/>
  <c r="X52" i="19"/>
  <c r="X53" i="19"/>
  <c r="X54" i="19"/>
  <c r="X55" i="19"/>
  <c r="X56" i="19"/>
  <c r="X57" i="19"/>
  <c r="X58" i="19"/>
  <c r="X59" i="19"/>
  <c r="X60" i="19"/>
  <c r="X61" i="19"/>
  <c r="X63" i="19"/>
  <c r="X64" i="19"/>
  <c r="X67" i="19" s="1"/>
  <c r="X65" i="19"/>
  <c r="X66" i="19"/>
  <c r="X68" i="19"/>
  <c r="X4" i="19"/>
  <c r="W5" i="19"/>
  <c r="W6" i="19"/>
  <c r="W7" i="19"/>
  <c r="W8" i="19"/>
  <c r="W9" i="19"/>
  <c r="W10" i="19"/>
  <c r="W11" i="19"/>
  <c r="W12" i="19"/>
  <c r="W62" i="19" s="1"/>
  <c r="W69" i="19" s="1"/>
  <c r="W13" i="19"/>
  <c r="W14" i="19"/>
  <c r="W15" i="19"/>
  <c r="W16" i="19"/>
  <c r="W17" i="19"/>
  <c r="W18" i="19"/>
  <c r="W19" i="19"/>
  <c r="W20" i="19"/>
  <c r="W21" i="19"/>
  <c r="W22" i="19"/>
  <c r="W23" i="19"/>
  <c r="W24" i="19"/>
  <c r="W25" i="19"/>
  <c r="W26" i="19"/>
  <c r="W27" i="19"/>
  <c r="W28" i="19"/>
  <c r="W29" i="19"/>
  <c r="W30" i="19"/>
  <c r="W31" i="19"/>
  <c r="W32" i="19"/>
  <c r="W33" i="19"/>
  <c r="W34" i="19"/>
  <c r="W35" i="19"/>
  <c r="W36" i="19"/>
  <c r="W37" i="19"/>
  <c r="W38" i="19"/>
  <c r="W39" i="19"/>
  <c r="W40" i="19"/>
  <c r="W41" i="19"/>
  <c r="W42" i="19"/>
  <c r="W43" i="19"/>
  <c r="W44" i="19"/>
  <c r="W45" i="19"/>
  <c r="W46" i="19"/>
  <c r="W47" i="19"/>
  <c r="W48" i="19"/>
  <c r="W49" i="19"/>
  <c r="W50" i="19"/>
  <c r="W51" i="19"/>
  <c r="W52" i="19"/>
  <c r="W53" i="19"/>
  <c r="W54" i="19"/>
  <c r="W55" i="19"/>
  <c r="W56" i="19"/>
  <c r="W57" i="19"/>
  <c r="W58" i="19"/>
  <c r="W59" i="19"/>
  <c r="W60" i="19"/>
  <c r="W61" i="19"/>
  <c r="W63" i="19"/>
  <c r="W64" i="19"/>
  <c r="W65" i="19"/>
  <c r="W66" i="19"/>
  <c r="W68" i="19"/>
  <c r="W4" i="19"/>
  <c r="V5" i="19"/>
  <c r="V6" i="19"/>
  <c r="V7" i="19"/>
  <c r="V8" i="19"/>
  <c r="V62" i="19" s="1"/>
  <c r="V69" i="19" s="1"/>
  <c r="V9" i="19"/>
  <c r="V10" i="19"/>
  <c r="V11" i="19"/>
  <c r="V12" i="19"/>
  <c r="V13" i="19"/>
  <c r="V14" i="19"/>
  <c r="V15" i="19"/>
  <c r="V16" i="19"/>
  <c r="V17" i="19"/>
  <c r="V18" i="19"/>
  <c r="V19" i="19"/>
  <c r="V20" i="19"/>
  <c r="V21" i="19"/>
  <c r="V22" i="19"/>
  <c r="V23" i="19"/>
  <c r="V24" i="19"/>
  <c r="V25" i="19"/>
  <c r="V26" i="19"/>
  <c r="V27" i="19"/>
  <c r="V28" i="19"/>
  <c r="V29" i="19"/>
  <c r="V30" i="19"/>
  <c r="V31" i="19"/>
  <c r="V32" i="19"/>
  <c r="V33" i="19"/>
  <c r="V34" i="19"/>
  <c r="V35" i="19"/>
  <c r="V36" i="19"/>
  <c r="V37" i="19"/>
  <c r="V38" i="19"/>
  <c r="V39" i="19"/>
  <c r="V40" i="19"/>
  <c r="V41" i="19"/>
  <c r="V42" i="19"/>
  <c r="V43" i="19"/>
  <c r="V44" i="19"/>
  <c r="V45" i="19"/>
  <c r="V46" i="19"/>
  <c r="V47" i="19"/>
  <c r="V48" i="19"/>
  <c r="V49" i="19"/>
  <c r="V50" i="19"/>
  <c r="V51" i="19"/>
  <c r="V52" i="19"/>
  <c r="V53" i="19"/>
  <c r="V54" i="19"/>
  <c r="V55" i="19"/>
  <c r="V56" i="19"/>
  <c r="V57" i="19"/>
  <c r="V58" i="19"/>
  <c r="V59" i="19"/>
  <c r="V60" i="19"/>
  <c r="V61" i="19"/>
  <c r="V63" i="19"/>
  <c r="V64" i="19"/>
  <c r="V67" i="19" s="1"/>
  <c r="V65" i="19"/>
  <c r="V66" i="19"/>
  <c r="V68" i="19"/>
  <c r="V4" i="19"/>
  <c r="U5" i="19"/>
  <c r="U6" i="19"/>
  <c r="U7" i="19"/>
  <c r="U8" i="19"/>
  <c r="U9" i="19"/>
  <c r="U10" i="19"/>
  <c r="U11" i="19"/>
  <c r="U12" i="19"/>
  <c r="U13" i="19"/>
  <c r="U14" i="19"/>
  <c r="U15" i="19"/>
  <c r="U16" i="19"/>
  <c r="U17" i="19"/>
  <c r="U18" i="19"/>
  <c r="U19" i="19"/>
  <c r="U20" i="19"/>
  <c r="U21" i="19"/>
  <c r="U22" i="19"/>
  <c r="U23" i="19"/>
  <c r="U24" i="19"/>
  <c r="U25" i="19"/>
  <c r="U26" i="19"/>
  <c r="U27" i="19"/>
  <c r="U28" i="19"/>
  <c r="U29" i="19"/>
  <c r="U30" i="19"/>
  <c r="U31" i="19"/>
  <c r="U32" i="19"/>
  <c r="U33" i="19"/>
  <c r="U34" i="19"/>
  <c r="U35" i="19"/>
  <c r="U36" i="19"/>
  <c r="U37" i="19"/>
  <c r="U38" i="19"/>
  <c r="U39" i="19"/>
  <c r="U40" i="19"/>
  <c r="U41" i="19"/>
  <c r="U42" i="19"/>
  <c r="U43" i="19"/>
  <c r="U44" i="19"/>
  <c r="U45" i="19"/>
  <c r="U46" i="19"/>
  <c r="U47" i="19"/>
  <c r="U48" i="19"/>
  <c r="U49" i="19"/>
  <c r="U50" i="19"/>
  <c r="U51" i="19"/>
  <c r="U52" i="19"/>
  <c r="U53" i="19"/>
  <c r="U54" i="19"/>
  <c r="U55" i="19"/>
  <c r="U56" i="19"/>
  <c r="U57" i="19"/>
  <c r="U58" i="19"/>
  <c r="U59" i="19"/>
  <c r="U60" i="19"/>
  <c r="U61" i="19"/>
  <c r="U63" i="19"/>
  <c r="U64" i="19"/>
  <c r="U67" i="19" s="1"/>
  <c r="U65" i="19"/>
  <c r="U66" i="19"/>
  <c r="U68" i="19"/>
  <c r="U4" i="19"/>
  <c r="U62" i="19" s="1"/>
  <c r="T5" i="19"/>
  <c r="T6" i="19"/>
  <c r="T7" i="19"/>
  <c r="T8" i="19"/>
  <c r="T62" i="19" s="1"/>
  <c r="T9" i="19"/>
  <c r="T10" i="19"/>
  <c r="T11" i="19"/>
  <c r="T12" i="19"/>
  <c r="T13" i="19"/>
  <c r="T14" i="19"/>
  <c r="T15" i="19"/>
  <c r="T16" i="19"/>
  <c r="T17" i="19"/>
  <c r="T18" i="19"/>
  <c r="T19" i="19"/>
  <c r="T20" i="19"/>
  <c r="T21" i="19"/>
  <c r="T22" i="19"/>
  <c r="T23" i="19"/>
  <c r="T24" i="19"/>
  <c r="T25" i="19"/>
  <c r="T26" i="19"/>
  <c r="T27" i="19"/>
  <c r="T28" i="19"/>
  <c r="T29" i="19"/>
  <c r="T30" i="19"/>
  <c r="T31" i="19"/>
  <c r="T32" i="19"/>
  <c r="T33" i="19"/>
  <c r="T34" i="19"/>
  <c r="T35" i="19"/>
  <c r="T36" i="19"/>
  <c r="T37" i="19"/>
  <c r="T38" i="19"/>
  <c r="T39" i="19"/>
  <c r="T40" i="19"/>
  <c r="T41" i="19"/>
  <c r="T42" i="19"/>
  <c r="T43" i="19"/>
  <c r="T44" i="19"/>
  <c r="T45" i="19"/>
  <c r="T46" i="19"/>
  <c r="T47" i="19"/>
  <c r="T48" i="19"/>
  <c r="T49" i="19"/>
  <c r="T50" i="19"/>
  <c r="T51" i="19"/>
  <c r="T52" i="19"/>
  <c r="T53" i="19"/>
  <c r="T54" i="19"/>
  <c r="T55" i="19"/>
  <c r="T56" i="19"/>
  <c r="T57" i="19"/>
  <c r="T58" i="19"/>
  <c r="T59" i="19"/>
  <c r="T60" i="19"/>
  <c r="T61" i="19"/>
  <c r="T63" i="19"/>
  <c r="T64" i="19"/>
  <c r="T65" i="19"/>
  <c r="T66" i="19"/>
  <c r="T68" i="19"/>
  <c r="T4" i="19"/>
  <c r="S5" i="19"/>
  <c r="S6" i="19"/>
  <c r="S7" i="19"/>
  <c r="S8" i="19"/>
  <c r="S9" i="19"/>
  <c r="S10" i="19"/>
  <c r="S11" i="19"/>
  <c r="S12" i="19"/>
  <c r="S13" i="19"/>
  <c r="S14" i="19"/>
  <c r="S15" i="19"/>
  <c r="S16" i="19"/>
  <c r="S17" i="19"/>
  <c r="S18" i="19"/>
  <c r="S19" i="19"/>
  <c r="S20" i="19"/>
  <c r="S21" i="19"/>
  <c r="S22" i="19"/>
  <c r="S23" i="19"/>
  <c r="S24" i="19"/>
  <c r="S25" i="19"/>
  <c r="S26" i="19"/>
  <c r="S27" i="19"/>
  <c r="S28" i="19"/>
  <c r="S29" i="19"/>
  <c r="S30" i="19"/>
  <c r="S31" i="19"/>
  <c r="S32" i="19"/>
  <c r="S33" i="19"/>
  <c r="S34" i="19"/>
  <c r="S35" i="19"/>
  <c r="S36" i="19"/>
  <c r="S37" i="19"/>
  <c r="S38" i="19"/>
  <c r="S39" i="19"/>
  <c r="S40" i="19"/>
  <c r="S41" i="19"/>
  <c r="S42" i="19"/>
  <c r="S43" i="19"/>
  <c r="S44" i="19"/>
  <c r="S45" i="19"/>
  <c r="S46" i="19"/>
  <c r="S47" i="19"/>
  <c r="S48" i="19"/>
  <c r="S49" i="19"/>
  <c r="S50" i="19"/>
  <c r="S51" i="19"/>
  <c r="S52" i="19"/>
  <c r="S53" i="19"/>
  <c r="S54" i="19"/>
  <c r="S55" i="19"/>
  <c r="S56" i="19"/>
  <c r="S57" i="19"/>
  <c r="S58" i="19"/>
  <c r="S59" i="19"/>
  <c r="S60" i="19"/>
  <c r="S61" i="19"/>
  <c r="S63" i="19"/>
  <c r="S64" i="19"/>
  <c r="S65" i="19"/>
  <c r="S66" i="19"/>
  <c r="S68" i="19"/>
  <c r="S4" i="19"/>
  <c r="S62" i="19" s="1"/>
  <c r="Q69" i="5"/>
  <c r="Q67" i="5"/>
  <c r="R67" i="5"/>
  <c r="Q62" i="5"/>
  <c r="R62" i="5"/>
  <c r="R69" i="5" s="1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3" i="5"/>
  <c r="P64" i="5"/>
  <c r="P65" i="5"/>
  <c r="P66" i="5"/>
  <c r="P68" i="5"/>
  <c r="P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3" i="5"/>
  <c r="O64" i="5"/>
  <c r="O65" i="5"/>
  <c r="O66" i="5"/>
  <c r="O68" i="5"/>
  <c r="O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3" i="5"/>
  <c r="M64" i="5"/>
  <c r="M65" i="5"/>
  <c r="M66" i="5"/>
  <c r="M68" i="5"/>
  <c r="M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3" i="5"/>
  <c r="L64" i="5"/>
  <c r="L65" i="5"/>
  <c r="L66" i="5"/>
  <c r="L68" i="5"/>
  <c r="L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3" i="5"/>
  <c r="K64" i="5"/>
  <c r="K65" i="5"/>
  <c r="K66" i="5"/>
  <c r="K68" i="5"/>
  <c r="K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3" i="5"/>
  <c r="I64" i="5"/>
  <c r="I65" i="5"/>
  <c r="I66" i="5"/>
  <c r="I68" i="5"/>
  <c r="I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3" i="5"/>
  <c r="H64" i="5"/>
  <c r="H65" i="5"/>
  <c r="H66" i="5"/>
  <c r="H68" i="5"/>
  <c r="H4" i="5"/>
  <c r="L69" i="24"/>
  <c r="K69" i="24"/>
  <c r="J68" i="24"/>
  <c r="C68" i="24" s="1"/>
  <c r="R68" i="19" s="1"/>
  <c r="L67" i="24"/>
  <c r="K67" i="24"/>
  <c r="H67" i="24"/>
  <c r="H69" i="24" s="1"/>
  <c r="G67" i="24"/>
  <c r="F67" i="24"/>
  <c r="E67" i="24"/>
  <c r="D67" i="24"/>
  <c r="D69" i="24" s="1"/>
  <c r="J66" i="24"/>
  <c r="J65" i="24"/>
  <c r="C65" i="24" s="1"/>
  <c r="R65" i="19" s="1"/>
  <c r="J64" i="24"/>
  <c r="C64" i="24" s="1"/>
  <c r="R64" i="19" s="1"/>
  <c r="J63" i="24"/>
  <c r="C63" i="24" s="1"/>
  <c r="R63" i="19" s="1"/>
  <c r="L62" i="24"/>
  <c r="K62" i="24"/>
  <c r="H62" i="24"/>
  <c r="G62" i="24"/>
  <c r="G69" i="24" s="1"/>
  <c r="F62" i="24"/>
  <c r="F69" i="24" s="1"/>
  <c r="E62" i="24"/>
  <c r="D62" i="24"/>
  <c r="J61" i="24"/>
  <c r="C61" i="24" s="1"/>
  <c r="R61" i="19" s="1"/>
  <c r="J60" i="24"/>
  <c r="C60" i="24" s="1"/>
  <c r="R60" i="19" s="1"/>
  <c r="J59" i="24"/>
  <c r="Y59" i="19" s="1"/>
  <c r="J58" i="24"/>
  <c r="C58" i="24" s="1"/>
  <c r="R58" i="19" s="1"/>
  <c r="J57" i="24"/>
  <c r="Y57" i="19" s="1"/>
  <c r="J56" i="24"/>
  <c r="Y56" i="19" s="1"/>
  <c r="J55" i="24"/>
  <c r="Y55" i="19" s="1"/>
  <c r="J54" i="24"/>
  <c r="C54" i="24" s="1"/>
  <c r="R54" i="19" s="1"/>
  <c r="J53" i="24"/>
  <c r="C53" i="24" s="1"/>
  <c r="J52" i="24"/>
  <c r="C52" i="24" s="1"/>
  <c r="R52" i="19" s="1"/>
  <c r="J51" i="24"/>
  <c r="C51" i="24" s="1"/>
  <c r="R51" i="19" s="1"/>
  <c r="J50" i="24"/>
  <c r="C50" i="24" s="1"/>
  <c r="R50" i="19" s="1"/>
  <c r="J49" i="24"/>
  <c r="C49" i="24" s="1"/>
  <c r="R49" i="19" s="1"/>
  <c r="J48" i="24"/>
  <c r="C48" i="24" s="1"/>
  <c r="R48" i="19" s="1"/>
  <c r="J47" i="24"/>
  <c r="C47" i="24" s="1"/>
  <c r="J46" i="24"/>
  <c r="C46" i="24" s="1"/>
  <c r="R46" i="19" s="1"/>
  <c r="J45" i="24"/>
  <c r="Y45" i="19" s="1"/>
  <c r="J44" i="24"/>
  <c r="Y44" i="19" s="1"/>
  <c r="J43" i="24"/>
  <c r="Y43" i="19" s="1"/>
  <c r="J42" i="24"/>
  <c r="C42" i="24" s="1"/>
  <c r="R42" i="19" s="1"/>
  <c r="J41" i="24"/>
  <c r="Y41" i="19" s="1"/>
  <c r="J40" i="24"/>
  <c r="C40" i="24" s="1"/>
  <c r="R40" i="19" s="1"/>
  <c r="J39" i="24"/>
  <c r="C39" i="24" s="1"/>
  <c r="R39" i="19" s="1"/>
  <c r="J38" i="24"/>
  <c r="C38" i="24" s="1"/>
  <c r="R38" i="19" s="1"/>
  <c r="J37" i="24"/>
  <c r="C37" i="24" s="1"/>
  <c r="R37" i="19" s="1"/>
  <c r="J36" i="24"/>
  <c r="C36" i="24" s="1"/>
  <c r="R36" i="19" s="1"/>
  <c r="J35" i="24"/>
  <c r="C35" i="24" s="1"/>
  <c r="J34" i="24"/>
  <c r="C34" i="24" s="1"/>
  <c r="R34" i="19" s="1"/>
  <c r="J33" i="24"/>
  <c r="Y33" i="19" s="1"/>
  <c r="J32" i="24"/>
  <c r="Y32" i="19" s="1"/>
  <c r="J31" i="24"/>
  <c r="Y31" i="19" s="1"/>
  <c r="J30" i="24"/>
  <c r="C30" i="24" s="1"/>
  <c r="R30" i="19" s="1"/>
  <c r="J29" i="24"/>
  <c r="C29" i="24" s="1"/>
  <c r="J28" i="24"/>
  <c r="C28" i="24" s="1"/>
  <c r="R28" i="19" s="1"/>
  <c r="J27" i="24"/>
  <c r="C27" i="24" s="1"/>
  <c r="R27" i="19" s="1"/>
  <c r="J26" i="24"/>
  <c r="C26" i="24" s="1"/>
  <c r="R26" i="19" s="1"/>
  <c r="J25" i="24"/>
  <c r="C25" i="24" s="1"/>
  <c r="R25" i="19" s="1"/>
  <c r="J24" i="24"/>
  <c r="C24" i="24" s="1"/>
  <c r="R24" i="19" s="1"/>
  <c r="J23" i="24"/>
  <c r="Y23" i="19" s="1"/>
  <c r="J22" i="24"/>
  <c r="C22" i="24" s="1"/>
  <c r="R22" i="19" s="1"/>
  <c r="J21" i="24"/>
  <c r="Y21" i="19" s="1"/>
  <c r="J20" i="24"/>
  <c r="Y20" i="19" s="1"/>
  <c r="J19" i="24"/>
  <c r="Y19" i="19" s="1"/>
  <c r="J18" i="24"/>
  <c r="C18" i="24" s="1"/>
  <c r="R18" i="19" s="1"/>
  <c r="J17" i="24"/>
  <c r="C17" i="24" s="1"/>
  <c r="J16" i="24"/>
  <c r="C16" i="24" s="1"/>
  <c r="R16" i="19" s="1"/>
  <c r="J15" i="24"/>
  <c r="C15" i="24" s="1"/>
  <c r="R15" i="19" s="1"/>
  <c r="J14" i="24"/>
  <c r="C14" i="24" s="1"/>
  <c r="R14" i="19" s="1"/>
  <c r="J13" i="24"/>
  <c r="C13" i="24" s="1"/>
  <c r="R13" i="19" s="1"/>
  <c r="J12" i="24"/>
  <c r="C12" i="24" s="1"/>
  <c r="R12" i="19" s="1"/>
  <c r="J11" i="24"/>
  <c r="C11" i="24" s="1"/>
  <c r="J10" i="24"/>
  <c r="C10" i="24" s="1"/>
  <c r="R10" i="19" s="1"/>
  <c r="J9" i="24"/>
  <c r="Y9" i="19" s="1"/>
  <c r="J8" i="24"/>
  <c r="Y8" i="19" s="1"/>
  <c r="J7" i="24"/>
  <c r="Y7" i="19" s="1"/>
  <c r="J6" i="24"/>
  <c r="C6" i="24" s="1"/>
  <c r="R6" i="19" s="1"/>
  <c r="J5" i="24"/>
  <c r="C5" i="24" s="1"/>
  <c r="J4" i="24"/>
  <c r="Y4" i="19" s="1"/>
  <c r="U69" i="19" l="1"/>
  <c r="R11" i="19"/>
  <c r="R35" i="19"/>
  <c r="R17" i="19"/>
  <c r="AA69" i="19"/>
  <c r="R47" i="19"/>
  <c r="X69" i="19"/>
  <c r="R5" i="19"/>
  <c r="R29" i="19"/>
  <c r="R53" i="19"/>
  <c r="C57" i="24"/>
  <c r="R57" i="19" s="1"/>
  <c r="C45" i="24"/>
  <c r="R45" i="19" s="1"/>
  <c r="C33" i="24"/>
  <c r="R33" i="19" s="1"/>
  <c r="C21" i="24"/>
  <c r="R21" i="19" s="1"/>
  <c r="C9" i="24"/>
  <c r="R9" i="19" s="1"/>
  <c r="Y53" i="19"/>
  <c r="Y29" i="19"/>
  <c r="Y17" i="19"/>
  <c r="J67" i="24"/>
  <c r="Y65" i="19"/>
  <c r="Y52" i="19"/>
  <c r="Y40" i="19"/>
  <c r="Y28" i="19"/>
  <c r="Y16" i="19"/>
  <c r="Y5" i="19"/>
  <c r="Y64" i="19"/>
  <c r="Y51" i="19"/>
  <c r="Y39" i="19"/>
  <c r="Y27" i="19"/>
  <c r="Y15" i="19"/>
  <c r="C41" i="24"/>
  <c r="E69" i="24"/>
  <c r="Y63" i="19"/>
  <c r="Y50" i="19"/>
  <c r="Y38" i="19"/>
  <c r="Y26" i="19"/>
  <c r="Y14" i="19"/>
  <c r="Y61" i="19"/>
  <c r="Y49" i="19"/>
  <c r="Y37" i="19"/>
  <c r="Y25" i="19"/>
  <c r="Y13" i="19"/>
  <c r="C66" i="24"/>
  <c r="C67" i="24" s="1"/>
  <c r="J62" i="24"/>
  <c r="J69" i="24" s="1"/>
  <c r="Y60" i="19"/>
  <c r="Y48" i="19"/>
  <c r="Y36" i="19"/>
  <c r="Y24" i="19"/>
  <c r="Y12" i="19"/>
  <c r="C4" i="24"/>
  <c r="R4" i="19" s="1"/>
  <c r="Y47" i="19"/>
  <c r="Y11" i="19"/>
  <c r="Y58" i="19"/>
  <c r="Y46" i="19"/>
  <c r="Y34" i="19"/>
  <c r="Y22" i="19"/>
  <c r="Y10" i="19"/>
  <c r="Y62" i="19" s="1"/>
  <c r="Y35" i="19"/>
  <c r="C59" i="24"/>
  <c r="C23" i="24"/>
  <c r="T67" i="19"/>
  <c r="T69" i="19" s="1"/>
  <c r="P62" i="5"/>
  <c r="L62" i="5"/>
  <c r="P67" i="5"/>
  <c r="P69" i="5" s="1"/>
  <c r="K62" i="5"/>
  <c r="M67" i="5"/>
  <c r="O62" i="5"/>
  <c r="O67" i="5"/>
  <c r="L67" i="5"/>
  <c r="L69" i="5" s="1"/>
  <c r="K67" i="5"/>
  <c r="I62" i="5"/>
  <c r="I67" i="5"/>
  <c r="H67" i="5"/>
  <c r="M62" i="5"/>
  <c r="H62" i="5"/>
  <c r="S67" i="19"/>
  <c r="S69" i="19" s="1"/>
  <c r="R66" i="19"/>
  <c r="R67" i="19" s="1"/>
  <c r="T5" i="9"/>
  <c r="T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2" i="9"/>
  <c r="T33" i="9"/>
  <c r="T34" i="9"/>
  <c r="T35" i="9"/>
  <c r="T36" i="9"/>
  <c r="T37" i="9"/>
  <c r="T38" i="9"/>
  <c r="T39" i="9"/>
  <c r="T40" i="9"/>
  <c r="T41" i="9"/>
  <c r="T42" i="9"/>
  <c r="T43" i="9"/>
  <c r="T44" i="9"/>
  <c r="T45" i="9"/>
  <c r="T46" i="9"/>
  <c r="T47" i="9"/>
  <c r="T48" i="9"/>
  <c r="T49" i="9"/>
  <c r="T50" i="9"/>
  <c r="T51" i="9"/>
  <c r="T52" i="9"/>
  <c r="T53" i="9"/>
  <c r="T54" i="9"/>
  <c r="T55" i="9"/>
  <c r="T56" i="9"/>
  <c r="T57" i="9"/>
  <c r="T58" i="9"/>
  <c r="T59" i="9"/>
  <c r="T60" i="9"/>
  <c r="T61" i="9"/>
  <c r="T63" i="9"/>
  <c r="T64" i="9"/>
  <c r="T65" i="9"/>
  <c r="T67" i="9" s="1"/>
  <c r="T66" i="9"/>
  <c r="T4" i="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3" i="19"/>
  <c r="F64" i="19"/>
  <c r="F65" i="19"/>
  <c r="F66" i="19"/>
  <c r="F68" i="19"/>
  <c r="F4" i="19"/>
  <c r="M67" i="8"/>
  <c r="M62" i="8"/>
  <c r="M69" i="8" s="1"/>
  <c r="R23" i="19" l="1"/>
  <c r="F67" i="19"/>
  <c r="Y67" i="19"/>
  <c r="Y69" i="19" s="1"/>
  <c r="R59" i="19"/>
  <c r="C62" i="24"/>
  <c r="C69" i="24" s="1"/>
  <c r="R41" i="19"/>
  <c r="M69" i="5"/>
  <c r="O69" i="5"/>
  <c r="K69" i="5"/>
  <c r="H69" i="5"/>
  <c r="I69" i="5"/>
  <c r="F62" i="19"/>
  <c r="F69" i="19" s="1"/>
  <c r="T62" i="9"/>
  <c r="T69" i="9" s="1"/>
  <c r="I21" i="16"/>
  <c r="J21" i="15" s="1"/>
  <c r="I28" i="16"/>
  <c r="J28" i="15" s="1"/>
  <c r="I29" i="16"/>
  <c r="J29" i="15" s="1"/>
  <c r="I39" i="16"/>
  <c r="J39" i="15" s="1"/>
  <c r="I5" i="2"/>
  <c r="AC5" i="2" s="1"/>
  <c r="I6" i="2"/>
  <c r="AC6" i="2" s="1"/>
  <c r="I7" i="2"/>
  <c r="I7" i="16" s="1"/>
  <c r="J7" i="15" s="1"/>
  <c r="I8" i="2"/>
  <c r="AC8" i="2" s="1"/>
  <c r="I9" i="2"/>
  <c r="I9" i="16" s="1"/>
  <c r="J9" i="15" s="1"/>
  <c r="I10" i="2"/>
  <c r="I10" i="16" s="1"/>
  <c r="J10" i="15" s="1"/>
  <c r="I11" i="2"/>
  <c r="AC11" i="2" s="1"/>
  <c r="I12" i="2"/>
  <c r="AC12" i="2" s="1"/>
  <c r="I13" i="2"/>
  <c r="I13" i="16" s="1"/>
  <c r="J13" i="15" s="1"/>
  <c r="I14" i="2"/>
  <c r="AC14" i="2" s="1"/>
  <c r="I15" i="2"/>
  <c r="I15" i="16" s="1"/>
  <c r="J15" i="15" s="1"/>
  <c r="I16" i="2"/>
  <c r="I16" i="16" s="1"/>
  <c r="J16" i="15" s="1"/>
  <c r="I17" i="2"/>
  <c r="I17" i="16" s="1"/>
  <c r="J17" i="15" s="1"/>
  <c r="I18" i="2"/>
  <c r="AC18" i="2" s="1"/>
  <c r="I19" i="2"/>
  <c r="I19" i="16" s="1"/>
  <c r="J19" i="15" s="1"/>
  <c r="I20" i="2"/>
  <c r="AC20" i="2" s="1"/>
  <c r="I21" i="2"/>
  <c r="AC21" i="2" s="1"/>
  <c r="I22" i="2"/>
  <c r="I22" i="16" s="1"/>
  <c r="J22" i="15" s="1"/>
  <c r="I23" i="2"/>
  <c r="I23" i="16" s="1"/>
  <c r="J23" i="15" s="1"/>
  <c r="I24" i="2"/>
  <c r="I24" i="16" s="1"/>
  <c r="J24" i="15" s="1"/>
  <c r="I25" i="2"/>
  <c r="I25" i="16" s="1"/>
  <c r="J25" i="15" s="1"/>
  <c r="I26" i="2"/>
  <c r="AC26" i="2" s="1"/>
  <c r="I27" i="2"/>
  <c r="I27" i="16" s="1"/>
  <c r="J27" i="15" s="1"/>
  <c r="I28" i="2"/>
  <c r="AC28" i="2" s="1"/>
  <c r="I29" i="2"/>
  <c r="AC29" i="2" s="1"/>
  <c r="I30" i="2"/>
  <c r="AC30" i="2" s="1"/>
  <c r="I31" i="2"/>
  <c r="I31" i="16" s="1"/>
  <c r="J31" i="15" s="1"/>
  <c r="I32" i="2"/>
  <c r="AC32" i="2" s="1"/>
  <c r="I33" i="2"/>
  <c r="I33" i="16" s="1"/>
  <c r="J33" i="15" s="1"/>
  <c r="I34" i="2"/>
  <c r="AC34" i="2" s="1"/>
  <c r="I35" i="2"/>
  <c r="AC35" i="2" s="1"/>
  <c r="I36" i="2"/>
  <c r="AC36" i="2" s="1"/>
  <c r="I37" i="2"/>
  <c r="I37" i="16" s="1"/>
  <c r="J37" i="15" s="1"/>
  <c r="I38" i="2"/>
  <c r="AC38" i="2" s="1"/>
  <c r="I39" i="2"/>
  <c r="I40" i="2"/>
  <c r="I40" i="16" s="1"/>
  <c r="J40" i="15" s="1"/>
  <c r="I41" i="2"/>
  <c r="AC41" i="2" s="1"/>
  <c r="I42" i="2"/>
  <c r="AC42" i="2" s="1"/>
  <c r="I43" i="2"/>
  <c r="I43" i="16" s="1"/>
  <c r="J43" i="15" s="1"/>
  <c r="I44" i="2"/>
  <c r="AC44" i="2" s="1"/>
  <c r="I45" i="2"/>
  <c r="I45" i="16" s="1"/>
  <c r="J45" i="15" s="1"/>
  <c r="I46" i="2"/>
  <c r="I46" i="16" s="1"/>
  <c r="J46" i="15" s="1"/>
  <c r="I47" i="2"/>
  <c r="I47" i="16" s="1"/>
  <c r="J47" i="15" s="1"/>
  <c r="I48" i="2"/>
  <c r="AC48" i="2" s="1"/>
  <c r="I49" i="2"/>
  <c r="I49" i="16" s="1"/>
  <c r="J49" i="15" s="1"/>
  <c r="I50" i="2"/>
  <c r="AC50" i="2" s="1"/>
  <c r="I51" i="2"/>
  <c r="I51" i="16" s="1"/>
  <c r="J51" i="15" s="1"/>
  <c r="I52" i="2"/>
  <c r="I52" i="16" s="1"/>
  <c r="J52" i="15" s="1"/>
  <c r="I53" i="2"/>
  <c r="I53" i="16" s="1"/>
  <c r="J53" i="15" s="1"/>
  <c r="I54" i="2"/>
  <c r="I54" i="16" s="1"/>
  <c r="J54" i="15" s="1"/>
  <c r="I55" i="2"/>
  <c r="I55" i="16" s="1"/>
  <c r="J55" i="15" s="1"/>
  <c r="I56" i="2"/>
  <c r="AC56" i="2" s="1"/>
  <c r="I57" i="2"/>
  <c r="I57" i="16" s="1"/>
  <c r="J57" i="15" s="1"/>
  <c r="I58" i="2"/>
  <c r="I58" i="16" s="1"/>
  <c r="J58" i="15" s="1"/>
  <c r="I59" i="2"/>
  <c r="I59" i="16" s="1"/>
  <c r="J59" i="15" s="1"/>
  <c r="I60" i="2"/>
  <c r="I60" i="16" s="1"/>
  <c r="J60" i="15" s="1"/>
  <c r="I61" i="2"/>
  <c r="I61" i="16" s="1"/>
  <c r="J61" i="15" s="1"/>
  <c r="I63" i="2"/>
  <c r="I63" i="16" s="1"/>
  <c r="J63" i="15" s="1"/>
  <c r="I64" i="2"/>
  <c r="I65" i="2"/>
  <c r="I65" i="16" s="1"/>
  <c r="J65" i="15" s="1"/>
  <c r="I66" i="2"/>
  <c r="AC66" i="2" s="1"/>
  <c r="I68" i="2"/>
  <c r="I4" i="2"/>
  <c r="AC15" i="2"/>
  <c r="AC16" i="2"/>
  <c r="AC17" i="2"/>
  <c r="AC27" i="2"/>
  <c r="AC39" i="2"/>
  <c r="AC40" i="2"/>
  <c r="AC45" i="2"/>
  <c r="AC46" i="2"/>
  <c r="AC47" i="2"/>
  <c r="AC63" i="2"/>
  <c r="J67" i="2"/>
  <c r="K67" i="2"/>
  <c r="J62" i="2"/>
  <c r="K62" i="2"/>
  <c r="AC10" i="2" l="1"/>
  <c r="I11" i="16"/>
  <c r="J11" i="15" s="1"/>
  <c r="AC59" i="2"/>
  <c r="AC33" i="2"/>
  <c r="AC9" i="2"/>
  <c r="I62" i="2"/>
  <c r="AC57" i="2"/>
  <c r="R62" i="19"/>
  <c r="R69" i="19" s="1"/>
  <c r="AC58" i="2"/>
  <c r="AC24" i="2"/>
  <c r="AC25" i="2"/>
  <c r="AC54" i="2"/>
  <c r="AC53" i="2"/>
  <c r="AC23" i="2"/>
  <c r="AC52" i="2"/>
  <c r="AC22" i="2"/>
  <c r="AC51" i="2"/>
  <c r="AC68" i="2"/>
  <c r="I36" i="16"/>
  <c r="J36" i="15" s="1"/>
  <c r="AC61" i="2"/>
  <c r="I35" i="16"/>
  <c r="J35" i="15" s="1"/>
  <c r="AC60" i="2"/>
  <c r="I42" i="16"/>
  <c r="J42" i="15" s="1"/>
  <c r="I34" i="16"/>
  <c r="J34" i="15" s="1"/>
  <c r="I6" i="16"/>
  <c r="J6" i="15" s="1"/>
  <c r="I41" i="16"/>
  <c r="J41" i="15" s="1"/>
  <c r="I5" i="16"/>
  <c r="J5" i="15" s="1"/>
  <c r="I18" i="16"/>
  <c r="J18" i="15" s="1"/>
  <c r="I48" i="16"/>
  <c r="J48" i="15" s="1"/>
  <c r="I30" i="16"/>
  <c r="J30" i="15" s="1"/>
  <c r="I12" i="16"/>
  <c r="J12" i="15" s="1"/>
  <c r="I4" i="16"/>
  <c r="J4" i="15" s="1"/>
  <c r="AC4" i="2"/>
  <c r="AC43" i="2"/>
  <c r="AC7" i="2"/>
  <c r="I66" i="16"/>
  <c r="J66" i="15" s="1"/>
  <c r="AC49" i="2"/>
  <c r="AC13" i="2"/>
  <c r="I56" i="16"/>
  <c r="J56" i="15" s="1"/>
  <c r="I50" i="16"/>
  <c r="J50" i="15" s="1"/>
  <c r="I44" i="16"/>
  <c r="J44" i="15" s="1"/>
  <c r="I38" i="16"/>
  <c r="J38" i="15" s="1"/>
  <c r="I32" i="16"/>
  <c r="J32" i="15" s="1"/>
  <c r="I26" i="16"/>
  <c r="J26" i="15" s="1"/>
  <c r="I20" i="16"/>
  <c r="J20" i="15" s="1"/>
  <c r="I14" i="16"/>
  <c r="J14" i="15" s="1"/>
  <c r="I8" i="16"/>
  <c r="J8" i="15" s="1"/>
  <c r="AC31" i="2"/>
  <c r="AC37" i="2"/>
  <c r="AC55" i="2"/>
  <c r="AC19" i="2"/>
  <c r="I68" i="16"/>
  <c r="J68" i="15" s="1"/>
  <c r="AC65" i="2"/>
  <c r="I67" i="2"/>
  <c r="I69" i="2" s="1"/>
  <c r="J69" i="2"/>
  <c r="AC64" i="2"/>
  <c r="K69" i="2"/>
  <c r="I64" i="16"/>
  <c r="T68" i="16"/>
  <c r="T64" i="16"/>
  <c r="T65" i="16"/>
  <c r="T66" i="16"/>
  <c r="T63" i="16"/>
  <c r="T5" i="16"/>
  <c r="T6" i="16"/>
  <c r="T7" i="16"/>
  <c r="T8" i="16"/>
  <c r="T9" i="16"/>
  <c r="T10" i="16"/>
  <c r="T11" i="16"/>
  <c r="T12" i="16"/>
  <c r="T13" i="16"/>
  <c r="T14" i="16"/>
  <c r="T15" i="16"/>
  <c r="T16" i="16"/>
  <c r="T17" i="16"/>
  <c r="T18" i="16"/>
  <c r="T19" i="16"/>
  <c r="T20" i="16"/>
  <c r="T21" i="16"/>
  <c r="T22" i="16"/>
  <c r="T23" i="16"/>
  <c r="T24" i="16"/>
  <c r="T25" i="16"/>
  <c r="T26" i="16"/>
  <c r="T27" i="16"/>
  <c r="T28" i="16"/>
  <c r="T29" i="16"/>
  <c r="T30" i="16"/>
  <c r="T31" i="16"/>
  <c r="T32" i="16"/>
  <c r="T33" i="16"/>
  <c r="T34" i="16"/>
  <c r="T35" i="16"/>
  <c r="T36" i="16"/>
  <c r="T37" i="16"/>
  <c r="T38" i="16"/>
  <c r="T39" i="16"/>
  <c r="T40" i="16"/>
  <c r="T41" i="16"/>
  <c r="T42" i="16"/>
  <c r="T43" i="16"/>
  <c r="T44" i="16"/>
  <c r="T45" i="16"/>
  <c r="T46" i="16"/>
  <c r="T47" i="16"/>
  <c r="T48" i="16"/>
  <c r="T49" i="16"/>
  <c r="T50" i="16"/>
  <c r="T51" i="16"/>
  <c r="T52" i="16"/>
  <c r="T53" i="16"/>
  <c r="T54" i="16"/>
  <c r="T55" i="16"/>
  <c r="T56" i="16"/>
  <c r="T57" i="16"/>
  <c r="T58" i="16"/>
  <c r="T59" i="16"/>
  <c r="T60" i="16"/>
  <c r="T61" i="16"/>
  <c r="T4" i="16"/>
  <c r="J68" i="16"/>
  <c r="J64" i="16"/>
  <c r="J65" i="16"/>
  <c r="J66" i="16"/>
  <c r="J63" i="16"/>
  <c r="J5" i="16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4" i="16"/>
  <c r="AC62" i="2" l="1"/>
  <c r="I62" i="16"/>
  <c r="J62" i="15"/>
  <c r="AC67" i="2"/>
  <c r="I67" i="16"/>
  <c r="J64" i="15"/>
  <c r="J67" i="15" s="1"/>
  <c r="J69" i="15" l="1"/>
  <c r="I69" i="16"/>
  <c r="AC69" i="2"/>
  <c r="U5" i="9"/>
  <c r="U6" i="9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1" i="9"/>
  <c r="U42" i="9"/>
  <c r="U43" i="9"/>
  <c r="U44" i="9"/>
  <c r="U45" i="9"/>
  <c r="U46" i="9"/>
  <c r="U47" i="9"/>
  <c r="U48" i="9"/>
  <c r="U49" i="9"/>
  <c r="U50" i="9"/>
  <c r="U51" i="9"/>
  <c r="U52" i="9"/>
  <c r="U53" i="9"/>
  <c r="U54" i="9"/>
  <c r="U55" i="9"/>
  <c r="U56" i="9"/>
  <c r="U57" i="9"/>
  <c r="U58" i="9"/>
  <c r="U59" i="9"/>
  <c r="U60" i="9"/>
  <c r="U61" i="9"/>
  <c r="U63" i="9"/>
  <c r="U64" i="9"/>
  <c r="U65" i="9"/>
  <c r="U66" i="9"/>
  <c r="U68" i="9"/>
  <c r="U4" i="9"/>
  <c r="U62" i="9" l="1"/>
  <c r="U67" i="9"/>
  <c r="U69" i="9" l="1"/>
  <c r="Y5" i="9"/>
  <c r="Y6" i="9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2" i="9"/>
  <c r="Y33" i="9"/>
  <c r="Y34" i="9"/>
  <c r="Y35" i="9"/>
  <c r="Y36" i="9"/>
  <c r="Y37" i="9"/>
  <c r="Y38" i="9"/>
  <c r="Y39" i="9"/>
  <c r="Y40" i="9"/>
  <c r="Y41" i="9"/>
  <c r="Y42" i="9"/>
  <c r="Y43" i="9"/>
  <c r="Y44" i="9"/>
  <c r="Y45" i="9"/>
  <c r="Y46" i="9"/>
  <c r="Y47" i="9"/>
  <c r="Y48" i="9"/>
  <c r="Y49" i="9"/>
  <c r="Y50" i="9"/>
  <c r="Y51" i="9"/>
  <c r="Y52" i="9"/>
  <c r="Y53" i="9"/>
  <c r="Y54" i="9"/>
  <c r="Y55" i="9"/>
  <c r="Y56" i="9"/>
  <c r="Y57" i="9"/>
  <c r="Y58" i="9"/>
  <c r="Y59" i="9"/>
  <c r="Y60" i="9"/>
  <c r="Y61" i="9"/>
  <c r="Y63" i="9"/>
  <c r="Y64" i="9"/>
  <c r="Y65" i="9"/>
  <c r="Y66" i="9"/>
  <c r="Y68" i="9"/>
  <c r="X5" i="9"/>
  <c r="X6" i="9"/>
  <c r="X7" i="9"/>
  <c r="X8" i="9"/>
  <c r="X9" i="9"/>
  <c r="X10" i="9"/>
  <c r="X11" i="9"/>
  <c r="X12" i="9"/>
  <c r="X13" i="9"/>
  <c r="X14" i="9"/>
  <c r="X15" i="9"/>
  <c r="X16" i="9"/>
  <c r="X17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39" i="9"/>
  <c r="X40" i="9"/>
  <c r="X41" i="9"/>
  <c r="X42" i="9"/>
  <c r="X43" i="9"/>
  <c r="X44" i="9"/>
  <c r="X45" i="9"/>
  <c r="X46" i="9"/>
  <c r="X47" i="9"/>
  <c r="X48" i="9"/>
  <c r="X49" i="9"/>
  <c r="X50" i="9"/>
  <c r="X51" i="9"/>
  <c r="X52" i="9"/>
  <c r="X53" i="9"/>
  <c r="X54" i="9"/>
  <c r="X55" i="9"/>
  <c r="X56" i="9"/>
  <c r="X57" i="9"/>
  <c r="X58" i="9"/>
  <c r="X59" i="9"/>
  <c r="X60" i="9"/>
  <c r="X61" i="9"/>
  <c r="X63" i="9"/>
  <c r="X64" i="9"/>
  <c r="X65" i="9"/>
  <c r="X66" i="9"/>
  <c r="X68" i="9"/>
  <c r="X4" i="9"/>
  <c r="Y4" i="9"/>
  <c r="Y62" i="9" l="1"/>
  <c r="Y67" i="9"/>
  <c r="X67" i="9"/>
  <c r="X62" i="9"/>
  <c r="O67" i="8"/>
  <c r="O62" i="8"/>
  <c r="O69" i="8" s="1"/>
  <c r="I67" i="22"/>
  <c r="I62" i="22"/>
  <c r="I69" i="22" s="1"/>
  <c r="Q67" i="6" l="1"/>
  <c r="Q62" i="6"/>
  <c r="E63" i="10"/>
  <c r="F63" i="10"/>
  <c r="X5" i="10"/>
  <c r="X6" i="10"/>
  <c r="X7" i="10"/>
  <c r="X8" i="10"/>
  <c r="X9" i="10"/>
  <c r="X10" i="10"/>
  <c r="X11" i="10"/>
  <c r="X12" i="10"/>
  <c r="X13" i="10"/>
  <c r="X14" i="10"/>
  <c r="X15" i="10"/>
  <c r="X16" i="10"/>
  <c r="X17" i="10"/>
  <c r="X18" i="10"/>
  <c r="X19" i="10"/>
  <c r="X20" i="10"/>
  <c r="X21" i="10"/>
  <c r="X22" i="10"/>
  <c r="X23" i="10"/>
  <c r="X24" i="10"/>
  <c r="X25" i="10"/>
  <c r="X26" i="10"/>
  <c r="X27" i="10"/>
  <c r="X28" i="10"/>
  <c r="X29" i="10"/>
  <c r="X30" i="10"/>
  <c r="X31" i="10"/>
  <c r="X32" i="10"/>
  <c r="X33" i="10"/>
  <c r="X34" i="10"/>
  <c r="X35" i="10"/>
  <c r="X36" i="10"/>
  <c r="X37" i="10"/>
  <c r="X38" i="10"/>
  <c r="X39" i="10"/>
  <c r="X40" i="10"/>
  <c r="X41" i="10"/>
  <c r="X42" i="10"/>
  <c r="X43" i="10"/>
  <c r="X44" i="10"/>
  <c r="X45" i="10"/>
  <c r="X46" i="10"/>
  <c r="X47" i="10"/>
  <c r="X48" i="10"/>
  <c r="X49" i="10"/>
  <c r="X50" i="10"/>
  <c r="X51" i="10"/>
  <c r="X52" i="10"/>
  <c r="X53" i="10"/>
  <c r="X54" i="10"/>
  <c r="X55" i="10"/>
  <c r="X56" i="10"/>
  <c r="X57" i="10"/>
  <c r="X58" i="10"/>
  <c r="X59" i="10"/>
  <c r="X60" i="10"/>
  <c r="X61" i="10"/>
  <c r="X63" i="10"/>
  <c r="X64" i="10"/>
  <c r="X65" i="10"/>
  <c r="X66" i="10"/>
  <c r="X68" i="10"/>
  <c r="X4" i="10"/>
  <c r="G67" i="6"/>
  <c r="G69" i="6" s="1"/>
  <c r="G62" i="6"/>
  <c r="Q69" i="6" l="1"/>
  <c r="X62" i="10"/>
  <c r="X67" i="10"/>
  <c r="R68" i="9"/>
  <c r="R64" i="9"/>
  <c r="R65" i="9"/>
  <c r="R66" i="9"/>
  <c r="R63" i="9"/>
  <c r="R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R28" i="9"/>
  <c r="R29" i="9"/>
  <c r="R30" i="9"/>
  <c r="R31" i="9"/>
  <c r="R32" i="9"/>
  <c r="R33" i="9"/>
  <c r="R34" i="9"/>
  <c r="R35" i="9"/>
  <c r="R36" i="9"/>
  <c r="R37" i="9"/>
  <c r="R38" i="9"/>
  <c r="R39" i="9"/>
  <c r="R40" i="9"/>
  <c r="R41" i="9"/>
  <c r="R42" i="9"/>
  <c r="R43" i="9"/>
  <c r="R44" i="9"/>
  <c r="R45" i="9"/>
  <c r="R46" i="9"/>
  <c r="R47" i="9"/>
  <c r="R48" i="9"/>
  <c r="R49" i="9"/>
  <c r="R50" i="9"/>
  <c r="R51" i="9"/>
  <c r="R52" i="9"/>
  <c r="R53" i="9"/>
  <c r="R54" i="9"/>
  <c r="R55" i="9"/>
  <c r="R56" i="9"/>
  <c r="R57" i="9"/>
  <c r="R58" i="9"/>
  <c r="R59" i="9"/>
  <c r="R60" i="9"/>
  <c r="R61" i="9"/>
  <c r="R4" i="9"/>
  <c r="J4" i="23"/>
  <c r="C4" i="23"/>
  <c r="G69" i="23"/>
  <c r="F69" i="23"/>
  <c r="J68" i="23"/>
  <c r="C68" i="23"/>
  <c r="L67" i="23"/>
  <c r="L69" i="23" s="1"/>
  <c r="K67" i="23"/>
  <c r="H67" i="23"/>
  <c r="G67" i="23"/>
  <c r="F67" i="23"/>
  <c r="E67" i="23"/>
  <c r="D67" i="23"/>
  <c r="J66" i="23"/>
  <c r="C66" i="23" s="1"/>
  <c r="J65" i="23"/>
  <c r="C65" i="23" s="1"/>
  <c r="J64" i="23"/>
  <c r="J63" i="23"/>
  <c r="L62" i="23"/>
  <c r="K62" i="23"/>
  <c r="K69" i="23" s="1"/>
  <c r="H62" i="23"/>
  <c r="H69" i="23" s="1"/>
  <c r="G62" i="23"/>
  <c r="F62" i="23"/>
  <c r="E62" i="23"/>
  <c r="E69" i="23" s="1"/>
  <c r="D62" i="23"/>
  <c r="J61" i="23"/>
  <c r="C61" i="23"/>
  <c r="J60" i="23"/>
  <c r="C60" i="23"/>
  <c r="J59" i="23"/>
  <c r="C59" i="23"/>
  <c r="J58" i="23"/>
  <c r="C58" i="23"/>
  <c r="J57" i="23"/>
  <c r="C57" i="23"/>
  <c r="J56" i="23"/>
  <c r="C56" i="23"/>
  <c r="J55" i="23"/>
  <c r="C55" i="23"/>
  <c r="J54" i="23"/>
  <c r="C54" i="23"/>
  <c r="J53" i="23"/>
  <c r="C53" i="23"/>
  <c r="J52" i="23"/>
  <c r="C52" i="23"/>
  <c r="J51" i="23"/>
  <c r="C51" i="23"/>
  <c r="J50" i="23"/>
  <c r="C50" i="23"/>
  <c r="J49" i="23"/>
  <c r="C49" i="23"/>
  <c r="J48" i="23"/>
  <c r="C48" i="23"/>
  <c r="J47" i="23"/>
  <c r="C47" i="23"/>
  <c r="J46" i="23"/>
  <c r="C46" i="23"/>
  <c r="J45" i="23"/>
  <c r="C45" i="23"/>
  <c r="J44" i="23"/>
  <c r="C44" i="23"/>
  <c r="J43" i="23"/>
  <c r="C43" i="23"/>
  <c r="J42" i="23"/>
  <c r="C42" i="23"/>
  <c r="J41" i="23"/>
  <c r="C41" i="23"/>
  <c r="J40" i="23"/>
  <c r="C40" i="23"/>
  <c r="J39" i="23"/>
  <c r="C39" i="23"/>
  <c r="J38" i="23"/>
  <c r="C38" i="23"/>
  <c r="J37" i="23"/>
  <c r="C37" i="23"/>
  <c r="J36" i="23"/>
  <c r="C36" i="23"/>
  <c r="J35" i="23"/>
  <c r="C35" i="23"/>
  <c r="J34" i="23"/>
  <c r="C34" i="23"/>
  <c r="J33" i="23"/>
  <c r="C33" i="23"/>
  <c r="J32" i="23"/>
  <c r="C32" i="23"/>
  <c r="J31" i="23"/>
  <c r="C31" i="23"/>
  <c r="J30" i="23"/>
  <c r="C30" i="23"/>
  <c r="J29" i="23"/>
  <c r="C29" i="23"/>
  <c r="J28" i="23"/>
  <c r="C28" i="23"/>
  <c r="J27" i="23"/>
  <c r="C27" i="23"/>
  <c r="J26" i="23"/>
  <c r="C26" i="23"/>
  <c r="J25" i="23"/>
  <c r="C25" i="23"/>
  <c r="J24" i="23"/>
  <c r="C24" i="23"/>
  <c r="J23" i="23"/>
  <c r="C23" i="23"/>
  <c r="J22" i="23"/>
  <c r="C22" i="23"/>
  <c r="J21" i="23"/>
  <c r="C21" i="23"/>
  <c r="J20" i="23"/>
  <c r="C20" i="23"/>
  <c r="J19" i="23"/>
  <c r="C19" i="23"/>
  <c r="J18" i="23"/>
  <c r="C18" i="23"/>
  <c r="J17" i="23"/>
  <c r="C17" i="23"/>
  <c r="J16" i="23"/>
  <c r="C16" i="23"/>
  <c r="J15" i="23"/>
  <c r="C15" i="23"/>
  <c r="J14" i="23"/>
  <c r="C14" i="23"/>
  <c r="J13" i="23"/>
  <c r="C13" i="23"/>
  <c r="J12" i="23"/>
  <c r="C12" i="23"/>
  <c r="J11" i="23"/>
  <c r="C11" i="23"/>
  <c r="J10" i="23"/>
  <c r="C10" i="23"/>
  <c r="J9" i="23"/>
  <c r="C9" i="23"/>
  <c r="J8" i="23"/>
  <c r="C8" i="23"/>
  <c r="J7" i="23"/>
  <c r="C7" i="23"/>
  <c r="J6" i="23"/>
  <c r="C6" i="23"/>
  <c r="J5" i="23"/>
  <c r="C5" i="23"/>
  <c r="D69" i="23" l="1"/>
  <c r="J62" i="23"/>
  <c r="J67" i="23"/>
  <c r="R67" i="9"/>
  <c r="X69" i="10"/>
  <c r="J69" i="23"/>
  <c r="C63" i="23"/>
  <c r="R62" i="9"/>
  <c r="C62" i="23"/>
  <c r="C64" i="23"/>
  <c r="C67" i="23" s="1"/>
  <c r="R69" i="9" l="1"/>
  <c r="C69" i="23"/>
  <c r="V5" i="9"/>
  <c r="V6" i="9"/>
  <c r="V7" i="9"/>
  <c r="V8" i="9"/>
  <c r="V9" i="9"/>
  <c r="V10" i="9"/>
  <c r="V11" i="9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42" i="9"/>
  <c r="V43" i="9"/>
  <c r="V44" i="9"/>
  <c r="V45" i="9"/>
  <c r="V46" i="9"/>
  <c r="V47" i="9"/>
  <c r="V48" i="9"/>
  <c r="V49" i="9"/>
  <c r="V50" i="9"/>
  <c r="V51" i="9"/>
  <c r="V52" i="9"/>
  <c r="V53" i="9"/>
  <c r="V54" i="9"/>
  <c r="V55" i="9"/>
  <c r="V56" i="9"/>
  <c r="V57" i="9"/>
  <c r="V58" i="9"/>
  <c r="V59" i="9"/>
  <c r="V60" i="9"/>
  <c r="V61" i="9"/>
  <c r="V63" i="9"/>
  <c r="V64" i="9"/>
  <c r="V65" i="9"/>
  <c r="V66" i="9"/>
  <c r="V68" i="9"/>
  <c r="V4" i="9"/>
  <c r="S5" i="9"/>
  <c r="S6" i="9"/>
  <c r="S7" i="9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S44" i="9"/>
  <c r="S45" i="9"/>
  <c r="S46" i="9"/>
  <c r="S47" i="9"/>
  <c r="S48" i="9"/>
  <c r="S49" i="9"/>
  <c r="S50" i="9"/>
  <c r="S51" i="9"/>
  <c r="S52" i="9"/>
  <c r="S53" i="9"/>
  <c r="S54" i="9"/>
  <c r="S55" i="9"/>
  <c r="S56" i="9"/>
  <c r="S57" i="9"/>
  <c r="S58" i="9"/>
  <c r="S59" i="9"/>
  <c r="S60" i="9"/>
  <c r="S61" i="9"/>
  <c r="S63" i="9"/>
  <c r="S64" i="9"/>
  <c r="S65" i="9"/>
  <c r="S66" i="9"/>
  <c r="S68" i="9"/>
  <c r="S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3" i="9"/>
  <c r="Q64" i="9"/>
  <c r="Q65" i="9"/>
  <c r="Q66" i="9"/>
  <c r="Q68" i="9"/>
  <c r="Q4" i="9"/>
  <c r="H4" i="15" s="1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3" i="9"/>
  <c r="P64" i="9"/>
  <c r="P65" i="9"/>
  <c r="P66" i="9"/>
  <c r="P68" i="9"/>
  <c r="P4" i="9"/>
  <c r="S67" i="9" l="1"/>
  <c r="V67" i="9"/>
  <c r="Q67" i="9"/>
  <c r="S62" i="9"/>
  <c r="Q62" i="9"/>
  <c r="V62" i="9"/>
  <c r="V69" i="9" s="1"/>
  <c r="P67" i="9"/>
  <c r="P62" i="9"/>
  <c r="S69" i="9" l="1"/>
  <c r="Q69" i="9"/>
  <c r="P69" i="9"/>
  <c r="G10" i="10"/>
  <c r="L68" i="10"/>
  <c r="K68" i="10"/>
  <c r="J68" i="10"/>
  <c r="I68" i="10"/>
  <c r="H68" i="10"/>
  <c r="L66" i="10"/>
  <c r="K66" i="10"/>
  <c r="J66" i="10"/>
  <c r="I66" i="10"/>
  <c r="H66" i="10"/>
  <c r="L65" i="10"/>
  <c r="K65" i="10"/>
  <c r="J65" i="10"/>
  <c r="I65" i="10"/>
  <c r="H65" i="10"/>
  <c r="L64" i="10"/>
  <c r="K64" i="10"/>
  <c r="J64" i="10"/>
  <c r="I64" i="10"/>
  <c r="H64" i="10"/>
  <c r="L63" i="10"/>
  <c r="K63" i="10"/>
  <c r="J63" i="10"/>
  <c r="I63" i="10"/>
  <c r="H63" i="10"/>
  <c r="L4" i="10"/>
  <c r="K4" i="10"/>
  <c r="J4" i="10"/>
  <c r="I4" i="10"/>
  <c r="L61" i="10"/>
  <c r="K61" i="10"/>
  <c r="J61" i="10"/>
  <c r="I61" i="10"/>
  <c r="H61" i="10"/>
  <c r="M60" i="10"/>
  <c r="L60" i="10"/>
  <c r="K60" i="10"/>
  <c r="J60" i="10"/>
  <c r="I60" i="10"/>
  <c r="H60" i="10"/>
  <c r="L59" i="10"/>
  <c r="K59" i="10"/>
  <c r="J59" i="10"/>
  <c r="I59" i="10"/>
  <c r="H59" i="10"/>
  <c r="L58" i="10"/>
  <c r="K58" i="10"/>
  <c r="J58" i="10"/>
  <c r="I58" i="10"/>
  <c r="H58" i="10"/>
  <c r="L57" i="10"/>
  <c r="K57" i="10"/>
  <c r="J57" i="10"/>
  <c r="I57" i="10"/>
  <c r="H57" i="10"/>
  <c r="L56" i="10"/>
  <c r="K56" i="10"/>
  <c r="J56" i="10"/>
  <c r="I56" i="10"/>
  <c r="H56" i="10"/>
  <c r="L55" i="10"/>
  <c r="K55" i="10"/>
  <c r="J55" i="10"/>
  <c r="I55" i="10"/>
  <c r="H55" i="10"/>
  <c r="L54" i="10"/>
  <c r="K54" i="10"/>
  <c r="J54" i="10"/>
  <c r="I54" i="10"/>
  <c r="H54" i="10"/>
  <c r="M53" i="10"/>
  <c r="L53" i="10"/>
  <c r="K53" i="10"/>
  <c r="J53" i="10"/>
  <c r="I53" i="10"/>
  <c r="H53" i="10"/>
  <c r="M52" i="10"/>
  <c r="L52" i="10"/>
  <c r="K52" i="10"/>
  <c r="J52" i="10"/>
  <c r="I52" i="10"/>
  <c r="H52" i="10"/>
  <c r="L51" i="10"/>
  <c r="K51" i="10"/>
  <c r="J51" i="10"/>
  <c r="I51" i="10"/>
  <c r="H51" i="10"/>
  <c r="L50" i="10"/>
  <c r="K50" i="10"/>
  <c r="J50" i="10"/>
  <c r="I50" i="10"/>
  <c r="H50" i="10"/>
  <c r="L49" i="10"/>
  <c r="K49" i="10"/>
  <c r="J49" i="10"/>
  <c r="I49" i="10"/>
  <c r="H49" i="10"/>
  <c r="L48" i="10"/>
  <c r="K48" i="10"/>
  <c r="J48" i="10"/>
  <c r="I48" i="10"/>
  <c r="H48" i="10"/>
  <c r="L47" i="10"/>
  <c r="K47" i="10"/>
  <c r="J47" i="10"/>
  <c r="I47" i="10"/>
  <c r="H47" i="10"/>
  <c r="L46" i="10"/>
  <c r="K46" i="10"/>
  <c r="J46" i="10"/>
  <c r="I46" i="10"/>
  <c r="H46" i="10"/>
  <c r="L45" i="10"/>
  <c r="K45" i="10"/>
  <c r="J45" i="10"/>
  <c r="I45" i="10"/>
  <c r="H45" i="10"/>
  <c r="L44" i="10"/>
  <c r="K44" i="10"/>
  <c r="J44" i="10"/>
  <c r="I44" i="10"/>
  <c r="H44" i="10"/>
  <c r="L43" i="10"/>
  <c r="K43" i="10"/>
  <c r="J43" i="10"/>
  <c r="I43" i="10"/>
  <c r="H43" i="10"/>
  <c r="L42" i="10"/>
  <c r="K42" i="10"/>
  <c r="J42" i="10"/>
  <c r="I42" i="10"/>
  <c r="H42" i="10"/>
  <c r="L41" i="10"/>
  <c r="K41" i="10"/>
  <c r="J41" i="10"/>
  <c r="I41" i="10"/>
  <c r="H41" i="10"/>
  <c r="L40" i="10"/>
  <c r="K40" i="10"/>
  <c r="J40" i="10"/>
  <c r="I40" i="10"/>
  <c r="H40" i="10"/>
  <c r="L39" i="10"/>
  <c r="K39" i="10"/>
  <c r="J39" i="10"/>
  <c r="I39" i="10"/>
  <c r="H39" i="10"/>
  <c r="L38" i="10"/>
  <c r="K38" i="10"/>
  <c r="J38" i="10"/>
  <c r="I38" i="10"/>
  <c r="H38" i="10"/>
  <c r="M37" i="10"/>
  <c r="L37" i="10"/>
  <c r="K37" i="10"/>
  <c r="J37" i="10"/>
  <c r="I37" i="10"/>
  <c r="H37" i="10"/>
  <c r="L36" i="10"/>
  <c r="K36" i="10"/>
  <c r="J36" i="10"/>
  <c r="I36" i="10"/>
  <c r="H36" i="10"/>
  <c r="L35" i="10"/>
  <c r="K35" i="10"/>
  <c r="J35" i="10"/>
  <c r="I35" i="10"/>
  <c r="H35" i="10"/>
  <c r="L34" i="10"/>
  <c r="K34" i="10"/>
  <c r="J34" i="10"/>
  <c r="I34" i="10"/>
  <c r="H34" i="10"/>
  <c r="M33" i="10"/>
  <c r="L33" i="10"/>
  <c r="K33" i="10"/>
  <c r="J33" i="10"/>
  <c r="I33" i="10"/>
  <c r="H33" i="10"/>
  <c r="M32" i="10"/>
  <c r="L32" i="10"/>
  <c r="K32" i="10"/>
  <c r="J32" i="10"/>
  <c r="I32" i="10"/>
  <c r="H32" i="10"/>
  <c r="L31" i="10"/>
  <c r="K31" i="10"/>
  <c r="J31" i="10"/>
  <c r="I31" i="10"/>
  <c r="H31" i="10"/>
  <c r="L30" i="10"/>
  <c r="K30" i="10"/>
  <c r="J30" i="10"/>
  <c r="I30" i="10"/>
  <c r="H30" i="10"/>
  <c r="L29" i="10"/>
  <c r="K29" i="10"/>
  <c r="J29" i="10"/>
  <c r="I29" i="10"/>
  <c r="H29" i="10"/>
  <c r="M28" i="10"/>
  <c r="L28" i="10"/>
  <c r="K28" i="10"/>
  <c r="J28" i="10"/>
  <c r="I28" i="10"/>
  <c r="H28" i="10"/>
  <c r="L27" i="10"/>
  <c r="K27" i="10"/>
  <c r="J27" i="10"/>
  <c r="I27" i="10"/>
  <c r="H27" i="10"/>
  <c r="L26" i="10"/>
  <c r="K26" i="10"/>
  <c r="J26" i="10"/>
  <c r="I26" i="10"/>
  <c r="H26" i="10"/>
  <c r="L25" i="10"/>
  <c r="K25" i="10"/>
  <c r="J25" i="10"/>
  <c r="I25" i="10"/>
  <c r="H25" i="10"/>
  <c r="L24" i="10"/>
  <c r="K24" i="10"/>
  <c r="J24" i="10"/>
  <c r="I24" i="10"/>
  <c r="H24" i="10"/>
  <c r="L23" i="10"/>
  <c r="K23" i="10"/>
  <c r="J23" i="10"/>
  <c r="I23" i="10"/>
  <c r="H23" i="10"/>
  <c r="L22" i="10"/>
  <c r="K22" i="10"/>
  <c r="J22" i="10"/>
  <c r="I22" i="10"/>
  <c r="H22" i="10"/>
  <c r="L21" i="10"/>
  <c r="K21" i="10"/>
  <c r="J21" i="10"/>
  <c r="I21" i="10"/>
  <c r="H21" i="10"/>
  <c r="L20" i="10"/>
  <c r="K20" i="10"/>
  <c r="J20" i="10"/>
  <c r="I20" i="10"/>
  <c r="H20" i="10"/>
  <c r="L19" i="10"/>
  <c r="K19" i="10"/>
  <c r="J19" i="10"/>
  <c r="I19" i="10"/>
  <c r="H19" i="10"/>
  <c r="L18" i="10"/>
  <c r="K18" i="10"/>
  <c r="J18" i="10"/>
  <c r="I18" i="10"/>
  <c r="H18" i="10"/>
  <c r="M17" i="10"/>
  <c r="L17" i="10"/>
  <c r="K17" i="10"/>
  <c r="J17" i="10"/>
  <c r="I17" i="10"/>
  <c r="H17" i="10"/>
  <c r="L16" i="10"/>
  <c r="K16" i="10"/>
  <c r="J16" i="10"/>
  <c r="I16" i="10"/>
  <c r="H16" i="10"/>
  <c r="L15" i="10"/>
  <c r="K15" i="10"/>
  <c r="J15" i="10"/>
  <c r="I15" i="10"/>
  <c r="H15" i="10"/>
  <c r="L14" i="10"/>
  <c r="K14" i="10"/>
  <c r="J14" i="10"/>
  <c r="I14" i="10"/>
  <c r="H14" i="10"/>
  <c r="L13" i="10"/>
  <c r="K13" i="10"/>
  <c r="J13" i="10"/>
  <c r="I13" i="10"/>
  <c r="H13" i="10"/>
  <c r="L12" i="10"/>
  <c r="K12" i="10"/>
  <c r="J12" i="10"/>
  <c r="I12" i="10"/>
  <c r="H12" i="10"/>
  <c r="L11" i="10"/>
  <c r="K11" i="10"/>
  <c r="J11" i="10"/>
  <c r="I11" i="10"/>
  <c r="H11" i="10"/>
  <c r="L10" i="10"/>
  <c r="K10" i="10"/>
  <c r="J10" i="10"/>
  <c r="I10" i="10"/>
  <c r="H10" i="10"/>
  <c r="L9" i="10"/>
  <c r="K9" i="10"/>
  <c r="J9" i="10"/>
  <c r="I9" i="10"/>
  <c r="H9" i="10"/>
  <c r="L8" i="10"/>
  <c r="K8" i="10"/>
  <c r="J8" i="10"/>
  <c r="I8" i="10"/>
  <c r="H8" i="10"/>
  <c r="L7" i="10"/>
  <c r="K7" i="10"/>
  <c r="J7" i="10"/>
  <c r="I7" i="10"/>
  <c r="H7" i="10"/>
  <c r="L6" i="10"/>
  <c r="K6" i="10"/>
  <c r="J6" i="10"/>
  <c r="I6" i="10"/>
  <c r="H6" i="10"/>
  <c r="M5" i="10"/>
  <c r="L5" i="10"/>
  <c r="K5" i="10"/>
  <c r="J5" i="10"/>
  <c r="I5" i="10"/>
  <c r="H5" i="10"/>
  <c r="H4" i="10"/>
  <c r="F4" i="10"/>
  <c r="J68" i="22"/>
  <c r="L67" i="22"/>
  <c r="K67" i="22"/>
  <c r="H67" i="22"/>
  <c r="G67" i="22"/>
  <c r="F67" i="22"/>
  <c r="E67" i="22"/>
  <c r="D67" i="22"/>
  <c r="J66" i="22"/>
  <c r="C66" i="22" s="1"/>
  <c r="G66" i="10" s="1"/>
  <c r="J65" i="22"/>
  <c r="C65" i="22" s="1"/>
  <c r="G65" i="10" s="1"/>
  <c r="J64" i="22"/>
  <c r="C64" i="22" s="1"/>
  <c r="G64" i="10" s="1"/>
  <c r="J63" i="22"/>
  <c r="C63" i="22" s="1"/>
  <c r="G63" i="10" s="1"/>
  <c r="L62" i="22"/>
  <c r="K62" i="22"/>
  <c r="K69" i="22" s="1"/>
  <c r="H62" i="22"/>
  <c r="G62" i="22"/>
  <c r="F62" i="22"/>
  <c r="E62" i="22"/>
  <c r="D62" i="22"/>
  <c r="J61" i="22"/>
  <c r="C61" i="22" s="1"/>
  <c r="G61" i="10" s="1"/>
  <c r="J60" i="22"/>
  <c r="C60" i="22" s="1"/>
  <c r="G60" i="10" s="1"/>
  <c r="J59" i="22"/>
  <c r="J58" i="22"/>
  <c r="C58" i="22"/>
  <c r="G58" i="10" s="1"/>
  <c r="J57" i="22"/>
  <c r="J56" i="22"/>
  <c r="J55" i="22"/>
  <c r="C55" i="22"/>
  <c r="G55" i="10" s="1"/>
  <c r="J54" i="22"/>
  <c r="J53" i="22"/>
  <c r="J52" i="22"/>
  <c r="J51" i="22"/>
  <c r="C51" i="22"/>
  <c r="G51" i="10" s="1"/>
  <c r="J50" i="22"/>
  <c r="J49" i="22"/>
  <c r="J48" i="22"/>
  <c r="C48" i="22" s="1"/>
  <c r="G48" i="10" s="1"/>
  <c r="J47" i="22"/>
  <c r="J46" i="22"/>
  <c r="C46" i="22"/>
  <c r="G46" i="10" s="1"/>
  <c r="J45" i="22"/>
  <c r="J44" i="22"/>
  <c r="J43" i="22"/>
  <c r="C43" i="22" s="1"/>
  <c r="G43" i="10" s="1"/>
  <c r="J42" i="22"/>
  <c r="M42" i="10" s="1"/>
  <c r="J41" i="22"/>
  <c r="M41" i="10" s="1"/>
  <c r="J40" i="22"/>
  <c r="M40" i="10" s="1"/>
  <c r="J39" i="22"/>
  <c r="C39" i="22"/>
  <c r="G39" i="10" s="1"/>
  <c r="J38" i="22"/>
  <c r="J37" i="22"/>
  <c r="C37" i="22" s="1"/>
  <c r="G37" i="10" s="1"/>
  <c r="J36" i="22"/>
  <c r="C36" i="22" s="1"/>
  <c r="G36" i="10" s="1"/>
  <c r="J35" i="22"/>
  <c r="J34" i="22"/>
  <c r="J33" i="22"/>
  <c r="C33" i="22"/>
  <c r="G33" i="10" s="1"/>
  <c r="J32" i="22"/>
  <c r="J31" i="22"/>
  <c r="C31" i="22"/>
  <c r="G31" i="10" s="1"/>
  <c r="J30" i="22"/>
  <c r="J29" i="22"/>
  <c r="J28" i="22"/>
  <c r="C28" i="22" s="1"/>
  <c r="G28" i="10" s="1"/>
  <c r="J27" i="22"/>
  <c r="J26" i="22"/>
  <c r="J25" i="22"/>
  <c r="M25" i="10" s="1"/>
  <c r="C25" i="22"/>
  <c r="G25" i="10" s="1"/>
  <c r="J24" i="22"/>
  <c r="C24" i="22" s="1"/>
  <c r="G24" i="10" s="1"/>
  <c r="J23" i="22"/>
  <c r="J22" i="22"/>
  <c r="J21" i="22"/>
  <c r="C21" i="22" s="1"/>
  <c r="G21" i="10" s="1"/>
  <c r="J20" i="22"/>
  <c r="J19" i="22"/>
  <c r="C19" i="22" s="1"/>
  <c r="G19" i="10" s="1"/>
  <c r="J18" i="22"/>
  <c r="M18" i="10" s="1"/>
  <c r="C18" i="22"/>
  <c r="G18" i="10" s="1"/>
  <c r="J17" i="22"/>
  <c r="J16" i="22"/>
  <c r="J15" i="22"/>
  <c r="C15" i="22"/>
  <c r="G15" i="10" s="1"/>
  <c r="J14" i="22"/>
  <c r="J13" i="22"/>
  <c r="C13" i="22" s="1"/>
  <c r="G13" i="10" s="1"/>
  <c r="J12" i="22"/>
  <c r="J11" i="22"/>
  <c r="J10" i="22"/>
  <c r="C10" i="22"/>
  <c r="J9" i="22"/>
  <c r="M9" i="10" s="1"/>
  <c r="J8" i="22"/>
  <c r="J7" i="22"/>
  <c r="C7" i="22"/>
  <c r="G7" i="10" s="1"/>
  <c r="J6" i="22"/>
  <c r="M6" i="10" s="1"/>
  <c r="C6" i="22"/>
  <c r="G6" i="10" s="1"/>
  <c r="J5" i="22"/>
  <c r="J4" i="22"/>
  <c r="M54" i="10" l="1"/>
  <c r="C16" i="22"/>
  <c r="G16" i="10" s="1"/>
  <c r="M57" i="10"/>
  <c r="M4" i="10"/>
  <c r="C20" i="22"/>
  <c r="G20" i="10" s="1"/>
  <c r="C44" i="22"/>
  <c r="G44" i="10" s="1"/>
  <c r="C53" i="22"/>
  <c r="G53" i="10" s="1"/>
  <c r="M21" i="10"/>
  <c r="M22" i="10"/>
  <c r="C5" i="22"/>
  <c r="G5" i="10" s="1"/>
  <c r="C29" i="22"/>
  <c r="G29" i="10" s="1"/>
  <c r="C45" i="22"/>
  <c r="G45" i="10" s="1"/>
  <c r="C54" i="22"/>
  <c r="G54" i="10" s="1"/>
  <c r="M61" i="10"/>
  <c r="C38" i="22"/>
  <c r="G38" i="10" s="1"/>
  <c r="M66" i="10"/>
  <c r="M48" i="10"/>
  <c r="C14" i="22"/>
  <c r="G14" i="10" s="1"/>
  <c r="C23" i="22"/>
  <c r="G23" i="10" s="1"/>
  <c r="M31" i="10"/>
  <c r="M39" i="10"/>
  <c r="C47" i="22"/>
  <c r="G47" i="10" s="1"/>
  <c r="M55" i="10"/>
  <c r="M13" i="10"/>
  <c r="M24" i="10"/>
  <c r="M7" i="10"/>
  <c r="M15" i="10"/>
  <c r="C32" i="22"/>
  <c r="G32" i="10" s="1"/>
  <c r="C40" i="22"/>
  <c r="G40" i="10" s="1"/>
  <c r="C56" i="22"/>
  <c r="G56" i="10" s="1"/>
  <c r="M44" i="10"/>
  <c r="C42" i="22"/>
  <c r="G42" i="10" s="1"/>
  <c r="C50" i="22"/>
  <c r="G50" i="10" s="1"/>
  <c r="M58" i="10"/>
  <c r="M29" i="10"/>
  <c r="M30" i="10"/>
  <c r="C8" i="22"/>
  <c r="G8" i="10" s="1"/>
  <c r="C35" i="22"/>
  <c r="G35" i="10" s="1"/>
  <c r="C59" i="22"/>
  <c r="G59" i="10" s="1"/>
  <c r="M46" i="10"/>
  <c r="C41" i="22"/>
  <c r="G41" i="10" s="1"/>
  <c r="M49" i="10"/>
  <c r="C34" i="22"/>
  <c r="G34" i="10" s="1"/>
  <c r="C26" i="22"/>
  <c r="G26" i="10" s="1"/>
  <c r="C11" i="22"/>
  <c r="G11" i="10" s="1"/>
  <c r="C27" i="22"/>
  <c r="G27" i="10" s="1"/>
  <c r="M51" i="10"/>
  <c r="C68" i="22"/>
  <c r="G68" i="10" s="1"/>
  <c r="M12" i="10"/>
  <c r="M14" i="10"/>
  <c r="M56" i="10"/>
  <c r="C9" i="22"/>
  <c r="G9" i="10" s="1"/>
  <c r="C17" i="22"/>
  <c r="G17" i="10" s="1"/>
  <c r="C4" i="22"/>
  <c r="G4" i="10" s="1"/>
  <c r="C12" i="22"/>
  <c r="G12" i="10" s="1"/>
  <c r="M19" i="10"/>
  <c r="M36" i="10"/>
  <c r="M43" i="10"/>
  <c r="C52" i="22"/>
  <c r="G52" i="10" s="1"/>
  <c r="M64" i="10"/>
  <c r="M67" i="10" s="1"/>
  <c r="M8" i="10"/>
  <c r="M10" i="10"/>
  <c r="M45" i="10"/>
  <c r="I67" i="10"/>
  <c r="L67" i="10"/>
  <c r="L62" i="10"/>
  <c r="L69" i="10" s="1"/>
  <c r="H62" i="10"/>
  <c r="J67" i="10"/>
  <c r="K67" i="10"/>
  <c r="J62" i="10"/>
  <c r="K62" i="10"/>
  <c r="F69" i="22"/>
  <c r="H67" i="10"/>
  <c r="C22" i="22"/>
  <c r="G22" i="10" s="1"/>
  <c r="C30" i="22"/>
  <c r="G30" i="10" s="1"/>
  <c r="C49" i="22"/>
  <c r="G49" i="10" s="1"/>
  <c r="C57" i="22"/>
  <c r="G57" i="10" s="1"/>
  <c r="G69" i="22"/>
  <c r="M63" i="10"/>
  <c r="M65" i="10"/>
  <c r="M68" i="10"/>
  <c r="M11" i="10"/>
  <c r="M16" i="10"/>
  <c r="M20" i="10"/>
  <c r="M23" i="10"/>
  <c r="M26" i="10"/>
  <c r="M27" i="10"/>
  <c r="M34" i="10"/>
  <c r="M35" i="10"/>
  <c r="M38" i="10"/>
  <c r="M47" i="10"/>
  <c r="M50" i="10"/>
  <c r="M59" i="10"/>
  <c r="I62" i="10"/>
  <c r="I69" i="10" s="1"/>
  <c r="G67" i="10"/>
  <c r="J62" i="22"/>
  <c r="D69" i="22"/>
  <c r="L69" i="22"/>
  <c r="H69" i="22"/>
  <c r="E69" i="22"/>
  <c r="C67" i="22"/>
  <c r="J67" i="22"/>
  <c r="G62" i="10" l="1"/>
  <c r="G69" i="10" s="1"/>
  <c r="J69" i="10"/>
  <c r="M62" i="10"/>
  <c r="M69" i="10" s="1"/>
  <c r="K69" i="10"/>
  <c r="H69" i="10"/>
  <c r="C62" i="22"/>
  <c r="C69" i="22" s="1"/>
  <c r="J69" i="22"/>
  <c r="AA68" i="2" l="1"/>
  <c r="G68" i="16" s="1"/>
  <c r="AA64" i="2"/>
  <c r="G64" i="16" s="1"/>
  <c r="AA65" i="2"/>
  <c r="G65" i="16" s="1"/>
  <c r="AA66" i="2"/>
  <c r="G66" i="16" s="1"/>
  <c r="AA63" i="2"/>
  <c r="G63" i="16" s="1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G55" i="16" s="1"/>
  <c r="AA56" i="2"/>
  <c r="G56" i="16" s="1"/>
  <c r="AA57" i="2"/>
  <c r="AA58" i="2"/>
  <c r="AA59" i="2"/>
  <c r="AA60" i="2"/>
  <c r="AA61" i="2"/>
  <c r="AA4" i="2"/>
  <c r="G53" i="16" l="1"/>
  <c r="F53" i="20"/>
  <c r="G34" i="16"/>
  <c r="F34" i="20"/>
  <c r="G59" i="16"/>
  <c r="F59" i="20"/>
  <c r="G41" i="16"/>
  <c r="F41" i="20"/>
  <c r="G35" i="16"/>
  <c r="F35" i="20"/>
  <c r="G23" i="16"/>
  <c r="F23" i="20"/>
  <c r="G5" i="16"/>
  <c r="F5" i="20"/>
  <c r="G46" i="16"/>
  <c r="F46" i="20"/>
  <c r="G57" i="16"/>
  <c r="F57" i="20"/>
  <c r="G33" i="16"/>
  <c r="F33" i="20"/>
  <c r="G27" i="16"/>
  <c r="F27" i="20"/>
  <c r="G21" i="16"/>
  <c r="F21" i="20"/>
  <c r="G15" i="16"/>
  <c r="F15" i="20"/>
  <c r="G9" i="16"/>
  <c r="F9" i="20"/>
  <c r="G17" i="16"/>
  <c r="F17" i="20"/>
  <c r="G58" i="16"/>
  <c r="F58" i="20"/>
  <c r="G28" i="16"/>
  <c r="F28" i="20"/>
  <c r="G10" i="16"/>
  <c r="F10" i="20"/>
  <c r="G44" i="16"/>
  <c r="F44" i="20"/>
  <c r="G32" i="16"/>
  <c r="F32" i="20"/>
  <c r="G14" i="16"/>
  <c r="F14" i="20"/>
  <c r="G31" i="16"/>
  <c r="F31" i="20"/>
  <c r="G13" i="16"/>
  <c r="F13" i="20"/>
  <c r="G47" i="16"/>
  <c r="F47" i="20"/>
  <c r="G29" i="16"/>
  <c r="F29" i="20"/>
  <c r="G11" i="16"/>
  <c r="F11" i="20"/>
  <c r="G52" i="16"/>
  <c r="F52" i="20"/>
  <c r="G40" i="16"/>
  <c r="F40" i="20"/>
  <c r="G22" i="16"/>
  <c r="F22" i="20"/>
  <c r="G16" i="16"/>
  <c r="F16" i="20"/>
  <c r="G51" i="16"/>
  <c r="F51" i="20"/>
  <c r="G45" i="16"/>
  <c r="F45" i="20"/>
  <c r="G39" i="16"/>
  <c r="F39" i="20"/>
  <c r="AA62" i="2"/>
  <c r="G4" i="16"/>
  <c r="F4" i="20"/>
  <c r="G50" i="16"/>
  <c r="F50" i="20"/>
  <c r="G38" i="16"/>
  <c r="F38" i="20"/>
  <c r="G26" i="16"/>
  <c r="F26" i="20"/>
  <c r="G20" i="16"/>
  <c r="F20" i="20"/>
  <c r="G8" i="16"/>
  <c r="F8" i="20"/>
  <c r="G61" i="16"/>
  <c r="F61" i="20"/>
  <c r="G49" i="16"/>
  <c r="F49" i="20"/>
  <c r="G43" i="16"/>
  <c r="F43" i="20"/>
  <c r="G37" i="16"/>
  <c r="F37" i="20"/>
  <c r="G25" i="16"/>
  <c r="F25" i="20"/>
  <c r="G19" i="16"/>
  <c r="F19" i="20"/>
  <c r="G7" i="16"/>
  <c r="F7" i="20"/>
  <c r="G60" i="16"/>
  <c r="F60" i="20"/>
  <c r="G54" i="16"/>
  <c r="F54" i="20"/>
  <c r="G48" i="16"/>
  <c r="F48" i="20"/>
  <c r="G42" i="16"/>
  <c r="F42" i="20"/>
  <c r="G36" i="16"/>
  <c r="F36" i="20"/>
  <c r="G30" i="16"/>
  <c r="F30" i="20"/>
  <c r="G24" i="16"/>
  <c r="F24" i="20"/>
  <c r="G18" i="16"/>
  <c r="F18" i="20"/>
  <c r="G12" i="16"/>
  <c r="F12" i="20"/>
  <c r="G6" i="16"/>
  <c r="F6" i="20"/>
  <c r="G67" i="16"/>
  <c r="AA67" i="2"/>
  <c r="R66" i="16"/>
  <c r="R65" i="16"/>
  <c r="R64" i="16"/>
  <c r="R63" i="16"/>
  <c r="R61" i="16"/>
  <c r="R60" i="16"/>
  <c r="R59" i="16"/>
  <c r="R58" i="16"/>
  <c r="R57" i="16"/>
  <c r="R56" i="16"/>
  <c r="R55" i="16"/>
  <c r="R54" i="16"/>
  <c r="R53" i="16"/>
  <c r="R52" i="16"/>
  <c r="R51" i="16"/>
  <c r="R50" i="16"/>
  <c r="R49" i="16"/>
  <c r="R48" i="16"/>
  <c r="R47" i="16"/>
  <c r="R46" i="16"/>
  <c r="R45" i="16"/>
  <c r="R44" i="16"/>
  <c r="R43" i="16"/>
  <c r="R42" i="16"/>
  <c r="R41" i="16"/>
  <c r="R40" i="16"/>
  <c r="R39" i="16"/>
  <c r="R38" i="16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2" i="16"/>
  <c r="R21" i="16"/>
  <c r="R20" i="16"/>
  <c r="R19" i="16"/>
  <c r="R18" i="16"/>
  <c r="R17" i="16"/>
  <c r="R16" i="16"/>
  <c r="R15" i="16"/>
  <c r="R14" i="16"/>
  <c r="R13" i="16"/>
  <c r="R12" i="16"/>
  <c r="R11" i="16"/>
  <c r="R10" i="16"/>
  <c r="R9" i="16"/>
  <c r="R8" i="16"/>
  <c r="R7" i="16"/>
  <c r="R6" i="16"/>
  <c r="R5" i="16"/>
  <c r="R4" i="16"/>
  <c r="R68" i="16"/>
  <c r="G67" i="1"/>
  <c r="G62" i="1"/>
  <c r="G69" i="1" l="1"/>
  <c r="G62" i="16"/>
  <c r="G69" i="16" s="1"/>
  <c r="R62" i="16"/>
  <c r="AA69" i="2"/>
  <c r="R67" i="16"/>
  <c r="F55" i="20"/>
  <c r="F56" i="20"/>
  <c r="R69" i="16" l="1"/>
  <c r="N67" i="7"/>
  <c r="N62" i="7"/>
  <c r="N69" i="7" l="1"/>
  <c r="G67" i="2"/>
  <c r="G62" i="2"/>
  <c r="G69" i="2" l="1"/>
  <c r="M68" i="2"/>
  <c r="C68" i="2" l="1"/>
  <c r="F68" i="20"/>
  <c r="F66" i="20"/>
  <c r="F65" i="20"/>
  <c r="F64" i="20"/>
  <c r="F63" i="20"/>
  <c r="M66" i="2" l="1"/>
  <c r="C66" i="2" s="1"/>
  <c r="O63" i="7" l="1"/>
  <c r="S45" i="8"/>
  <c r="S33" i="8"/>
  <c r="S9" i="8"/>
  <c r="X68" i="8"/>
  <c r="S68" i="8" s="1"/>
  <c r="X66" i="8"/>
  <c r="S66" i="8" s="1"/>
  <c r="X65" i="8"/>
  <c r="X64" i="8"/>
  <c r="S64" i="8" s="1"/>
  <c r="X63" i="8"/>
  <c r="S63" i="8" s="1"/>
  <c r="X61" i="8"/>
  <c r="S61" i="8" s="1"/>
  <c r="X60" i="8"/>
  <c r="S60" i="8" s="1"/>
  <c r="X59" i="8"/>
  <c r="S59" i="8" s="1"/>
  <c r="X58" i="8"/>
  <c r="S58" i="8" s="1"/>
  <c r="X57" i="8"/>
  <c r="S57" i="8" s="1"/>
  <c r="X56" i="8"/>
  <c r="S56" i="8" s="1"/>
  <c r="X55" i="8"/>
  <c r="S55" i="8" s="1"/>
  <c r="X54" i="8"/>
  <c r="S54" i="8" s="1"/>
  <c r="X53" i="8"/>
  <c r="S53" i="8" s="1"/>
  <c r="X52" i="8"/>
  <c r="S52" i="8" s="1"/>
  <c r="X51" i="8"/>
  <c r="S51" i="8" s="1"/>
  <c r="X50" i="8"/>
  <c r="S50" i="8" s="1"/>
  <c r="X49" i="8"/>
  <c r="S49" i="8" s="1"/>
  <c r="X48" i="8"/>
  <c r="S48" i="8" s="1"/>
  <c r="X47" i="8"/>
  <c r="S47" i="8" s="1"/>
  <c r="X46" i="8"/>
  <c r="S46" i="8" s="1"/>
  <c r="X45" i="8"/>
  <c r="X44" i="8"/>
  <c r="S44" i="8" s="1"/>
  <c r="X43" i="8"/>
  <c r="S43" i="8" s="1"/>
  <c r="X42" i="8"/>
  <c r="S42" i="8" s="1"/>
  <c r="X41" i="8"/>
  <c r="S41" i="8" s="1"/>
  <c r="X40" i="8"/>
  <c r="S40" i="8" s="1"/>
  <c r="X39" i="8"/>
  <c r="S39" i="8" s="1"/>
  <c r="X38" i="8"/>
  <c r="S38" i="8" s="1"/>
  <c r="X37" i="8"/>
  <c r="S37" i="8" s="1"/>
  <c r="X36" i="8"/>
  <c r="S36" i="8" s="1"/>
  <c r="X35" i="8"/>
  <c r="S35" i="8" s="1"/>
  <c r="X34" i="8"/>
  <c r="S34" i="8" s="1"/>
  <c r="X33" i="8"/>
  <c r="X32" i="8"/>
  <c r="S32" i="8" s="1"/>
  <c r="X31" i="8"/>
  <c r="S31" i="8" s="1"/>
  <c r="X30" i="8"/>
  <c r="S30" i="8" s="1"/>
  <c r="X29" i="8"/>
  <c r="S29" i="8" s="1"/>
  <c r="X28" i="8"/>
  <c r="S28" i="8" s="1"/>
  <c r="X27" i="8"/>
  <c r="S27" i="8" s="1"/>
  <c r="X26" i="8"/>
  <c r="S26" i="8" s="1"/>
  <c r="X25" i="8"/>
  <c r="S25" i="8" s="1"/>
  <c r="X24" i="8"/>
  <c r="S24" i="8" s="1"/>
  <c r="X23" i="8"/>
  <c r="S23" i="8" s="1"/>
  <c r="X22" i="8"/>
  <c r="S22" i="8" s="1"/>
  <c r="X21" i="8"/>
  <c r="S21" i="8" s="1"/>
  <c r="X20" i="8"/>
  <c r="S20" i="8" s="1"/>
  <c r="X19" i="8"/>
  <c r="S19" i="8" s="1"/>
  <c r="X18" i="8"/>
  <c r="S18" i="8" s="1"/>
  <c r="X17" i="8"/>
  <c r="S17" i="8" s="1"/>
  <c r="X16" i="8"/>
  <c r="S16" i="8" s="1"/>
  <c r="X15" i="8"/>
  <c r="S15" i="8" s="1"/>
  <c r="X14" i="8"/>
  <c r="S14" i="8" s="1"/>
  <c r="X13" i="8"/>
  <c r="S13" i="8" s="1"/>
  <c r="X12" i="8"/>
  <c r="S12" i="8" s="1"/>
  <c r="X11" i="8"/>
  <c r="S11" i="8" s="1"/>
  <c r="X10" i="8"/>
  <c r="S10" i="8" s="1"/>
  <c r="X9" i="8"/>
  <c r="X8" i="8"/>
  <c r="S8" i="8" s="1"/>
  <c r="X7" i="8"/>
  <c r="S7" i="8" s="1"/>
  <c r="X6" i="8"/>
  <c r="X5" i="8"/>
  <c r="S5" i="8" s="1"/>
  <c r="X4" i="8"/>
  <c r="S4" i="8" s="1"/>
  <c r="Z62" i="8"/>
  <c r="Y62" i="8"/>
  <c r="W62" i="8"/>
  <c r="V62" i="8"/>
  <c r="U62" i="8"/>
  <c r="T62" i="8"/>
  <c r="Z67" i="8"/>
  <c r="Y67" i="8"/>
  <c r="W67" i="8"/>
  <c r="W69" i="8" s="1"/>
  <c r="V67" i="8"/>
  <c r="U67" i="8"/>
  <c r="T67" i="8"/>
  <c r="H68" i="16"/>
  <c r="S68" i="16"/>
  <c r="S66" i="16"/>
  <c r="H65" i="16"/>
  <c r="S65" i="16"/>
  <c r="H64" i="16"/>
  <c r="S64" i="16"/>
  <c r="Z64" i="10"/>
  <c r="S63" i="16"/>
  <c r="Z63" i="10"/>
  <c r="H59" i="16"/>
  <c r="Z39" i="10"/>
  <c r="Z38" i="10"/>
  <c r="Z37" i="10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Z23" i="10"/>
  <c r="Z22" i="10"/>
  <c r="Z21" i="10"/>
  <c r="Z20" i="10"/>
  <c r="Z19" i="10"/>
  <c r="Z18" i="10"/>
  <c r="Z17" i="10"/>
  <c r="S61" i="16"/>
  <c r="S60" i="16"/>
  <c r="S59" i="16"/>
  <c r="S58" i="16"/>
  <c r="S57" i="16"/>
  <c r="S56" i="16"/>
  <c r="S55" i="16"/>
  <c r="S54" i="16"/>
  <c r="S53" i="16"/>
  <c r="S52" i="16"/>
  <c r="S51" i="16"/>
  <c r="S50" i="16"/>
  <c r="S49" i="16"/>
  <c r="S48" i="16"/>
  <c r="S47" i="16"/>
  <c r="S46" i="16"/>
  <c r="S45" i="16"/>
  <c r="S44" i="16"/>
  <c r="S43" i="16"/>
  <c r="S42" i="16"/>
  <c r="S41" i="16"/>
  <c r="S40" i="16"/>
  <c r="S39" i="16"/>
  <c r="S38" i="16"/>
  <c r="S37" i="16"/>
  <c r="S36" i="16"/>
  <c r="S35" i="16"/>
  <c r="S34" i="16"/>
  <c r="S33" i="16"/>
  <c r="S32" i="16"/>
  <c r="S31" i="16"/>
  <c r="S30" i="16"/>
  <c r="S29" i="16"/>
  <c r="S28" i="16"/>
  <c r="S27" i="16"/>
  <c r="S26" i="16"/>
  <c r="S25" i="16"/>
  <c r="S24" i="16"/>
  <c r="S23" i="16"/>
  <c r="S22" i="16"/>
  <c r="S21" i="16"/>
  <c r="S20" i="16"/>
  <c r="S19" i="16"/>
  <c r="S18" i="16"/>
  <c r="S17" i="16"/>
  <c r="S16" i="16"/>
  <c r="S15" i="16"/>
  <c r="S14" i="16"/>
  <c r="S13" i="16"/>
  <c r="S12" i="16"/>
  <c r="S11" i="16"/>
  <c r="S10" i="16"/>
  <c r="S9" i="16"/>
  <c r="S8" i="16"/>
  <c r="S7" i="16"/>
  <c r="S6" i="16"/>
  <c r="S5" i="16"/>
  <c r="S4" i="16"/>
  <c r="Z65" i="10"/>
  <c r="Z66" i="10"/>
  <c r="Z68" i="10"/>
  <c r="Z61" i="10"/>
  <c r="Z60" i="10"/>
  <c r="Z59" i="10"/>
  <c r="Z58" i="10"/>
  <c r="Z57" i="10"/>
  <c r="Z56" i="10"/>
  <c r="Z55" i="10"/>
  <c r="Z54" i="10"/>
  <c r="Z53" i="10"/>
  <c r="Z52" i="10"/>
  <c r="Z51" i="10"/>
  <c r="Z50" i="10"/>
  <c r="Z49" i="10"/>
  <c r="Z48" i="10"/>
  <c r="Z47" i="10"/>
  <c r="Z46" i="10"/>
  <c r="Z45" i="10"/>
  <c r="Z44" i="10"/>
  <c r="Z43" i="10"/>
  <c r="Z42" i="10"/>
  <c r="Z41" i="10"/>
  <c r="Z40" i="10"/>
  <c r="Z16" i="10"/>
  <c r="Z15" i="10"/>
  <c r="Z14" i="10"/>
  <c r="Z13" i="10"/>
  <c r="Z12" i="10"/>
  <c r="Z11" i="10"/>
  <c r="Z10" i="10"/>
  <c r="Z9" i="10"/>
  <c r="Z8" i="10"/>
  <c r="Z7" i="10"/>
  <c r="Z6" i="10"/>
  <c r="Z5" i="10"/>
  <c r="Z4" i="10"/>
  <c r="H67" i="1"/>
  <c r="H62" i="1"/>
  <c r="H67" i="6"/>
  <c r="H62" i="6"/>
  <c r="J63" i="1"/>
  <c r="J68" i="1"/>
  <c r="K62" i="3"/>
  <c r="R67" i="2"/>
  <c r="P28" i="8"/>
  <c r="J28" i="8" s="1"/>
  <c r="K28" i="9"/>
  <c r="G28" i="9"/>
  <c r="G63" i="3"/>
  <c r="D63" i="5"/>
  <c r="C63" i="5" s="1"/>
  <c r="K63" i="9"/>
  <c r="J63" i="6"/>
  <c r="C63" i="6" s="1"/>
  <c r="G63" i="9"/>
  <c r="C63" i="9" s="1"/>
  <c r="K63" i="19" s="1"/>
  <c r="M63" i="2"/>
  <c r="C63" i="2" s="1"/>
  <c r="O65" i="7"/>
  <c r="K65" i="9"/>
  <c r="O65" i="9" s="1"/>
  <c r="D68" i="5"/>
  <c r="C68" i="5"/>
  <c r="Q68" i="2"/>
  <c r="G68" i="9"/>
  <c r="C68" i="9"/>
  <c r="K68" i="19" s="1"/>
  <c r="G64" i="4"/>
  <c r="O64" i="7"/>
  <c r="J64" i="7" s="1"/>
  <c r="M64" i="2"/>
  <c r="Q64" i="2"/>
  <c r="O64" i="16"/>
  <c r="D64" i="16"/>
  <c r="O64" i="10"/>
  <c r="V64" i="10"/>
  <c r="D64" i="17"/>
  <c r="L64" i="19"/>
  <c r="K64" i="18"/>
  <c r="D64" i="19"/>
  <c r="W64" i="10"/>
  <c r="E64" i="16"/>
  <c r="P64" i="16"/>
  <c r="P64" i="10"/>
  <c r="E64" i="17"/>
  <c r="M64" i="19"/>
  <c r="L64" i="18"/>
  <c r="E64" i="19"/>
  <c r="F64" i="17"/>
  <c r="G64" i="15" s="1"/>
  <c r="H64" i="15"/>
  <c r="N64" i="17"/>
  <c r="AA64" i="10"/>
  <c r="Q64" i="10"/>
  <c r="G64" i="17"/>
  <c r="N64" i="19"/>
  <c r="M64" i="18"/>
  <c r="M67" i="18" s="1"/>
  <c r="G64" i="19"/>
  <c r="E64" i="10"/>
  <c r="L64" i="16"/>
  <c r="P64" i="17"/>
  <c r="V64" i="16"/>
  <c r="I64" i="17"/>
  <c r="AC64" i="10"/>
  <c r="P64" i="19"/>
  <c r="S64" i="10"/>
  <c r="O64" i="18"/>
  <c r="I64" i="19"/>
  <c r="W64" i="16"/>
  <c r="J64" i="17"/>
  <c r="AD64" i="10"/>
  <c r="F64" i="10"/>
  <c r="Q64" i="19"/>
  <c r="T64" i="10"/>
  <c r="M64" i="16"/>
  <c r="P64" i="18"/>
  <c r="J64" i="19"/>
  <c r="M59" i="2"/>
  <c r="O55" i="3"/>
  <c r="G55" i="3"/>
  <c r="C55" i="3" s="1"/>
  <c r="N55" i="10" s="1"/>
  <c r="J22" i="6"/>
  <c r="K66" i="9"/>
  <c r="O66" i="9" s="1"/>
  <c r="W68" i="16"/>
  <c r="J68" i="17"/>
  <c r="AD68" i="10"/>
  <c r="F68" i="10"/>
  <c r="Q68" i="19"/>
  <c r="T68" i="10"/>
  <c r="M68" i="16"/>
  <c r="P68" i="18"/>
  <c r="J68" i="19"/>
  <c r="W66" i="16"/>
  <c r="J66" i="17"/>
  <c r="AD66" i="10"/>
  <c r="F66" i="10"/>
  <c r="Q66" i="19"/>
  <c r="T66" i="10"/>
  <c r="M66" i="16"/>
  <c r="P66" i="18"/>
  <c r="P67" i="18" s="1"/>
  <c r="J66" i="19"/>
  <c r="W65" i="16"/>
  <c r="J65" i="17"/>
  <c r="AD65" i="10"/>
  <c r="F65" i="10"/>
  <c r="Q65" i="19"/>
  <c r="T65" i="10"/>
  <c r="M65" i="16"/>
  <c r="P65" i="18"/>
  <c r="J65" i="19"/>
  <c r="W63" i="16"/>
  <c r="J63" i="17"/>
  <c r="AD63" i="10"/>
  <c r="Q63" i="19"/>
  <c r="T63" i="10"/>
  <c r="M63" i="16"/>
  <c r="P63" i="18"/>
  <c r="J63" i="19"/>
  <c r="W61" i="16"/>
  <c r="J61" i="17"/>
  <c r="AD61" i="10"/>
  <c r="F61" i="10"/>
  <c r="Q61" i="19"/>
  <c r="T61" i="10"/>
  <c r="M61" i="16"/>
  <c r="P61" i="18"/>
  <c r="J61" i="19"/>
  <c r="W60" i="16"/>
  <c r="J60" i="17"/>
  <c r="AD60" i="10"/>
  <c r="F60" i="10"/>
  <c r="Q60" i="19"/>
  <c r="T60" i="10"/>
  <c r="M60" i="16"/>
  <c r="P60" i="18"/>
  <c r="J60" i="19"/>
  <c r="W59" i="16"/>
  <c r="J59" i="17"/>
  <c r="AD59" i="10"/>
  <c r="F59" i="10"/>
  <c r="Q59" i="19"/>
  <c r="T59" i="10"/>
  <c r="M59" i="16"/>
  <c r="P59" i="18"/>
  <c r="J59" i="19"/>
  <c r="W58" i="16"/>
  <c r="J58" i="17"/>
  <c r="AD58" i="10"/>
  <c r="F58" i="10"/>
  <c r="Q58" i="19"/>
  <c r="T58" i="10"/>
  <c r="M58" i="16"/>
  <c r="P58" i="18"/>
  <c r="J58" i="19"/>
  <c r="W57" i="16"/>
  <c r="J57" i="17"/>
  <c r="AD57" i="10"/>
  <c r="F57" i="10"/>
  <c r="Q57" i="19"/>
  <c r="T57" i="10"/>
  <c r="M57" i="16"/>
  <c r="P57" i="18"/>
  <c r="J57" i="19"/>
  <c r="W56" i="16"/>
  <c r="J56" i="17"/>
  <c r="AD56" i="10"/>
  <c r="F56" i="10"/>
  <c r="Q56" i="19"/>
  <c r="T56" i="10"/>
  <c r="M56" i="16"/>
  <c r="P56" i="18"/>
  <c r="J56" i="19"/>
  <c r="W55" i="16"/>
  <c r="J55" i="17"/>
  <c r="AD55" i="10"/>
  <c r="F55" i="10"/>
  <c r="Q55" i="19"/>
  <c r="T55" i="10"/>
  <c r="M55" i="16"/>
  <c r="P55" i="18"/>
  <c r="J55" i="19"/>
  <c r="W54" i="16"/>
  <c r="J54" i="17"/>
  <c r="AD54" i="10"/>
  <c r="F54" i="10"/>
  <c r="Q54" i="19"/>
  <c r="T54" i="10"/>
  <c r="M54" i="16"/>
  <c r="P54" i="18"/>
  <c r="J54" i="19"/>
  <c r="W53" i="16"/>
  <c r="J53" i="17"/>
  <c r="AD53" i="10"/>
  <c r="F53" i="10"/>
  <c r="Q53" i="19"/>
  <c r="T53" i="10"/>
  <c r="M53" i="16"/>
  <c r="P53" i="18"/>
  <c r="J53" i="19"/>
  <c r="W52" i="16"/>
  <c r="J52" i="17"/>
  <c r="AD52" i="10"/>
  <c r="F52" i="10"/>
  <c r="Q52" i="19"/>
  <c r="T52" i="10"/>
  <c r="M52" i="16"/>
  <c r="P52" i="18"/>
  <c r="J52" i="19"/>
  <c r="W51" i="16"/>
  <c r="J51" i="17"/>
  <c r="AD51" i="10"/>
  <c r="F51" i="10"/>
  <c r="Q51" i="19"/>
  <c r="T51" i="10"/>
  <c r="M51" i="16"/>
  <c r="P51" i="18"/>
  <c r="J51" i="19"/>
  <c r="W50" i="16"/>
  <c r="J50" i="17"/>
  <c r="AD50" i="10"/>
  <c r="F50" i="10"/>
  <c r="Q50" i="19"/>
  <c r="T50" i="10"/>
  <c r="M50" i="16"/>
  <c r="P50" i="18"/>
  <c r="J50" i="19"/>
  <c r="W49" i="16"/>
  <c r="J49" i="17"/>
  <c r="AD49" i="10"/>
  <c r="F49" i="10"/>
  <c r="Q49" i="19"/>
  <c r="T49" i="10"/>
  <c r="M49" i="16"/>
  <c r="P49" i="18"/>
  <c r="J49" i="19"/>
  <c r="W48" i="16"/>
  <c r="J48" i="17"/>
  <c r="AD48" i="10"/>
  <c r="F48" i="10"/>
  <c r="Q48" i="19"/>
  <c r="T48" i="10"/>
  <c r="M48" i="16"/>
  <c r="P48" i="18"/>
  <c r="J48" i="19"/>
  <c r="W47" i="16"/>
  <c r="J47" i="17"/>
  <c r="AD47" i="10"/>
  <c r="F47" i="10"/>
  <c r="Q47" i="19"/>
  <c r="T47" i="10"/>
  <c r="M47" i="16"/>
  <c r="P47" i="18"/>
  <c r="J47" i="19"/>
  <c r="W46" i="16"/>
  <c r="J46" i="17"/>
  <c r="AD46" i="10"/>
  <c r="F46" i="10"/>
  <c r="Q46" i="19"/>
  <c r="T46" i="10"/>
  <c r="M46" i="16"/>
  <c r="P46" i="18"/>
  <c r="J46" i="19"/>
  <c r="W45" i="16"/>
  <c r="J45" i="17"/>
  <c r="AD45" i="10"/>
  <c r="F45" i="10"/>
  <c r="Q45" i="19"/>
  <c r="T45" i="10"/>
  <c r="M45" i="16"/>
  <c r="P45" i="18"/>
  <c r="J45" i="19"/>
  <c r="W44" i="16"/>
  <c r="J44" i="17"/>
  <c r="AD44" i="10"/>
  <c r="F44" i="10"/>
  <c r="Q44" i="19"/>
  <c r="T44" i="10"/>
  <c r="M44" i="16"/>
  <c r="P44" i="18"/>
  <c r="J44" i="19"/>
  <c r="W43" i="16"/>
  <c r="J43" i="17"/>
  <c r="AD43" i="10"/>
  <c r="F43" i="10"/>
  <c r="Q43" i="19"/>
  <c r="T43" i="10"/>
  <c r="M43" i="16"/>
  <c r="P43" i="18"/>
  <c r="J43" i="19"/>
  <c r="W42" i="16"/>
  <c r="J42" i="17"/>
  <c r="AD42" i="10"/>
  <c r="F42" i="10"/>
  <c r="Q42" i="19"/>
  <c r="T42" i="10"/>
  <c r="M42" i="16"/>
  <c r="P42" i="18"/>
  <c r="J42" i="19"/>
  <c r="W41" i="16"/>
  <c r="J41" i="17"/>
  <c r="AD41" i="10"/>
  <c r="F41" i="10"/>
  <c r="Q41" i="19"/>
  <c r="T41" i="10"/>
  <c r="M41" i="16"/>
  <c r="P41" i="18"/>
  <c r="J41" i="19"/>
  <c r="W40" i="16"/>
  <c r="J40" i="17"/>
  <c r="AD40" i="10"/>
  <c r="F40" i="10"/>
  <c r="Q40" i="19"/>
  <c r="T40" i="10"/>
  <c r="M40" i="16"/>
  <c r="P40" i="18"/>
  <c r="J40" i="19"/>
  <c r="W39" i="16"/>
  <c r="J39" i="17"/>
  <c r="AD39" i="10"/>
  <c r="F39" i="10"/>
  <c r="Q39" i="19"/>
  <c r="T39" i="10"/>
  <c r="M39" i="16"/>
  <c r="P39" i="18"/>
  <c r="J39" i="19"/>
  <c r="W38" i="16"/>
  <c r="J38" i="17"/>
  <c r="AD38" i="10"/>
  <c r="F38" i="10"/>
  <c r="Q38" i="19"/>
  <c r="T38" i="10"/>
  <c r="M38" i="16"/>
  <c r="P38" i="18"/>
  <c r="J38" i="19"/>
  <c r="W37" i="16"/>
  <c r="J37" i="17"/>
  <c r="AD37" i="10"/>
  <c r="F37" i="10"/>
  <c r="Q37" i="19"/>
  <c r="T37" i="10"/>
  <c r="M37" i="16"/>
  <c r="P37" i="18"/>
  <c r="J37" i="19"/>
  <c r="W36" i="16"/>
  <c r="J36" i="17"/>
  <c r="AD36" i="10"/>
  <c r="F36" i="10"/>
  <c r="Q36" i="19"/>
  <c r="T36" i="10"/>
  <c r="M36" i="16"/>
  <c r="P36" i="18"/>
  <c r="J36" i="19"/>
  <c r="W35" i="16"/>
  <c r="J35" i="17"/>
  <c r="AD35" i="10"/>
  <c r="F35" i="10"/>
  <c r="Q35" i="19"/>
  <c r="T35" i="10"/>
  <c r="M35" i="16"/>
  <c r="P35" i="18"/>
  <c r="J35" i="19"/>
  <c r="W34" i="16"/>
  <c r="J34" i="17"/>
  <c r="AD34" i="10"/>
  <c r="F34" i="10"/>
  <c r="Q34" i="19"/>
  <c r="T34" i="10"/>
  <c r="M34" i="16"/>
  <c r="P34" i="18"/>
  <c r="J34" i="19"/>
  <c r="W33" i="16"/>
  <c r="J33" i="17"/>
  <c r="AD33" i="10"/>
  <c r="F33" i="10"/>
  <c r="Q33" i="19"/>
  <c r="T33" i="10"/>
  <c r="M33" i="16"/>
  <c r="P33" i="18"/>
  <c r="J33" i="19"/>
  <c r="W32" i="16"/>
  <c r="J32" i="17"/>
  <c r="AD32" i="10"/>
  <c r="F32" i="10"/>
  <c r="Q32" i="19"/>
  <c r="T32" i="10"/>
  <c r="M32" i="16"/>
  <c r="P32" i="18"/>
  <c r="J32" i="19"/>
  <c r="W31" i="16"/>
  <c r="J31" i="17"/>
  <c r="AD31" i="10"/>
  <c r="F31" i="10"/>
  <c r="Q31" i="19"/>
  <c r="T31" i="10"/>
  <c r="M31" i="16"/>
  <c r="P31" i="18"/>
  <c r="J31" i="19"/>
  <c r="W30" i="16"/>
  <c r="J30" i="17"/>
  <c r="AD30" i="10"/>
  <c r="F30" i="10"/>
  <c r="Q30" i="19"/>
  <c r="T30" i="10"/>
  <c r="M30" i="16"/>
  <c r="P30" i="18"/>
  <c r="J30" i="19"/>
  <c r="W29" i="16"/>
  <c r="J29" i="17"/>
  <c r="AD29" i="10"/>
  <c r="F29" i="10"/>
  <c r="Q29" i="19"/>
  <c r="T29" i="10"/>
  <c r="M29" i="16"/>
  <c r="P29" i="18"/>
  <c r="J29" i="19"/>
  <c r="W28" i="16"/>
  <c r="J28" i="17"/>
  <c r="AD28" i="10"/>
  <c r="F28" i="10"/>
  <c r="Q28" i="19"/>
  <c r="T28" i="10"/>
  <c r="M28" i="16"/>
  <c r="P28" i="18"/>
  <c r="J28" i="19"/>
  <c r="W27" i="16"/>
  <c r="J27" i="17"/>
  <c r="AD27" i="10"/>
  <c r="F27" i="10"/>
  <c r="Q27" i="19"/>
  <c r="T27" i="10"/>
  <c r="M27" i="16"/>
  <c r="P27" i="18"/>
  <c r="J27" i="19"/>
  <c r="W26" i="16"/>
  <c r="J26" i="17"/>
  <c r="AD26" i="10"/>
  <c r="F26" i="10"/>
  <c r="Q26" i="19"/>
  <c r="T26" i="10"/>
  <c r="M26" i="16"/>
  <c r="P26" i="18"/>
  <c r="J26" i="19"/>
  <c r="W25" i="16"/>
  <c r="J25" i="17"/>
  <c r="AD25" i="10"/>
  <c r="F25" i="10"/>
  <c r="Q25" i="19"/>
  <c r="T25" i="10"/>
  <c r="M25" i="16"/>
  <c r="P25" i="18"/>
  <c r="J25" i="19"/>
  <c r="W24" i="16"/>
  <c r="J24" i="17"/>
  <c r="AD24" i="10"/>
  <c r="F24" i="10"/>
  <c r="Q24" i="19"/>
  <c r="T24" i="10"/>
  <c r="M24" i="16"/>
  <c r="P24" i="18"/>
  <c r="J24" i="19"/>
  <c r="W23" i="16"/>
  <c r="J23" i="17"/>
  <c r="AD23" i="10"/>
  <c r="F23" i="10"/>
  <c r="Q23" i="19"/>
  <c r="T23" i="10"/>
  <c r="M23" i="16"/>
  <c r="P23" i="18"/>
  <c r="J23" i="19"/>
  <c r="W22" i="16"/>
  <c r="J22" i="17"/>
  <c r="AD22" i="10"/>
  <c r="F22" i="10"/>
  <c r="Q22" i="19"/>
  <c r="T22" i="10"/>
  <c r="M22" i="16"/>
  <c r="P22" i="18"/>
  <c r="J22" i="19"/>
  <c r="W21" i="16"/>
  <c r="J21" i="17"/>
  <c r="AD21" i="10"/>
  <c r="F21" i="10"/>
  <c r="Q21" i="19"/>
  <c r="T21" i="10"/>
  <c r="M21" i="16"/>
  <c r="P21" i="18"/>
  <c r="J21" i="19"/>
  <c r="W20" i="16"/>
  <c r="J20" i="17"/>
  <c r="AD20" i="10"/>
  <c r="F20" i="10"/>
  <c r="Q20" i="19"/>
  <c r="T20" i="10"/>
  <c r="M20" i="16"/>
  <c r="P20" i="18"/>
  <c r="J20" i="19"/>
  <c r="W19" i="16"/>
  <c r="J19" i="17"/>
  <c r="AD19" i="10"/>
  <c r="F19" i="10"/>
  <c r="Q19" i="19"/>
  <c r="T19" i="10"/>
  <c r="M19" i="16"/>
  <c r="P19" i="18"/>
  <c r="J19" i="19"/>
  <c r="W18" i="16"/>
  <c r="J18" i="17"/>
  <c r="AD18" i="10"/>
  <c r="F18" i="10"/>
  <c r="Q18" i="19"/>
  <c r="T18" i="10"/>
  <c r="M18" i="16"/>
  <c r="P18" i="18"/>
  <c r="J18" i="19"/>
  <c r="W17" i="16"/>
  <c r="J17" i="17"/>
  <c r="AD17" i="10"/>
  <c r="F17" i="10"/>
  <c r="Q17" i="19"/>
  <c r="T17" i="10"/>
  <c r="M17" i="16"/>
  <c r="P17" i="18"/>
  <c r="J17" i="19"/>
  <c r="W16" i="16"/>
  <c r="J16" i="17"/>
  <c r="AD16" i="10"/>
  <c r="F16" i="10"/>
  <c r="Q16" i="19"/>
  <c r="T16" i="10"/>
  <c r="M16" i="16"/>
  <c r="P16" i="18"/>
  <c r="J16" i="19"/>
  <c r="W15" i="16"/>
  <c r="J15" i="17"/>
  <c r="AD15" i="10"/>
  <c r="F15" i="10"/>
  <c r="Q15" i="19"/>
  <c r="T15" i="10"/>
  <c r="M15" i="16"/>
  <c r="P15" i="18"/>
  <c r="J15" i="19"/>
  <c r="W14" i="16"/>
  <c r="J14" i="17"/>
  <c r="AD14" i="10"/>
  <c r="F14" i="10"/>
  <c r="Q14" i="19"/>
  <c r="T14" i="10"/>
  <c r="M14" i="16"/>
  <c r="P14" i="18"/>
  <c r="J14" i="19"/>
  <c r="W13" i="16"/>
  <c r="J13" i="17"/>
  <c r="AD13" i="10"/>
  <c r="F13" i="10"/>
  <c r="Q13" i="19"/>
  <c r="T13" i="10"/>
  <c r="M13" i="16"/>
  <c r="P13" i="18"/>
  <c r="J13" i="19"/>
  <c r="W12" i="16"/>
  <c r="J12" i="17"/>
  <c r="AD12" i="10"/>
  <c r="F12" i="10"/>
  <c r="Q12" i="19"/>
  <c r="T12" i="10"/>
  <c r="M12" i="16"/>
  <c r="P12" i="18"/>
  <c r="J12" i="19"/>
  <c r="W11" i="16"/>
  <c r="J11" i="17"/>
  <c r="AD11" i="10"/>
  <c r="F11" i="10"/>
  <c r="Q11" i="19"/>
  <c r="T11" i="10"/>
  <c r="M11" i="16"/>
  <c r="P11" i="18"/>
  <c r="J11" i="19"/>
  <c r="W10" i="16"/>
  <c r="J10" i="17"/>
  <c r="AD10" i="10"/>
  <c r="F10" i="10"/>
  <c r="Q10" i="19"/>
  <c r="T10" i="10"/>
  <c r="M10" i="16"/>
  <c r="P10" i="18"/>
  <c r="J10" i="19"/>
  <c r="W9" i="16"/>
  <c r="J9" i="17"/>
  <c r="AD9" i="10"/>
  <c r="F9" i="10"/>
  <c r="Q9" i="19"/>
  <c r="T9" i="10"/>
  <c r="M9" i="16"/>
  <c r="P9" i="18"/>
  <c r="J9" i="19"/>
  <c r="W8" i="16"/>
  <c r="J8" i="17"/>
  <c r="AD8" i="10"/>
  <c r="F8" i="10"/>
  <c r="Q8" i="19"/>
  <c r="T8" i="10"/>
  <c r="M8" i="16"/>
  <c r="P8" i="18"/>
  <c r="J8" i="19"/>
  <c r="W7" i="16"/>
  <c r="J7" i="17"/>
  <c r="AD7" i="10"/>
  <c r="F7" i="10"/>
  <c r="Q7" i="19"/>
  <c r="T7" i="10"/>
  <c r="M7" i="16"/>
  <c r="P7" i="18"/>
  <c r="J7" i="19"/>
  <c r="W6" i="16"/>
  <c r="J6" i="17"/>
  <c r="AD6" i="10"/>
  <c r="F6" i="10"/>
  <c r="Q6" i="19"/>
  <c r="T6" i="10"/>
  <c r="M6" i="16"/>
  <c r="P6" i="18"/>
  <c r="J6" i="19"/>
  <c r="W5" i="16"/>
  <c r="J5" i="17"/>
  <c r="AD5" i="10"/>
  <c r="F5" i="10"/>
  <c r="Q5" i="19"/>
  <c r="T5" i="10"/>
  <c r="M5" i="16"/>
  <c r="P5" i="18"/>
  <c r="J5" i="19"/>
  <c r="W4" i="16"/>
  <c r="J4" i="17"/>
  <c r="AD4" i="10"/>
  <c r="Q4" i="19"/>
  <c r="T4" i="10"/>
  <c r="M4" i="16"/>
  <c r="P4" i="18"/>
  <c r="J4" i="19"/>
  <c r="E68" i="10"/>
  <c r="P68" i="19"/>
  <c r="L68" i="16"/>
  <c r="V68" i="16"/>
  <c r="I68" i="17"/>
  <c r="AC68" i="10"/>
  <c r="S68" i="10"/>
  <c r="O68" i="18"/>
  <c r="I68" i="19"/>
  <c r="AF68" i="2"/>
  <c r="E66" i="10"/>
  <c r="V66" i="16"/>
  <c r="I66" i="17"/>
  <c r="AC66" i="10"/>
  <c r="P66" i="19"/>
  <c r="S66" i="10"/>
  <c r="L66" i="16"/>
  <c r="O66" i="18"/>
  <c r="I66" i="19"/>
  <c r="E65" i="10"/>
  <c r="P65" i="17"/>
  <c r="V65" i="16"/>
  <c r="I65" i="17"/>
  <c r="AC65" i="10"/>
  <c r="P65" i="19"/>
  <c r="S65" i="10"/>
  <c r="L65" i="16"/>
  <c r="O65" i="18"/>
  <c r="I65" i="19"/>
  <c r="AF64" i="2"/>
  <c r="P63" i="19"/>
  <c r="AC63" i="10"/>
  <c r="S63" i="10"/>
  <c r="P63" i="17"/>
  <c r="L63" i="16"/>
  <c r="V63" i="16"/>
  <c r="I63" i="17"/>
  <c r="O63" i="18"/>
  <c r="I63" i="19"/>
  <c r="AF63" i="2"/>
  <c r="V61" i="16"/>
  <c r="I61" i="17"/>
  <c r="AC61" i="10"/>
  <c r="E61" i="10"/>
  <c r="P61" i="19"/>
  <c r="S61" i="10"/>
  <c r="L61" i="16"/>
  <c r="O61" i="18"/>
  <c r="I61" i="19"/>
  <c r="V60" i="16"/>
  <c r="I60" i="17"/>
  <c r="AC60" i="10"/>
  <c r="E60" i="10"/>
  <c r="P60" i="19"/>
  <c r="S60" i="10"/>
  <c r="L60" i="16"/>
  <c r="O60" i="18"/>
  <c r="I60" i="19"/>
  <c r="V59" i="16"/>
  <c r="I59" i="17"/>
  <c r="L59" i="16"/>
  <c r="AC59" i="10"/>
  <c r="E59" i="10"/>
  <c r="P59" i="19"/>
  <c r="S59" i="10"/>
  <c r="O59" i="18"/>
  <c r="I59" i="19"/>
  <c r="AF59" i="2"/>
  <c r="V58" i="16"/>
  <c r="I58" i="17"/>
  <c r="AC58" i="10"/>
  <c r="E58" i="10"/>
  <c r="P58" i="19"/>
  <c r="S58" i="10"/>
  <c r="L58" i="16"/>
  <c r="O58" i="18"/>
  <c r="I58" i="19"/>
  <c r="V57" i="16"/>
  <c r="I57" i="17"/>
  <c r="AC57" i="10"/>
  <c r="E57" i="10"/>
  <c r="P57" i="19"/>
  <c r="S57" i="10"/>
  <c r="L57" i="16"/>
  <c r="O57" i="18"/>
  <c r="I57" i="19"/>
  <c r="V56" i="16"/>
  <c r="I56" i="17"/>
  <c r="AC56" i="10"/>
  <c r="E56" i="10"/>
  <c r="P56" i="19"/>
  <c r="S56" i="10"/>
  <c r="L56" i="16"/>
  <c r="O56" i="18"/>
  <c r="I56" i="19"/>
  <c r="L55" i="16"/>
  <c r="S55" i="10"/>
  <c r="V55" i="16"/>
  <c r="I55" i="17"/>
  <c r="AC55" i="10"/>
  <c r="E55" i="10"/>
  <c r="P55" i="19"/>
  <c r="O55" i="18"/>
  <c r="I55" i="19"/>
  <c r="V54" i="16"/>
  <c r="I54" i="17"/>
  <c r="AC54" i="10"/>
  <c r="E54" i="10"/>
  <c r="P54" i="19"/>
  <c r="S54" i="10"/>
  <c r="L54" i="16"/>
  <c r="O54" i="18"/>
  <c r="I54" i="19"/>
  <c r="V53" i="16"/>
  <c r="I53" i="17"/>
  <c r="AC53" i="10"/>
  <c r="E53" i="10"/>
  <c r="P53" i="19"/>
  <c r="S53" i="10"/>
  <c r="L53" i="16"/>
  <c r="O53" i="18"/>
  <c r="I53" i="19"/>
  <c r="V52" i="16"/>
  <c r="I52" i="17"/>
  <c r="AC52" i="10"/>
  <c r="E52" i="10"/>
  <c r="P52" i="19"/>
  <c r="S52" i="10"/>
  <c r="L52" i="16"/>
  <c r="O52" i="18"/>
  <c r="I52" i="19"/>
  <c r="V51" i="16"/>
  <c r="I51" i="17"/>
  <c r="AC51" i="10"/>
  <c r="E51" i="10"/>
  <c r="P51" i="19"/>
  <c r="S51" i="10"/>
  <c r="L51" i="16"/>
  <c r="O51" i="18"/>
  <c r="I51" i="19"/>
  <c r="V50" i="16"/>
  <c r="I50" i="17"/>
  <c r="AC50" i="10"/>
  <c r="E50" i="10"/>
  <c r="P50" i="19"/>
  <c r="S50" i="10"/>
  <c r="L50" i="16"/>
  <c r="O50" i="18"/>
  <c r="I50" i="19"/>
  <c r="V49" i="16"/>
  <c r="I49" i="17"/>
  <c r="AC49" i="10"/>
  <c r="E49" i="10"/>
  <c r="P49" i="19"/>
  <c r="S49" i="10"/>
  <c r="L49" i="16"/>
  <c r="O49" i="18"/>
  <c r="I49" i="19"/>
  <c r="V48" i="16"/>
  <c r="I48" i="17"/>
  <c r="AC48" i="10"/>
  <c r="E48" i="10"/>
  <c r="P48" i="19"/>
  <c r="S48" i="10"/>
  <c r="L48" i="16"/>
  <c r="O48" i="18"/>
  <c r="I48" i="19"/>
  <c r="V47" i="16"/>
  <c r="I47" i="17"/>
  <c r="AC47" i="10"/>
  <c r="E47" i="10"/>
  <c r="P47" i="19"/>
  <c r="S47" i="10"/>
  <c r="L47" i="16"/>
  <c r="O47" i="18"/>
  <c r="I47" i="19"/>
  <c r="V46" i="16"/>
  <c r="I46" i="17"/>
  <c r="AC46" i="10"/>
  <c r="E46" i="10"/>
  <c r="P46" i="19"/>
  <c r="S46" i="10"/>
  <c r="L46" i="16"/>
  <c r="O46" i="18"/>
  <c r="I46" i="19"/>
  <c r="V45" i="16"/>
  <c r="I45" i="17"/>
  <c r="AC45" i="10"/>
  <c r="E45" i="10"/>
  <c r="P45" i="19"/>
  <c r="S45" i="10"/>
  <c r="L45" i="16"/>
  <c r="O45" i="18"/>
  <c r="I45" i="19"/>
  <c r="V44" i="16"/>
  <c r="I44" i="17"/>
  <c r="AC44" i="10"/>
  <c r="E44" i="10"/>
  <c r="P44" i="19"/>
  <c r="S44" i="10"/>
  <c r="L44" i="16"/>
  <c r="O44" i="18"/>
  <c r="I44" i="19"/>
  <c r="V43" i="16"/>
  <c r="I43" i="17"/>
  <c r="AC43" i="10"/>
  <c r="E43" i="10"/>
  <c r="P43" i="19"/>
  <c r="S43" i="10"/>
  <c r="L43" i="16"/>
  <c r="O43" i="18"/>
  <c r="I43" i="19"/>
  <c r="V42" i="16"/>
  <c r="I42" i="17"/>
  <c r="AC42" i="10"/>
  <c r="E42" i="10"/>
  <c r="P42" i="19"/>
  <c r="S42" i="10"/>
  <c r="L42" i="16"/>
  <c r="O42" i="18"/>
  <c r="I42" i="19"/>
  <c r="V41" i="16"/>
  <c r="I41" i="17"/>
  <c r="AC41" i="10"/>
  <c r="E41" i="10"/>
  <c r="P41" i="19"/>
  <c r="S41" i="10"/>
  <c r="L41" i="16"/>
  <c r="O41" i="18"/>
  <c r="I41" i="19"/>
  <c r="V40" i="16"/>
  <c r="I40" i="17"/>
  <c r="AC40" i="10"/>
  <c r="E40" i="10"/>
  <c r="P40" i="19"/>
  <c r="S40" i="10"/>
  <c r="L40" i="16"/>
  <c r="O40" i="18"/>
  <c r="I40" i="19"/>
  <c r="V39" i="16"/>
  <c r="I39" i="17"/>
  <c r="AC39" i="10"/>
  <c r="E39" i="10"/>
  <c r="P39" i="19"/>
  <c r="S39" i="10"/>
  <c r="L39" i="16"/>
  <c r="O39" i="18"/>
  <c r="I39" i="19"/>
  <c r="V38" i="16"/>
  <c r="I38" i="17"/>
  <c r="AC38" i="10"/>
  <c r="E38" i="10"/>
  <c r="P38" i="19"/>
  <c r="S38" i="10"/>
  <c r="L38" i="16"/>
  <c r="O38" i="18"/>
  <c r="I38" i="19"/>
  <c r="V37" i="16"/>
  <c r="I37" i="17"/>
  <c r="AC37" i="10"/>
  <c r="E37" i="10"/>
  <c r="P37" i="19"/>
  <c r="S37" i="10"/>
  <c r="L37" i="16"/>
  <c r="O37" i="18"/>
  <c r="I37" i="19"/>
  <c r="V36" i="16"/>
  <c r="I36" i="17"/>
  <c r="AC36" i="10"/>
  <c r="E36" i="10"/>
  <c r="P36" i="19"/>
  <c r="S36" i="10"/>
  <c r="L36" i="16"/>
  <c r="O36" i="18"/>
  <c r="I36" i="19"/>
  <c r="V35" i="16"/>
  <c r="I35" i="17"/>
  <c r="AC35" i="10"/>
  <c r="E35" i="10"/>
  <c r="P35" i="19"/>
  <c r="S35" i="10"/>
  <c r="L35" i="16"/>
  <c r="O35" i="18"/>
  <c r="I35" i="19"/>
  <c r="V34" i="16"/>
  <c r="I34" i="17"/>
  <c r="AC34" i="10"/>
  <c r="E34" i="10"/>
  <c r="P34" i="19"/>
  <c r="S34" i="10"/>
  <c r="L34" i="16"/>
  <c r="O34" i="18"/>
  <c r="I34" i="19"/>
  <c r="V33" i="16"/>
  <c r="I33" i="17"/>
  <c r="AC33" i="10"/>
  <c r="E33" i="10"/>
  <c r="P33" i="19"/>
  <c r="S33" i="10"/>
  <c r="L33" i="16"/>
  <c r="O33" i="18"/>
  <c r="I33" i="19"/>
  <c r="V32" i="16"/>
  <c r="I32" i="17"/>
  <c r="AC32" i="10"/>
  <c r="E32" i="10"/>
  <c r="P32" i="19"/>
  <c r="S32" i="10"/>
  <c r="L32" i="16"/>
  <c r="O32" i="18"/>
  <c r="I32" i="19"/>
  <c r="V31" i="16"/>
  <c r="I31" i="17"/>
  <c r="AC31" i="10"/>
  <c r="E31" i="10"/>
  <c r="P31" i="19"/>
  <c r="S31" i="10"/>
  <c r="L31" i="16"/>
  <c r="O31" i="18"/>
  <c r="I31" i="19"/>
  <c r="V30" i="16"/>
  <c r="I30" i="17"/>
  <c r="AC30" i="10"/>
  <c r="E30" i="10"/>
  <c r="P30" i="19"/>
  <c r="S30" i="10"/>
  <c r="L30" i="16"/>
  <c r="O30" i="18"/>
  <c r="I30" i="19"/>
  <c r="V29" i="16"/>
  <c r="I29" i="17"/>
  <c r="AC29" i="10"/>
  <c r="E29" i="10"/>
  <c r="P29" i="19"/>
  <c r="S29" i="10"/>
  <c r="L29" i="16"/>
  <c r="O29" i="18"/>
  <c r="I29" i="19"/>
  <c r="E28" i="10"/>
  <c r="P28" i="19"/>
  <c r="V28" i="16"/>
  <c r="I28" i="17"/>
  <c r="AC28" i="10"/>
  <c r="S28" i="10"/>
  <c r="L28" i="16"/>
  <c r="I28" i="19"/>
  <c r="O28" i="18"/>
  <c r="V27" i="16"/>
  <c r="I27" i="17"/>
  <c r="AC27" i="10"/>
  <c r="E27" i="10"/>
  <c r="P27" i="19"/>
  <c r="S27" i="10"/>
  <c r="L27" i="16"/>
  <c r="O27" i="18"/>
  <c r="I27" i="19"/>
  <c r="V26" i="16"/>
  <c r="I26" i="17"/>
  <c r="AC26" i="10"/>
  <c r="E26" i="10"/>
  <c r="P26" i="19"/>
  <c r="S26" i="10"/>
  <c r="L26" i="16"/>
  <c r="O26" i="18"/>
  <c r="I26" i="19"/>
  <c r="V25" i="16"/>
  <c r="I25" i="17"/>
  <c r="AC25" i="10"/>
  <c r="E25" i="10"/>
  <c r="P25" i="19"/>
  <c r="S25" i="10"/>
  <c r="L25" i="16"/>
  <c r="O25" i="18"/>
  <c r="I25" i="19"/>
  <c r="V24" i="16"/>
  <c r="I24" i="17"/>
  <c r="AC24" i="10"/>
  <c r="E24" i="10"/>
  <c r="P24" i="19"/>
  <c r="S24" i="10"/>
  <c r="L24" i="16"/>
  <c r="O24" i="18"/>
  <c r="I24" i="19"/>
  <c r="V23" i="16"/>
  <c r="I23" i="17"/>
  <c r="AC23" i="10"/>
  <c r="E23" i="10"/>
  <c r="P23" i="19"/>
  <c r="S23" i="10"/>
  <c r="L23" i="16"/>
  <c r="O23" i="18"/>
  <c r="I23" i="19"/>
  <c r="AC22" i="10"/>
  <c r="V22" i="16"/>
  <c r="I22" i="17"/>
  <c r="E22" i="10"/>
  <c r="P22" i="19"/>
  <c r="S22" i="10"/>
  <c r="L22" i="16"/>
  <c r="O22" i="18"/>
  <c r="I22" i="19"/>
  <c r="V21" i="16"/>
  <c r="I21" i="17"/>
  <c r="AC21" i="10"/>
  <c r="E21" i="10"/>
  <c r="P21" i="19"/>
  <c r="S21" i="10"/>
  <c r="L21" i="16"/>
  <c r="O21" i="18"/>
  <c r="I21" i="19"/>
  <c r="V20" i="16"/>
  <c r="I20" i="17"/>
  <c r="AC20" i="10"/>
  <c r="E20" i="10"/>
  <c r="P20" i="19"/>
  <c r="S20" i="10"/>
  <c r="L20" i="16"/>
  <c r="O20" i="18"/>
  <c r="I20" i="19"/>
  <c r="V19" i="16"/>
  <c r="I19" i="17"/>
  <c r="AC19" i="10"/>
  <c r="E19" i="10"/>
  <c r="P19" i="19"/>
  <c r="S19" i="10"/>
  <c r="L19" i="16"/>
  <c r="O19" i="18"/>
  <c r="I19" i="19"/>
  <c r="V18" i="16"/>
  <c r="I18" i="17"/>
  <c r="AC18" i="10"/>
  <c r="E18" i="10"/>
  <c r="P18" i="19"/>
  <c r="S18" i="10"/>
  <c r="L18" i="16"/>
  <c r="O18" i="18"/>
  <c r="I18" i="19"/>
  <c r="V17" i="16"/>
  <c r="I17" i="17"/>
  <c r="AC17" i="10"/>
  <c r="E17" i="10"/>
  <c r="P17" i="19"/>
  <c r="S17" i="10"/>
  <c r="L17" i="16"/>
  <c r="O17" i="18"/>
  <c r="I17" i="19"/>
  <c r="V16" i="16"/>
  <c r="I16" i="17"/>
  <c r="AC16" i="10"/>
  <c r="E16" i="10"/>
  <c r="P16" i="19"/>
  <c r="S16" i="10"/>
  <c r="L16" i="16"/>
  <c r="O16" i="18"/>
  <c r="I16" i="19"/>
  <c r="V15" i="16"/>
  <c r="I15" i="17"/>
  <c r="AC15" i="10"/>
  <c r="E15" i="10"/>
  <c r="P15" i="19"/>
  <c r="S15" i="10"/>
  <c r="L15" i="16"/>
  <c r="O15" i="18"/>
  <c r="I15" i="19"/>
  <c r="V14" i="16"/>
  <c r="I14" i="17"/>
  <c r="AC14" i="10"/>
  <c r="E14" i="10"/>
  <c r="P14" i="19"/>
  <c r="S14" i="10"/>
  <c r="L14" i="16"/>
  <c r="O14" i="18"/>
  <c r="I14" i="19"/>
  <c r="V13" i="16"/>
  <c r="I13" i="17"/>
  <c r="AC13" i="10"/>
  <c r="E13" i="10"/>
  <c r="P13" i="19"/>
  <c r="S13" i="10"/>
  <c r="L13" i="16"/>
  <c r="O13" i="18"/>
  <c r="I13" i="19"/>
  <c r="V12" i="16"/>
  <c r="I12" i="17"/>
  <c r="AC12" i="10"/>
  <c r="E12" i="10"/>
  <c r="P12" i="19"/>
  <c r="S12" i="10"/>
  <c r="L12" i="16"/>
  <c r="O12" i="18"/>
  <c r="I12" i="19"/>
  <c r="V11" i="16"/>
  <c r="I11" i="17"/>
  <c r="AC11" i="10"/>
  <c r="E11" i="10"/>
  <c r="P11" i="19"/>
  <c r="S11" i="10"/>
  <c r="L11" i="16"/>
  <c r="O11" i="18"/>
  <c r="I11" i="19"/>
  <c r="V10" i="16"/>
  <c r="I10" i="17"/>
  <c r="AC10" i="10"/>
  <c r="E10" i="10"/>
  <c r="P10" i="19"/>
  <c r="S10" i="10"/>
  <c r="L10" i="16"/>
  <c r="O10" i="18"/>
  <c r="I10" i="19"/>
  <c r="V9" i="16"/>
  <c r="I9" i="17"/>
  <c r="AC9" i="10"/>
  <c r="E9" i="10"/>
  <c r="P9" i="19"/>
  <c r="S9" i="10"/>
  <c r="L9" i="16"/>
  <c r="O9" i="18"/>
  <c r="I9" i="19"/>
  <c r="V8" i="16"/>
  <c r="I8" i="17"/>
  <c r="AC8" i="10"/>
  <c r="E8" i="10"/>
  <c r="P8" i="19"/>
  <c r="S8" i="10"/>
  <c r="L8" i="16"/>
  <c r="O8" i="18"/>
  <c r="I8" i="19"/>
  <c r="V7" i="16"/>
  <c r="I7" i="17"/>
  <c r="AC7" i="10"/>
  <c r="E7" i="10"/>
  <c r="P7" i="19"/>
  <c r="S7" i="10"/>
  <c r="L7" i="16"/>
  <c r="O7" i="18"/>
  <c r="I7" i="19"/>
  <c r="V6" i="16"/>
  <c r="I6" i="17"/>
  <c r="AC6" i="10"/>
  <c r="E6" i="10"/>
  <c r="P6" i="19"/>
  <c r="S6" i="10"/>
  <c r="L6" i="16"/>
  <c r="O6" i="18"/>
  <c r="I6" i="19"/>
  <c r="V5" i="16"/>
  <c r="I5" i="17"/>
  <c r="AC5" i="10"/>
  <c r="E5" i="10"/>
  <c r="P5" i="19"/>
  <c r="S5" i="10"/>
  <c r="L5" i="16"/>
  <c r="O5" i="18"/>
  <c r="I5" i="19"/>
  <c r="V4" i="16"/>
  <c r="I4" i="17"/>
  <c r="AC4" i="10"/>
  <c r="E4" i="10"/>
  <c r="P4" i="19"/>
  <c r="P62" i="19" s="1"/>
  <c r="S4" i="10"/>
  <c r="L4" i="16"/>
  <c r="O4" i="18"/>
  <c r="I4" i="19"/>
  <c r="O68" i="19"/>
  <c r="O63" i="19"/>
  <c r="R55" i="10"/>
  <c r="G68" i="17"/>
  <c r="AA68" i="10"/>
  <c r="N68" i="19"/>
  <c r="Q68" i="10"/>
  <c r="M68" i="18"/>
  <c r="G68" i="19"/>
  <c r="AD68" i="2"/>
  <c r="AA66" i="10"/>
  <c r="N66" i="17"/>
  <c r="G66" i="17"/>
  <c r="N66" i="19"/>
  <c r="Q66" i="10"/>
  <c r="M66" i="18"/>
  <c r="G66" i="19"/>
  <c r="AD66" i="2"/>
  <c r="N65" i="17"/>
  <c r="AA65" i="10"/>
  <c r="G65" i="17"/>
  <c r="N65" i="19"/>
  <c r="Q65" i="10"/>
  <c r="M65" i="18"/>
  <c r="G65" i="19"/>
  <c r="AD65" i="2"/>
  <c r="AD64" i="2"/>
  <c r="AA63" i="10"/>
  <c r="N63" i="17"/>
  <c r="Q63" i="10"/>
  <c r="G63" i="17"/>
  <c r="N63" i="19"/>
  <c r="M63" i="18"/>
  <c r="G63" i="19"/>
  <c r="G61" i="17"/>
  <c r="AA61" i="10"/>
  <c r="N61" i="19"/>
  <c r="Q61" i="10"/>
  <c r="M61" i="18"/>
  <c r="G61" i="19"/>
  <c r="G60" i="17"/>
  <c r="AA60" i="10"/>
  <c r="N60" i="19"/>
  <c r="Q60" i="10"/>
  <c r="M60" i="18"/>
  <c r="G60" i="19"/>
  <c r="G59" i="17"/>
  <c r="AA59" i="10"/>
  <c r="N59" i="19"/>
  <c r="Q59" i="10"/>
  <c r="M59" i="18"/>
  <c r="G59" i="19"/>
  <c r="AD59" i="2"/>
  <c r="G58" i="17"/>
  <c r="AA58" i="10"/>
  <c r="N58" i="19"/>
  <c r="Q58" i="10"/>
  <c r="M58" i="18"/>
  <c r="G58" i="19"/>
  <c r="G57" i="17"/>
  <c r="AA57" i="10"/>
  <c r="N57" i="19"/>
  <c r="Q57" i="10"/>
  <c r="M57" i="18"/>
  <c r="G57" i="19"/>
  <c r="G56" i="17"/>
  <c r="AA56" i="10"/>
  <c r="N56" i="19"/>
  <c r="Q56" i="10"/>
  <c r="M56" i="18"/>
  <c r="G56" i="19"/>
  <c r="G55" i="17"/>
  <c r="AA55" i="10"/>
  <c r="N55" i="19"/>
  <c r="Q55" i="10"/>
  <c r="M55" i="18"/>
  <c r="G55" i="19"/>
  <c r="G54" i="17"/>
  <c r="AA54" i="10"/>
  <c r="N54" i="19"/>
  <c r="Q54" i="10"/>
  <c r="M54" i="18"/>
  <c r="G54" i="19"/>
  <c r="G53" i="17"/>
  <c r="AA53" i="10"/>
  <c r="N53" i="19"/>
  <c r="Q53" i="10"/>
  <c r="M53" i="18"/>
  <c r="G53" i="19"/>
  <c r="G52" i="17"/>
  <c r="AA52" i="10"/>
  <c r="N52" i="19"/>
  <c r="Q52" i="10"/>
  <c r="M52" i="18"/>
  <c r="G52" i="19"/>
  <c r="G51" i="17"/>
  <c r="AA51" i="10"/>
  <c r="N51" i="19"/>
  <c r="Q51" i="10"/>
  <c r="M51" i="18"/>
  <c r="G51" i="19"/>
  <c r="G50" i="17"/>
  <c r="AA50" i="10"/>
  <c r="N50" i="19"/>
  <c r="Q50" i="10"/>
  <c r="M50" i="18"/>
  <c r="G50" i="19"/>
  <c r="G49" i="17"/>
  <c r="AA49" i="10"/>
  <c r="N49" i="19"/>
  <c r="Q49" i="10"/>
  <c r="M49" i="18"/>
  <c r="G49" i="19"/>
  <c r="G48" i="17"/>
  <c r="AA48" i="10"/>
  <c r="N48" i="19"/>
  <c r="Q48" i="10"/>
  <c r="M48" i="18"/>
  <c r="G48" i="19"/>
  <c r="G47" i="17"/>
  <c r="AA47" i="10"/>
  <c r="N47" i="19"/>
  <c r="Q47" i="10"/>
  <c r="M47" i="18"/>
  <c r="G47" i="19"/>
  <c r="G46" i="17"/>
  <c r="AA46" i="10"/>
  <c r="N46" i="19"/>
  <c r="Q46" i="10"/>
  <c r="M46" i="18"/>
  <c r="G46" i="19"/>
  <c r="N45" i="17"/>
  <c r="G45" i="17"/>
  <c r="AA45" i="10"/>
  <c r="N45" i="19"/>
  <c r="Q45" i="10"/>
  <c r="M45" i="18"/>
  <c r="G45" i="19"/>
  <c r="N44" i="17"/>
  <c r="G44" i="19"/>
  <c r="G44" i="17"/>
  <c r="AA44" i="10"/>
  <c r="N44" i="19"/>
  <c r="Q44" i="10"/>
  <c r="M44" i="18"/>
  <c r="G43" i="19"/>
  <c r="N43" i="17"/>
  <c r="G43" i="17"/>
  <c r="AA43" i="10"/>
  <c r="N43" i="19"/>
  <c r="Q43" i="10"/>
  <c r="M43" i="18"/>
  <c r="G42" i="19"/>
  <c r="N42" i="17"/>
  <c r="G42" i="17"/>
  <c r="AA42" i="10"/>
  <c r="N42" i="19"/>
  <c r="Q42" i="10"/>
  <c r="M42" i="18"/>
  <c r="G41" i="19"/>
  <c r="N41" i="17"/>
  <c r="G41" i="17"/>
  <c r="AA41" i="10"/>
  <c r="N41" i="19"/>
  <c r="Q41" i="10"/>
  <c r="M41" i="18"/>
  <c r="G40" i="19"/>
  <c r="N40" i="17"/>
  <c r="G40" i="17"/>
  <c r="AA40" i="10"/>
  <c r="N40" i="19"/>
  <c r="Q40" i="10"/>
  <c r="M40" i="18"/>
  <c r="G39" i="19"/>
  <c r="G39" i="17"/>
  <c r="N39" i="17"/>
  <c r="AA39" i="10"/>
  <c r="N39" i="19"/>
  <c r="Q39" i="10"/>
  <c r="M39" i="18"/>
  <c r="G38" i="19"/>
  <c r="G38" i="17"/>
  <c r="AA38" i="10"/>
  <c r="N38" i="19"/>
  <c r="Q38" i="10"/>
  <c r="M38" i="18"/>
  <c r="G37" i="19"/>
  <c r="G37" i="17"/>
  <c r="AA37" i="10"/>
  <c r="N37" i="19"/>
  <c r="Q37" i="10"/>
  <c r="M37" i="18"/>
  <c r="G36" i="19"/>
  <c r="G36" i="17"/>
  <c r="AA36" i="10"/>
  <c r="N36" i="19"/>
  <c r="Q36" i="10"/>
  <c r="M36" i="18"/>
  <c r="G35" i="19"/>
  <c r="G35" i="17"/>
  <c r="AA35" i="10"/>
  <c r="N35" i="19"/>
  <c r="Q35" i="10"/>
  <c r="M35" i="18"/>
  <c r="G34" i="19"/>
  <c r="G34" i="17"/>
  <c r="AA34" i="10"/>
  <c r="N34" i="19"/>
  <c r="Q34" i="10"/>
  <c r="M34" i="18"/>
  <c r="G33" i="19"/>
  <c r="G33" i="17"/>
  <c r="AA33" i="10"/>
  <c r="N33" i="19"/>
  <c r="Q33" i="10"/>
  <c r="M33" i="18"/>
  <c r="G32" i="19"/>
  <c r="G32" i="17"/>
  <c r="AA32" i="10"/>
  <c r="N32" i="19"/>
  <c r="Q32" i="10"/>
  <c r="M32" i="18"/>
  <c r="G31" i="19"/>
  <c r="G31" i="17"/>
  <c r="AA31" i="10"/>
  <c r="N31" i="19"/>
  <c r="Q31" i="10"/>
  <c r="M31" i="18"/>
  <c r="G30" i="19"/>
  <c r="G30" i="17"/>
  <c r="AA30" i="10"/>
  <c r="N30" i="19"/>
  <c r="Q30" i="10"/>
  <c r="M30" i="18"/>
  <c r="G29" i="19"/>
  <c r="G29" i="17"/>
  <c r="AA29" i="10"/>
  <c r="N29" i="19"/>
  <c r="Q29" i="10"/>
  <c r="M29" i="18"/>
  <c r="G28" i="19"/>
  <c r="G28" i="17"/>
  <c r="AA28" i="10"/>
  <c r="N28" i="19"/>
  <c r="Q28" i="10"/>
  <c r="M28" i="18"/>
  <c r="G27" i="19"/>
  <c r="G27" i="17"/>
  <c r="AA27" i="10"/>
  <c r="N27" i="19"/>
  <c r="Q27" i="10"/>
  <c r="M27" i="18"/>
  <c r="G26" i="19"/>
  <c r="G26" i="17"/>
  <c r="AA26" i="10"/>
  <c r="N26" i="19"/>
  <c r="Q26" i="10"/>
  <c r="M26" i="18"/>
  <c r="G25" i="19"/>
  <c r="G25" i="17"/>
  <c r="AA25" i="10"/>
  <c r="N25" i="19"/>
  <c r="Q25" i="10"/>
  <c r="M25" i="18"/>
  <c r="G24" i="19"/>
  <c r="G24" i="17"/>
  <c r="AA24" i="10"/>
  <c r="N24" i="19"/>
  <c r="Q24" i="10"/>
  <c r="M24" i="18"/>
  <c r="G23" i="19"/>
  <c r="G23" i="17"/>
  <c r="AA23" i="10"/>
  <c r="N23" i="19"/>
  <c r="Q23" i="10"/>
  <c r="M23" i="18"/>
  <c r="G22" i="19"/>
  <c r="G22" i="17"/>
  <c r="AA22" i="10"/>
  <c r="N22" i="19"/>
  <c r="Q22" i="10"/>
  <c r="M22" i="18"/>
  <c r="G21" i="19"/>
  <c r="G21" i="17"/>
  <c r="AA21" i="10"/>
  <c r="N21" i="19"/>
  <c r="Q21" i="10"/>
  <c r="M21" i="18"/>
  <c r="G20" i="19"/>
  <c r="G20" i="17"/>
  <c r="AA20" i="10"/>
  <c r="N20" i="19"/>
  <c r="Q20" i="10"/>
  <c r="M20" i="18"/>
  <c r="G19" i="19"/>
  <c r="G19" i="17"/>
  <c r="AA19" i="10"/>
  <c r="N19" i="19"/>
  <c r="Q19" i="10"/>
  <c r="M19" i="18"/>
  <c r="G18" i="17"/>
  <c r="AA18" i="10"/>
  <c r="N18" i="19"/>
  <c r="Q18" i="10"/>
  <c r="G18" i="19"/>
  <c r="M18" i="18"/>
  <c r="G17" i="17"/>
  <c r="AA17" i="10"/>
  <c r="N17" i="19"/>
  <c r="Q17" i="10"/>
  <c r="G17" i="19"/>
  <c r="M17" i="18"/>
  <c r="G16" i="17"/>
  <c r="AA16" i="10"/>
  <c r="N16" i="19"/>
  <c r="Q16" i="10"/>
  <c r="G16" i="19"/>
  <c r="M16" i="18"/>
  <c r="G15" i="17"/>
  <c r="AA15" i="10"/>
  <c r="N15" i="19"/>
  <c r="Q15" i="10"/>
  <c r="G15" i="19"/>
  <c r="M15" i="18"/>
  <c r="G14" i="17"/>
  <c r="K14" i="15" s="1"/>
  <c r="AA14" i="10"/>
  <c r="N14" i="19"/>
  <c r="Q14" i="10"/>
  <c r="G14" i="19"/>
  <c r="M14" i="18"/>
  <c r="G13" i="17"/>
  <c r="AA13" i="10"/>
  <c r="N13" i="19"/>
  <c r="Q13" i="10"/>
  <c r="G13" i="19"/>
  <c r="M13" i="18"/>
  <c r="G12" i="17"/>
  <c r="K12" i="15" s="1"/>
  <c r="AA12" i="10"/>
  <c r="N12" i="19"/>
  <c r="Q12" i="10"/>
  <c r="G12" i="19"/>
  <c r="M12" i="18"/>
  <c r="G11" i="17"/>
  <c r="AA11" i="10"/>
  <c r="N11" i="19"/>
  <c r="Q11" i="10"/>
  <c r="G11" i="19"/>
  <c r="M11" i="18"/>
  <c r="G10" i="17"/>
  <c r="K10" i="15" s="1"/>
  <c r="AA10" i="10"/>
  <c r="N10" i="19"/>
  <c r="Q10" i="10"/>
  <c r="G10" i="19"/>
  <c r="M10" i="18"/>
  <c r="G9" i="17"/>
  <c r="K9" i="15" s="1"/>
  <c r="AA9" i="10"/>
  <c r="N9" i="19"/>
  <c r="Q9" i="10"/>
  <c r="G9" i="19"/>
  <c r="M9" i="18"/>
  <c r="G8" i="17"/>
  <c r="K8" i="15" s="1"/>
  <c r="AA8" i="10"/>
  <c r="N8" i="19"/>
  <c r="Q8" i="10"/>
  <c r="G8" i="19"/>
  <c r="M8" i="18"/>
  <c r="G7" i="17"/>
  <c r="AA7" i="10"/>
  <c r="N7" i="19"/>
  <c r="Q7" i="10"/>
  <c r="G7" i="19"/>
  <c r="M7" i="18"/>
  <c r="G6" i="17"/>
  <c r="K6" i="15" s="1"/>
  <c r="AA6" i="10"/>
  <c r="N6" i="19"/>
  <c r="Q6" i="10"/>
  <c r="G6" i="19"/>
  <c r="M6" i="18"/>
  <c r="G5" i="17"/>
  <c r="AA5" i="10"/>
  <c r="N5" i="19"/>
  <c r="Q5" i="10"/>
  <c r="G5" i="19"/>
  <c r="M5" i="18"/>
  <c r="G4" i="17"/>
  <c r="K4" i="15" s="1"/>
  <c r="AA4" i="10"/>
  <c r="N4" i="19"/>
  <c r="Q4" i="10"/>
  <c r="M4" i="18"/>
  <c r="G4" i="19"/>
  <c r="AB68" i="2"/>
  <c r="AB66" i="2"/>
  <c r="H66" i="16"/>
  <c r="AB65" i="2"/>
  <c r="AB64" i="2"/>
  <c r="H63" i="16"/>
  <c r="H61" i="16"/>
  <c r="AB60" i="2"/>
  <c r="H60" i="16"/>
  <c r="AB59" i="2"/>
  <c r="H58" i="16"/>
  <c r="H57" i="16"/>
  <c r="H56" i="16"/>
  <c r="H55" i="16"/>
  <c r="H54" i="16"/>
  <c r="H53" i="16"/>
  <c r="H52" i="16"/>
  <c r="H51" i="16"/>
  <c r="H50" i="16"/>
  <c r="H49" i="16"/>
  <c r="H48" i="16"/>
  <c r="H47" i="16"/>
  <c r="H46" i="16"/>
  <c r="H45" i="16"/>
  <c r="H44" i="16"/>
  <c r="H43" i="16"/>
  <c r="H42" i="16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H10" i="16"/>
  <c r="H9" i="16"/>
  <c r="H8" i="16"/>
  <c r="H7" i="16"/>
  <c r="H6" i="16"/>
  <c r="H5" i="16"/>
  <c r="H4" i="16"/>
  <c r="G68" i="20"/>
  <c r="H66" i="15"/>
  <c r="H65" i="15"/>
  <c r="H63" i="15"/>
  <c r="H58" i="15"/>
  <c r="H56" i="15"/>
  <c r="H55" i="15"/>
  <c r="H53" i="15"/>
  <c r="G52" i="20"/>
  <c r="H51" i="15"/>
  <c r="H49" i="15"/>
  <c r="H48" i="15"/>
  <c r="H46" i="15"/>
  <c r="H45" i="15"/>
  <c r="G45" i="20"/>
  <c r="H44" i="15"/>
  <c r="H43" i="15"/>
  <c r="H42" i="15"/>
  <c r="G41" i="20"/>
  <c r="G40" i="20"/>
  <c r="H39" i="15"/>
  <c r="H37" i="15"/>
  <c r="H36" i="15"/>
  <c r="G35" i="20"/>
  <c r="G34" i="20"/>
  <c r="H33" i="15"/>
  <c r="G32" i="20"/>
  <c r="G31" i="20"/>
  <c r="H30" i="15"/>
  <c r="H28" i="15"/>
  <c r="H27" i="15"/>
  <c r="H26" i="15"/>
  <c r="G25" i="20"/>
  <c r="H25" i="15"/>
  <c r="H24" i="15"/>
  <c r="G23" i="20"/>
  <c r="H21" i="15"/>
  <c r="H19" i="15"/>
  <c r="G19" i="20"/>
  <c r="H17" i="15"/>
  <c r="G17" i="20"/>
  <c r="H15" i="15"/>
  <c r="G14" i="20"/>
  <c r="H14" i="15"/>
  <c r="G13" i="20"/>
  <c r="H12" i="15"/>
  <c r="H10" i="15"/>
  <c r="H9" i="15"/>
  <c r="G9" i="20"/>
  <c r="H8" i="15"/>
  <c r="G8" i="20"/>
  <c r="G7" i="20"/>
  <c r="H6" i="15"/>
  <c r="G6" i="20"/>
  <c r="G5" i="20"/>
  <c r="F68" i="17"/>
  <c r="G68" i="15" s="1"/>
  <c r="F66" i="17"/>
  <c r="G66" i="15" s="1"/>
  <c r="F65" i="17"/>
  <c r="G65" i="15" s="1"/>
  <c r="F63" i="17"/>
  <c r="G63" i="15" s="1"/>
  <c r="F61" i="17"/>
  <c r="G61" i="15" s="1"/>
  <c r="F60" i="17"/>
  <c r="G60" i="15" s="1"/>
  <c r="F59" i="17"/>
  <c r="G59" i="15" s="1"/>
  <c r="F58" i="17"/>
  <c r="G58" i="15" s="1"/>
  <c r="F57" i="17"/>
  <c r="G57" i="15" s="1"/>
  <c r="F56" i="17"/>
  <c r="F55" i="17"/>
  <c r="G55" i="15" s="1"/>
  <c r="F54" i="17"/>
  <c r="F53" i="17"/>
  <c r="G53" i="15" s="1"/>
  <c r="F52" i="17"/>
  <c r="G52" i="15" s="1"/>
  <c r="F51" i="17"/>
  <c r="G51" i="15" s="1"/>
  <c r="F50" i="17"/>
  <c r="F49" i="17"/>
  <c r="G49" i="15" s="1"/>
  <c r="F48" i="17"/>
  <c r="F47" i="17"/>
  <c r="G47" i="15" s="1"/>
  <c r="F46" i="17"/>
  <c r="G46" i="15" s="1"/>
  <c r="F45" i="17"/>
  <c r="G45" i="15" s="1"/>
  <c r="F44" i="17"/>
  <c r="G44" i="15" s="1"/>
  <c r="F43" i="17"/>
  <c r="F42" i="17"/>
  <c r="G42" i="15" s="1"/>
  <c r="F41" i="17"/>
  <c r="G41" i="15" s="1"/>
  <c r="F40" i="17"/>
  <c r="G40" i="15" s="1"/>
  <c r="F39" i="17"/>
  <c r="G39" i="15" s="1"/>
  <c r="F38" i="17"/>
  <c r="F37" i="17"/>
  <c r="G37" i="15" s="1"/>
  <c r="F36" i="17"/>
  <c r="G36" i="15" s="1"/>
  <c r="F35" i="17"/>
  <c r="G35" i="15" s="1"/>
  <c r="F34" i="17"/>
  <c r="G34" i="15" s="1"/>
  <c r="F33" i="17"/>
  <c r="G33" i="15" s="1"/>
  <c r="F32" i="17"/>
  <c r="G32" i="15" s="1"/>
  <c r="F31" i="17"/>
  <c r="G31" i="15" s="1"/>
  <c r="F30" i="17"/>
  <c r="G30" i="15" s="1"/>
  <c r="F29" i="17"/>
  <c r="G29" i="15" s="1"/>
  <c r="F28" i="17"/>
  <c r="G28" i="15" s="1"/>
  <c r="F27" i="17"/>
  <c r="G27" i="15" s="1"/>
  <c r="F26" i="17"/>
  <c r="F25" i="17"/>
  <c r="G25" i="15" s="1"/>
  <c r="F24" i="17"/>
  <c r="G24" i="15" s="1"/>
  <c r="F23" i="17"/>
  <c r="G23" i="15" s="1"/>
  <c r="F22" i="17"/>
  <c r="G22" i="15" s="1"/>
  <c r="F21" i="17"/>
  <c r="G21" i="15" s="1"/>
  <c r="F20" i="17"/>
  <c r="G20" i="15" s="1"/>
  <c r="F19" i="17"/>
  <c r="G19" i="15" s="1"/>
  <c r="F18" i="17"/>
  <c r="G18" i="15" s="1"/>
  <c r="F17" i="17"/>
  <c r="G17" i="15" s="1"/>
  <c r="F16" i="17"/>
  <c r="G16" i="15" s="1"/>
  <c r="F15" i="17"/>
  <c r="G15" i="15" s="1"/>
  <c r="F14" i="17"/>
  <c r="F13" i="17"/>
  <c r="G13" i="15" s="1"/>
  <c r="F12" i="17"/>
  <c r="F11" i="17"/>
  <c r="G11" i="15" s="1"/>
  <c r="F10" i="17"/>
  <c r="G10" i="15" s="1"/>
  <c r="F10" i="21" s="1"/>
  <c r="F9" i="17"/>
  <c r="G9" i="15" s="1"/>
  <c r="F8" i="17"/>
  <c r="G8" i="15" s="1"/>
  <c r="F7" i="17"/>
  <c r="G7" i="15" s="1"/>
  <c r="F6" i="17"/>
  <c r="F5" i="17"/>
  <c r="G5" i="15" s="1"/>
  <c r="F4" i="17"/>
  <c r="G4" i="15" s="1"/>
  <c r="P68" i="16"/>
  <c r="W68" i="10"/>
  <c r="E68" i="16"/>
  <c r="E68" i="17"/>
  <c r="M68" i="19"/>
  <c r="P68" i="10"/>
  <c r="L68" i="18"/>
  <c r="E68" i="19"/>
  <c r="P66" i="16"/>
  <c r="W66" i="10"/>
  <c r="E66" i="17"/>
  <c r="M66" i="19"/>
  <c r="P66" i="10"/>
  <c r="E66" i="16"/>
  <c r="L66" i="18"/>
  <c r="E66" i="19"/>
  <c r="P65" i="16"/>
  <c r="W65" i="10"/>
  <c r="E65" i="16"/>
  <c r="E65" i="17"/>
  <c r="M65" i="19"/>
  <c r="P65" i="10"/>
  <c r="L65" i="18"/>
  <c r="L67" i="18" s="1"/>
  <c r="E65" i="19"/>
  <c r="P63" i="10"/>
  <c r="P63" i="16"/>
  <c r="W63" i="10"/>
  <c r="E63" i="17"/>
  <c r="M63" i="19"/>
  <c r="E63" i="16"/>
  <c r="L63" i="18"/>
  <c r="E63" i="19"/>
  <c r="P61" i="16"/>
  <c r="E61" i="19"/>
  <c r="E61" i="17"/>
  <c r="W61" i="10"/>
  <c r="M61" i="19"/>
  <c r="P61" i="10"/>
  <c r="E61" i="16"/>
  <c r="L61" i="18"/>
  <c r="E60" i="19"/>
  <c r="P60" i="16"/>
  <c r="E60" i="17"/>
  <c r="W60" i="10"/>
  <c r="M60" i="19"/>
  <c r="P60" i="10"/>
  <c r="E60" i="16"/>
  <c r="L60" i="18"/>
  <c r="E59" i="16"/>
  <c r="W59" i="10"/>
  <c r="E59" i="19"/>
  <c r="P59" i="16"/>
  <c r="E59" i="17"/>
  <c r="M59" i="19"/>
  <c r="P59" i="10"/>
  <c r="L59" i="18"/>
  <c r="W58" i="10"/>
  <c r="E58" i="19"/>
  <c r="P58" i="16"/>
  <c r="E58" i="17"/>
  <c r="M58" i="19"/>
  <c r="P58" i="10"/>
  <c r="E58" i="16"/>
  <c r="L58" i="18"/>
  <c r="P57" i="16"/>
  <c r="E57" i="19"/>
  <c r="W57" i="10"/>
  <c r="E57" i="17"/>
  <c r="M57" i="19"/>
  <c r="P57" i="10"/>
  <c r="E57" i="16"/>
  <c r="L57" i="18"/>
  <c r="E56" i="16"/>
  <c r="W56" i="10"/>
  <c r="P56" i="16"/>
  <c r="E56" i="17"/>
  <c r="M56" i="19"/>
  <c r="P56" i="10"/>
  <c r="E56" i="19"/>
  <c r="L56" i="18"/>
  <c r="E55" i="17"/>
  <c r="W55" i="10"/>
  <c r="E55" i="16"/>
  <c r="P55" i="10"/>
  <c r="P55" i="16"/>
  <c r="M55" i="19"/>
  <c r="L55" i="18"/>
  <c r="E55" i="19"/>
  <c r="E54" i="16"/>
  <c r="W54" i="10"/>
  <c r="P54" i="16"/>
  <c r="E54" i="17"/>
  <c r="M54" i="19"/>
  <c r="P54" i="10"/>
  <c r="L54" i="18"/>
  <c r="E54" i="19"/>
  <c r="E53" i="16"/>
  <c r="W53" i="10"/>
  <c r="P53" i="16"/>
  <c r="E53" i="17"/>
  <c r="M53" i="19"/>
  <c r="P53" i="10"/>
  <c r="L53" i="18"/>
  <c r="E53" i="19"/>
  <c r="E52" i="16"/>
  <c r="W52" i="10"/>
  <c r="P52" i="16"/>
  <c r="E52" i="17"/>
  <c r="M52" i="19"/>
  <c r="P52" i="10"/>
  <c r="L52" i="18"/>
  <c r="E52" i="19"/>
  <c r="E51" i="18"/>
  <c r="E51" i="16"/>
  <c r="L51" i="18"/>
  <c r="P51" i="16"/>
  <c r="E51" i="17"/>
  <c r="W51" i="10"/>
  <c r="M51" i="19"/>
  <c r="P51" i="10"/>
  <c r="E51" i="19"/>
  <c r="E50" i="16"/>
  <c r="P50" i="16"/>
  <c r="E50" i="17"/>
  <c r="W50" i="10"/>
  <c r="M50" i="19"/>
  <c r="P50" i="10"/>
  <c r="L50" i="18"/>
  <c r="E50" i="19"/>
  <c r="E49" i="16"/>
  <c r="P49" i="16"/>
  <c r="E49" i="17"/>
  <c r="W49" i="10"/>
  <c r="M49" i="19"/>
  <c r="P49" i="10"/>
  <c r="L49" i="18"/>
  <c r="E49" i="19"/>
  <c r="E48" i="16"/>
  <c r="P48" i="16"/>
  <c r="E48" i="17"/>
  <c r="W48" i="10"/>
  <c r="M48" i="19"/>
  <c r="P48" i="10"/>
  <c r="L48" i="18"/>
  <c r="E48" i="19"/>
  <c r="E47" i="16"/>
  <c r="P47" i="16"/>
  <c r="E47" i="17"/>
  <c r="W47" i="10"/>
  <c r="M47" i="19"/>
  <c r="P47" i="10"/>
  <c r="L47" i="18"/>
  <c r="E47" i="19"/>
  <c r="E46" i="16"/>
  <c r="P46" i="16"/>
  <c r="E46" i="17"/>
  <c r="W46" i="10"/>
  <c r="M46" i="19"/>
  <c r="P46" i="10"/>
  <c r="L46" i="18"/>
  <c r="E46" i="19"/>
  <c r="E45" i="16"/>
  <c r="P45" i="16"/>
  <c r="E45" i="17"/>
  <c r="W45" i="10"/>
  <c r="M45" i="19"/>
  <c r="P45" i="10"/>
  <c r="L45" i="18"/>
  <c r="E45" i="19"/>
  <c r="E44" i="16"/>
  <c r="E44" i="19"/>
  <c r="P44" i="16"/>
  <c r="E44" i="17"/>
  <c r="W44" i="10"/>
  <c r="M44" i="19"/>
  <c r="P44" i="10"/>
  <c r="L44" i="18"/>
  <c r="E43" i="19"/>
  <c r="E43" i="16"/>
  <c r="P43" i="16"/>
  <c r="E43" i="17"/>
  <c r="W43" i="10"/>
  <c r="M43" i="19"/>
  <c r="P43" i="10"/>
  <c r="L43" i="18"/>
  <c r="P42" i="16"/>
  <c r="E42" i="19"/>
  <c r="E42" i="16"/>
  <c r="E42" i="17"/>
  <c r="W42" i="10"/>
  <c r="M42" i="19"/>
  <c r="P42" i="10"/>
  <c r="L42" i="18"/>
  <c r="P41" i="16"/>
  <c r="E41" i="19"/>
  <c r="E41" i="16"/>
  <c r="E41" i="17"/>
  <c r="W41" i="10"/>
  <c r="M41" i="19"/>
  <c r="P41" i="10"/>
  <c r="L41" i="18"/>
  <c r="P40" i="16"/>
  <c r="E40" i="19"/>
  <c r="E40" i="16"/>
  <c r="E40" i="17"/>
  <c r="W40" i="10"/>
  <c r="M40" i="19"/>
  <c r="P40" i="10"/>
  <c r="L40" i="18"/>
  <c r="E39" i="17"/>
  <c r="W39" i="10"/>
  <c r="P39" i="16"/>
  <c r="E39" i="19"/>
  <c r="E39" i="16"/>
  <c r="M39" i="19"/>
  <c r="P39" i="10"/>
  <c r="L39" i="18"/>
  <c r="P38" i="16"/>
  <c r="E38" i="19"/>
  <c r="W38" i="10"/>
  <c r="E38" i="17"/>
  <c r="M38" i="19"/>
  <c r="P38" i="10"/>
  <c r="E38" i="16"/>
  <c r="L38" i="18"/>
  <c r="P37" i="16"/>
  <c r="E37" i="19"/>
  <c r="W37" i="10"/>
  <c r="E37" i="17"/>
  <c r="M37" i="19"/>
  <c r="P37" i="10"/>
  <c r="E37" i="16"/>
  <c r="L37" i="18"/>
  <c r="E36" i="19"/>
  <c r="W36" i="10"/>
  <c r="P36" i="16"/>
  <c r="E36" i="17"/>
  <c r="M36" i="19"/>
  <c r="P36" i="10"/>
  <c r="E36" i="16"/>
  <c r="L36" i="18"/>
  <c r="E35" i="19"/>
  <c r="W35" i="10"/>
  <c r="P35" i="16"/>
  <c r="E35" i="17"/>
  <c r="M35" i="19"/>
  <c r="P35" i="10"/>
  <c r="E35" i="16"/>
  <c r="L35" i="18"/>
  <c r="E34" i="19"/>
  <c r="W34" i="10"/>
  <c r="P34" i="16"/>
  <c r="E34" i="17"/>
  <c r="M34" i="19"/>
  <c r="P34" i="10"/>
  <c r="E34" i="16"/>
  <c r="L34" i="18"/>
  <c r="E33" i="19"/>
  <c r="W33" i="10"/>
  <c r="M33" i="19"/>
  <c r="P33" i="16"/>
  <c r="E33" i="17"/>
  <c r="P33" i="10"/>
  <c r="E33" i="16"/>
  <c r="L33" i="18"/>
  <c r="M32" i="19"/>
  <c r="E32" i="19"/>
  <c r="W32" i="10"/>
  <c r="P32" i="16"/>
  <c r="E32" i="17"/>
  <c r="P32" i="10"/>
  <c r="E32" i="16"/>
  <c r="L32" i="18"/>
  <c r="E31" i="19"/>
  <c r="W31" i="10"/>
  <c r="P31" i="16"/>
  <c r="E31" i="17"/>
  <c r="M31" i="19"/>
  <c r="P31" i="10"/>
  <c r="E31" i="16"/>
  <c r="L31" i="18"/>
  <c r="E30" i="19"/>
  <c r="W30" i="10"/>
  <c r="P30" i="16"/>
  <c r="E30" i="17"/>
  <c r="M30" i="19"/>
  <c r="P30" i="10"/>
  <c r="E30" i="16"/>
  <c r="L30" i="18"/>
  <c r="E29" i="19"/>
  <c r="W29" i="10"/>
  <c r="P29" i="16"/>
  <c r="E29" i="17"/>
  <c r="M29" i="19"/>
  <c r="P29" i="10"/>
  <c r="E29" i="16"/>
  <c r="L29" i="18"/>
  <c r="E28" i="19"/>
  <c r="W28" i="10"/>
  <c r="P28" i="16"/>
  <c r="E28" i="17"/>
  <c r="M28" i="19"/>
  <c r="P28" i="10"/>
  <c r="E28" i="16"/>
  <c r="L28" i="18"/>
  <c r="E27" i="19"/>
  <c r="P27" i="16"/>
  <c r="W27" i="10"/>
  <c r="E27" i="17"/>
  <c r="M27" i="19"/>
  <c r="P27" i="10"/>
  <c r="E27" i="16"/>
  <c r="L27" i="18"/>
  <c r="P26" i="16"/>
  <c r="E26" i="19"/>
  <c r="W26" i="10"/>
  <c r="E26" i="17"/>
  <c r="M26" i="19"/>
  <c r="P26" i="10"/>
  <c r="E26" i="16"/>
  <c r="L26" i="18"/>
  <c r="E25" i="19"/>
  <c r="W25" i="10"/>
  <c r="P25" i="16"/>
  <c r="E25" i="17"/>
  <c r="M25" i="19"/>
  <c r="P25" i="10"/>
  <c r="E25" i="16"/>
  <c r="L25" i="18"/>
  <c r="E24" i="19"/>
  <c r="W24" i="10"/>
  <c r="P24" i="16"/>
  <c r="E24" i="17"/>
  <c r="M24" i="19"/>
  <c r="P24" i="10"/>
  <c r="E24" i="16"/>
  <c r="L24" i="18"/>
  <c r="E23" i="19"/>
  <c r="W23" i="10"/>
  <c r="P23" i="16"/>
  <c r="E23" i="17"/>
  <c r="M23" i="19"/>
  <c r="P23" i="10"/>
  <c r="E23" i="16"/>
  <c r="L23" i="18"/>
  <c r="W22" i="10"/>
  <c r="E22" i="19"/>
  <c r="L22" i="18"/>
  <c r="P22" i="16"/>
  <c r="E22" i="17"/>
  <c r="M22" i="19"/>
  <c r="P22" i="10"/>
  <c r="E22" i="16"/>
  <c r="E21" i="19"/>
  <c r="P21" i="16"/>
  <c r="W21" i="10"/>
  <c r="E21" i="17"/>
  <c r="M21" i="19"/>
  <c r="P21" i="10"/>
  <c r="E21" i="16"/>
  <c r="L21" i="18"/>
  <c r="E20" i="19"/>
  <c r="P20" i="16"/>
  <c r="W20" i="10"/>
  <c r="E20" i="17"/>
  <c r="M20" i="19"/>
  <c r="P20" i="10"/>
  <c r="E20" i="16"/>
  <c r="L20" i="18"/>
  <c r="P19" i="16"/>
  <c r="E19" i="19"/>
  <c r="W19" i="10"/>
  <c r="E19" i="17"/>
  <c r="M19" i="19"/>
  <c r="P19" i="10"/>
  <c r="E19" i="16"/>
  <c r="L19" i="18"/>
  <c r="W18" i="10"/>
  <c r="P18" i="16"/>
  <c r="E18" i="19"/>
  <c r="E18" i="17"/>
  <c r="M18" i="19"/>
  <c r="P18" i="10"/>
  <c r="E18" i="16"/>
  <c r="L18" i="18"/>
  <c r="W17" i="10"/>
  <c r="E17" i="19"/>
  <c r="P17" i="16"/>
  <c r="E17" i="17"/>
  <c r="M17" i="19"/>
  <c r="P17" i="10"/>
  <c r="E17" i="16"/>
  <c r="L17" i="18"/>
  <c r="E16" i="19"/>
  <c r="W16" i="10"/>
  <c r="P16" i="16"/>
  <c r="E16" i="17"/>
  <c r="M16" i="19"/>
  <c r="P16" i="10"/>
  <c r="E16" i="16"/>
  <c r="L16" i="18"/>
  <c r="W15" i="10"/>
  <c r="E15" i="19"/>
  <c r="P15" i="16"/>
  <c r="E15" i="17"/>
  <c r="M15" i="19"/>
  <c r="P15" i="10"/>
  <c r="E15" i="16"/>
  <c r="L15" i="18"/>
  <c r="E14" i="19"/>
  <c r="M14" i="19"/>
  <c r="W14" i="10"/>
  <c r="P14" i="16"/>
  <c r="E14" i="17"/>
  <c r="P14" i="10"/>
  <c r="E14" i="16"/>
  <c r="L14" i="18"/>
  <c r="W13" i="10"/>
  <c r="P13" i="16"/>
  <c r="E13" i="19"/>
  <c r="E13" i="17"/>
  <c r="M13" i="19"/>
  <c r="P13" i="10"/>
  <c r="E13" i="16"/>
  <c r="L13" i="18"/>
  <c r="W12" i="10"/>
  <c r="P12" i="16"/>
  <c r="E12" i="17"/>
  <c r="M12" i="19"/>
  <c r="P12" i="10"/>
  <c r="E12" i="16"/>
  <c r="E12" i="19"/>
  <c r="L12" i="18"/>
  <c r="W11" i="10"/>
  <c r="P11" i="16"/>
  <c r="E11" i="17"/>
  <c r="M11" i="19"/>
  <c r="P11" i="10"/>
  <c r="E11" i="16"/>
  <c r="E11" i="19"/>
  <c r="L11" i="18"/>
  <c r="W10" i="10"/>
  <c r="P10" i="16"/>
  <c r="E10" i="17"/>
  <c r="M10" i="19"/>
  <c r="P10" i="10"/>
  <c r="E10" i="16"/>
  <c r="E10" i="19"/>
  <c r="L10" i="18"/>
  <c r="W9" i="10"/>
  <c r="P9" i="16"/>
  <c r="E9" i="17"/>
  <c r="M9" i="19"/>
  <c r="P9" i="10"/>
  <c r="E9" i="16"/>
  <c r="E9" i="19"/>
  <c r="L9" i="18"/>
  <c r="W8" i="10"/>
  <c r="P8" i="16"/>
  <c r="E8" i="17"/>
  <c r="M8" i="19"/>
  <c r="P8" i="10"/>
  <c r="E8" i="16"/>
  <c r="E8" i="19"/>
  <c r="L8" i="18"/>
  <c r="W7" i="10"/>
  <c r="P7" i="16"/>
  <c r="E7" i="17"/>
  <c r="M7" i="19"/>
  <c r="P7" i="10"/>
  <c r="E7" i="16"/>
  <c r="E7" i="19"/>
  <c r="L7" i="18"/>
  <c r="W6" i="10"/>
  <c r="P6" i="16"/>
  <c r="E6" i="17"/>
  <c r="E6" i="19"/>
  <c r="M6" i="19"/>
  <c r="P6" i="10"/>
  <c r="E6" i="16"/>
  <c r="L6" i="18"/>
  <c r="W5" i="10"/>
  <c r="P5" i="16"/>
  <c r="E5" i="17"/>
  <c r="M5" i="19"/>
  <c r="P5" i="10"/>
  <c r="E5" i="16"/>
  <c r="E5" i="19"/>
  <c r="L5" i="18"/>
  <c r="M4" i="19"/>
  <c r="P4" i="16"/>
  <c r="E4" i="17"/>
  <c r="W4" i="10"/>
  <c r="P4" i="10"/>
  <c r="E4" i="16"/>
  <c r="L4" i="18"/>
  <c r="E4" i="19"/>
  <c r="O68" i="16"/>
  <c r="D68" i="16"/>
  <c r="D68" i="17"/>
  <c r="V68" i="10"/>
  <c r="L68" i="19"/>
  <c r="O68" i="10"/>
  <c r="K68" i="18"/>
  <c r="D68" i="19"/>
  <c r="O66" i="16"/>
  <c r="V66" i="10"/>
  <c r="D66" i="17"/>
  <c r="L66" i="19"/>
  <c r="O66" i="10"/>
  <c r="D66" i="16"/>
  <c r="K66" i="18"/>
  <c r="D66" i="19"/>
  <c r="O65" i="16"/>
  <c r="D65" i="16"/>
  <c r="V65" i="10"/>
  <c r="D65" i="17"/>
  <c r="L65" i="19"/>
  <c r="O65" i="10"/>
  <c r="K65" i="18"/>
  <c r="K67" i="18" s="1"/>
  <c r="D65" i="19"/>
  <c r="O63" i="10"/>
  <c r="O63" i="16"/>
  <c r="V63" i="10"/>
  <c r="D63" i="17"/>
  <c r="L63" i="19"/>
  <c r="D63" i="16"/>
  <c r="K63" i="18"/>
  <c r="D63" i="19"/>
  <c r="O61" i="16"/>
  <c r="D61" i="17"/>
  <c r="V61" i="10"/>
  <c r="L61" i="19"/>
  <c r="O61" i="10"/>
  <c r="D61" i="16"/>
  <c r="K61" i="18"/>
  <c r="D61" i="19"/>
  <c r="O60" i="16"/>
  <c r="D60" i="17"/>
  <c r="V60" i="10"/>
  <c r="L60" i="19"/>
  <c r="O60" i="10"/>
  <c r="D60" i="16"/>
  <c r="K60" i="18"/>
  <c r="D60" i="19"/>
  <c r="D59" i="16"/>
  <c r="O59" i="16"/>
  <c r="D59" i="17"/>
  <c r="V59" i="10"/>
  <c r="L59" i="19"/>
  <c r="O59" i="10"/>
  <c r="K59" i="18"/>
  <c r="D59" i="19"/>
  <c r="O58" i="16"/>
  <c r="D58" i="17"/>
  <c r="V58" i="10"/>
  <c r="L58" i="19"/>
  <c r="O58" i="10"/>
  <c r="D58" i="16"/>
  <c r="K58" i="18"/>
  <c r="D58" i="19"/>
  <c r="O57" i="16"/>
  <c r="D57" i="17"/>
  <c r="V57" i="10"/>
  <c r="L57" i="19"/>
  <c r="O57" i="10"/>
  <c r="D57" i="16"/>
  <c r="K57" i="18"/>
  <c r="D57" i="19"/>
  <c r="D56" i="16"/>
  <c r="O56" i="16"/>
  <c r="D56" i="17"/>
  <c r="V56" i="10"/>
  <c r="L56" i="19"/>
  <c r="O56" i="10"/>
  <c r="K56" i="18"/>
  <c r="D56" i="19"/>
  <c r="D55" i="16"/>
  <c r="D55" i="17"/>
  <c r="O55" i="10"/>
  <c r="O55" i="16"/>
  <c r="V55" i="10"/>
  <c r="L55" i="19"/>
  <c r="K55" i="18"/>
  <c r="D55" i="19"/>
  <c r="D54" i="16"/>
  <c r="O54" i="16"/>
  <c r="D54" i="17"/>
  <c r="V54" i="10"/>
  <c r="L54" i="19"/>
  <c r="O54" i="10"/>
  <c r="K54" i="18"/>
  <c r="D54" i="19"/>
  <c r="D53" i="16"/>
  <c r="O53" i="16"/>
  <c r="D53" i="17"/>
  <c r="V53" i="10"/>
  <c r="L53" i="19"/>
  <c r="O53" i="10"/>
  <c r="K53" i="18"/>
  <c r="D53" i="19"/>
  <c r="D52" i="16"/>
  <c r="O52" i="16"/>
  <c r="D52" i="17"/>
  <c r="V52" i="10"/>
  <c r="L52" i="19"/>
  <c r="O52" i="10"/>
  <c r="K52" i="18"/>
  <c r="D52" i="19"/>
  <c r="D51" i="16"/>
  <c r="O51" i="16"/>
  <c r="D51" i="17"/>
  <c r="V51" i="10"/>
  <c r="L51" i="19"/>
  <c r="O51" i="10"/>
  <c r="K51" i="18"/>
  <c r="D51" i="19"/>
  <c r="D50" i="16"/>
  <c r="O50" i="16"/>
  <c r="D50" i="17"/>
  <c r="V50" i="10"/>
  <c r="L50" i="19"/>
  <c r="O50" i="10"/>
  <c r="K50" i="18"/>
  <c r="D50" i="19"/>
  <c r="D49" i="16"/>
  <c r="O49" i="16"/>
  <c r="D49" i="17"/>
  <c r="V49" i="10"/>
  <c r="L49" i="19"/>
  <c r="O49" i="10"/>
  <c r="K49" i="18"/>
  <c r="D49" i="19"/>
  <c r="D48" i="16"/>
  <c r="O48" i="16"/>
  <c r="D48" i="17"/>
  <c r="V48" i="10"/>
  <c r="L48" i="19"/>
  <c r="O48" i="10"/>
  <c r="K48" i="18"/>
  <c r="D48" i="19"/>
  <c r="D47" i="16"/>
  <c r="O47" i="16"/>
  <c r="D47" i="17"/>
  <c r="V47" i="10"/>
  <c r="L47" i="19"/>
  <c r="O47" i="10"/>
  <c r="K47" i="18"/>
  <c r="D47" i="19"/>
  <c r="D46" i="16"/>
  <c r="O46" i="16"/>
  <c r="D46" i="17"/>
  <c r="V46" i="10"/>
  <c r="L46" i="19"/>
  <c r="O46" i="10"/>
  <c r="K46" i="18"/>
  <c r="D46" i="19"/>
  <c r="D45" i="16"/>
  <c r="O45" i="16"/>
  <c r="D45" i="17"/>
  <c r="V45" i="10"/>
  <c r="L45" i="19"/>
  <c r="O45" i="10"/>
  <c r="K45" i="18"/>
  <c r="D45" i="19"/>
  <c r="D44" i="16"/>
  <c r="O44" i="16"/>
  <c r="D44" i="17"/>
  <c r="V44" i="10"/>
  <c r="L44" i="19"/>
  <c r="O44" i="10"/>
  <c r="K44" i="18"/>
  <c r="D44" i="19"/>
  <c r="D43" i="16"/>
  <c r="O43" i="16"/>
  <c r="D43" i="17"/>
  <c r="V43" i="10"/>
  <c r="L43" i="19"/>
  <c r="O43" i="10"/>
  <c r="K43" i="18"/>
  <c r="D43" i="19"/>
  <c r="O42" i="16"/>
  <c r="D42" i="16"/>
  <c r="D42" i="17"/>
  <c r="V42" i="10"/>
  <c r="L42" i="19"/>
  <c r="O42" i="10"/>
  <c r="K42" i="18"/>
  <c r="D42" i="19"/>
  <c r="O41" i="16"/>
  <c r="D41" i="16"/>
  <c r="D41" i="17"/>
  <c r="V41" i="10"/>
  <c r="L41" i="19"/>
  <c r="O41" i="10"/>
  <c r="K41" i="18"/>
  <c r="D41" i="19"/>
  <c r="O40" i="16"/>
  <c r="D40" i="16"/>
  <c r="D40" i="17"/>
  <c r="V40" i="10"/>
  <c r="L40" i="19"/>
  <c r="O40" i="10"/>
  <c r="K40" i="18"/>
  <c r="D40" i="19"/>
  <c r="D39" i="16"/>
  <c r="O39" i="16"/>
  <c r="O39" i="10"/>
  <c r="D39" i="17"/>
  <c r="V39" i="10"/>
  <c r="L39" i="19"/>
  <c r="K39" i="18"/>
  <c r="D39" i="19"/>
  <c r="O38" i="16"/>
  <c r="D38" i="17"/>
  <c r="V38" i="10"/>
  <c r="L38" i="19"/>
  <c r="O38" i="10"/>
  <c r="D38" i="16"/>
  <c r="K38" i="18"/>
  <c r="D38" i="19"/>
  <c r="O37" i="16"/>
  <c r="D37" i="17"/>
  <c r="V37" i="10"/>
  <c r="L37" i="19"/>
  <c r="O37" i="10"/>
  <c r="D37" i="16"/>
  <c r="K37" i="18"/>
  <c r="D37" i="19"/>
  <c r="O36" i="16"/>
  <c r="D36" i="17"/>
  <c r="V36" i="10"/>
  <c r="L36" i="19"/>
  <c r="O36" i="10"/>
  <c r="D36" i="16"/>
  <c r="K36" i="18"/>
  <c r="D36" i="19"/>
  <c r="O35" i="16"/>
  <c r="D35" i="17"/>
  <c r="V35" i="10"/>
  <c r="L35" i="19"/>
  <c r="O35" i="10"/>
  <c r="D35" i="16"/>
  <c r="D35" i="15" s="1"/>
  <c r="K35" i="18"/>
  <c r="D35" i="19"/>
  <c r="O34" i="16"/>
  <c r="D34" i="17"/>
  <c r="V34" i="10"/>
  <c r="L34" i="19"/>
  <c r="O34" i="10"/>
  <c r="D34" i="16"/>
  <c r="K34" i="18"/>
  <c r="D34" i="19"/>
  <c r="L33" i="19"/>
  <c r="O33" i="16"/>
  <c r="D33" i="17"/>
  <c r="V33" i="10"/>
  <c r="O33" i="10"/>
  <c r="D33" i="16"/>
  <c r="K33" i="18"/>
  <c r="D33" i="19"/>
  <c r="L32" i="19"/>
  <c r="O32" i="16"/>
  <c r="D32" i="17"/>
  <c r="V32" i="10"/>
  <c r="O32" i="10"/>
  <c r="D32" i="16"/>
  <c r="K32" i="18"/>
  <c r="D32" i="19"/>
  <c r="O31" i="16"/>
  <c r="D31" i="17"/>
  <c r="V31" i="10"/>
  <c r="L31" i="19"/>
  <c r="O31" i="10"/>
  <c r="D31" i="16"/>
  <c r="K31" i="18"/>
  <c r="D31" i="19"/>
  <c r="O30" i="16"/>
  <c r="D30" i="17"/>
  <c r="V30" i="10"/>
  <c r="L30" i="19"/>
  <c r="O30" i="10"/>
  <c r="D30" i="16"/>
  <c r="K30" i="18"/>
  <c r="D30" i="19"/>
  <c r="O29" i="16"/>
  <c r="D29" i="17"/>
  <c r="V29" i="10"/>
  <c r="L29" i="19"/>
  <c r="O29" i="10"/>
  <c r="D29" i="15" s="1"/>
  <c r="D29" i="16"/>
  <c r="K29" i="18"/>
  <c r="D29" i="19"/>
  <c r="O28" i="16"/>
  <c r="D28" i="17"/>
  <c r="V28" i="10"/>
  <c r="L28" i="19"/>
  <c r="O28" i="10"/>
  <c r="D28" i="16"/>
  <c r="K28" i="18"/>
  <c r="D28" i="19"/>
  <c r="O27" i="16"/>
  <c r="D27" i="17"/>
  <c r="V27" i="10"/>
  <c r="L27" i="19"/>
  <c r="O27" i="10"/>
  <c r="D27" i="16"/>
  <c r="K27" i="18"/>
  <c r="D27" i="19"/>
  <c r="O26" i="16"/>
  <c r="D26" i="17"/>
  <c r="V26" i="10"/>
  <c r="L26" i="19"/>
  <c r="O26" i="10"/>
  <c r="D26" i="16"/>
  <c r="K26" i="18"/>
  <c r="D26" i="19"/>
  <c r="O25" i="16"/>
  <c r="D25" i="17"/>
  <c r="V25" i="10"/>
  <c r="L25" i="19"/>
  <c r="O25" i="10"/>
  <c r="D25" i="16"/>
  <c r="K25" i="18"/>
  <c r="D25" i="19"/>
  <c r="O24" i="16"/>
  <c r="D24" i="17"/>
  <c r="D24" i="15" s="1"/>
  <c r="V24" i="10"/>
  <c r="L24" i="19"/>
  <c r="O24" i="10"/>
  <c r="D24" i="16"/>
  <c r="K24" i="18"/>
  <c r="D24" i="19"/>
  <c r="O23" i="16"/>
  <c r="D23" i="17"/>
  <c r="V23" i="10"/>
  <c r="L23" i="19"/>
  <c r="O23" i="10"/>
  <c r="D23" i="16"/>
  <c r="K23" i="18"/>
  <c r="D23" i="19"/>
  <c r="O22" i="16"/>
  <c r="D22" i="17"/>
  <c r="V22" i="10"/>
  <c r="L22" i="19"/>
  <c r="O22" i="10"/>
  <c r="D22" i="16"/>
  <c r="K22" i="18"/>
  <c r="D22" i="19"/>
  <c r="O21" i="16"/>
  <c r="D21" i="17"/>
  <c r="V21" i="10"/>
  <c r="L21" i="19"/>
  <c r="O21" i="10"/>
  <c r="D21" i="16"/>
  <c r="K21" i="18"/>
  <c r="D21" i="19"/>
  <c r="O20" i="16"/>
  <c r="D20" i="17"/>
  <c r="V20" i="10"/>
  <c r="L20" i="19"/>
  <c r="O20" i="10"/>
  <c r="D20" i="16"/>
  <c r="K20" i="18"/>
  <c r="D20" i="19"/>
  <c r="O19" i="16"/>
  <c r="D19" i="17"/>
  <c r="V19" i="10"/>
  <c r="L19" i="19"/>
  <c r="O19" i="10"/>
  <c r="D19" i="16"/>
  <c r="K19" i="18"/>
  <c r="D19" i="19"/>
  <c r="O18" i="16"/>
  <c r="D18" i="17"/>
  <c r="V18" i="10"/>
  <c r="L18" i="19"/>
  <c r="O18" i="10"/>
  <c r="D18" i="16"/>
  <c r="K18" i="18"/>
  <c r="D18" i="19"/>
  <c r="O17" i="16"/>
  <c r="D17" i="17"/>
  <c r="V17" i="10"/>
  <c r="L17" i="19"/>
  <c r="O17" i="10"/>
  <c r="D17" i="16"/>
  <c r="K17" i="18"/>
  <c r="D17" i="19"/>
  <c r="O16" i="16"/>
  <c r="D16" i="17"/>
  <c r="V16" i="10"/>
  <c r="D16" i="15" s="1"/>
  <c r="L16" i="19"/>
  <c r="O16" i="10"/>
  <c r="D16" i="16"/>
  <c r="K16" i="18"/>
  <c r="D16" i="19"/>
  <c r="O15" i="16"/>
  <c r="D15" i="17"/>
  <c r="V15" i="10"/>
  <c r="L15" i="19"/>
  <c r="O15" i="10"/>
  <c r="D15" i="16"/>
  <c r="K15" i="18"/>
  <c r="D15" i="19"/>
  <c r="O14" i="16"/>
  <c r="D14" i="17"/>
  <c r="V14" i="10"/>
  <c r="L14" i="19"/>
  <c r="O14" i="10"/>
  <c r="D14" i="16"/>
  <c r="K14" i="18"/>
  <c r="D14" i="19"/>
  <c r="O13" i="16"/>
  <c r="D13" i="17"/>
  <c r="V13" i="10"/>
  <c r="L13" i="19"/>
  <c r="O13" i="10"/>
  <c r="D13" i="16"/>
  <c r="K13" i="18"/>
  <c r="D13" i="19"/>
  <c r="O12" i="16"/>
  <c r="D12" i="17"/>
  <c r="V12" i="10"/>
  <c r="L12" i="19"/>
  <c r="O12" i="10"/>
  <c r="D12" i="16"/>
  <c r="K12" i="18"/>
  <c r="D12" i="19"/>
  <c r="O11" i="16"/>
  <c r="D11" i="17"/>
  <c r="V11" i="10"/>
  <c r="L11" i="19"/>
  <c r="O11" i="10"/>
  <c r="D11" i="16"/>
  <c r="K11" i="18"/>
  <c r="D11" i="19"/>
  <c r="O10" i="16"/>
  <c r="D10" i="17"/>
  <c r="V10" i="10"/>
  <c r="L10" i="19"/>
  <c r="O10" i="10"/>
  <c r="D10" i="16"/>
  <c r="K10" i="18"/>
  <c r="D10" i="19"/>
  <c r="O9" i="16"/>
  <c r="D9" i="17"/>
  <c r="V9" i="10"/>
  <c r="L9" i="19"/>
  <c r="O9" i="10"/>
  <c r="D9" i="16"/>
  <c r="K9" i="18"/>
  <c r="D9" i="19"/>
  <c r="O8" i="16"/>
  <c r="D8" i="17"/>
  <c r="V8" i="10"/>
  <c r="L8" i="19"/>
  <c r="O8" i="10"/>
  <c r="D8" i="16"/>
  <c r="K8" i="18"/>
  <c r="D8" i="19"/>
  <c r="O7" i="16"/>
  <c r="D7" i="17"/>
  <c r="V7" i="10"/>
  <c r="L7" i="19"/>
  <c r="O7" i="10"/>
  <c r="D7" i="16"/>
  <c r="K7" i="18"/>
  <c r="D7" i="19"/>
  <c r="O6" i="16"/>
  <c r="D6" i="17"/>
  <c r="V6" i="10"/>
  <c r="L6" i="19"/>
  <c r="O6" i="10"/>
  <c r="D6" i="16"/>
  <c r="K6" i="18"/>
  <c r="D6" i="19"/>
  <c r="O5" i="16"/>
  <c r="D5" i="17"/>
  <c r="V5" i="10"/>
  <c r="L5" i="19"/>
  <c r="O5" i="10"/>
  <c r="D5" i="16"/>
  <c r="K5" i="18"/>
  <c r="D5" i="19"/>
  <c r="L4" i="19"/>
  <c r="O4" i="16"/>
  <c r="D4" i="17"/>
  <c r="V4" i="10"/>
  <c r="O4" i="10"/>
  <c r="D4" i="16"/>
  <c r="K4" i="18"/>
  <c r="D4" i="19"/>
  <c r="J66" i="9"/>
  <c r="H68" i="18"/>
  <c r="I68" i="18"/>
  <c r="I66" i="18"/>
  <c r="I65" i="18"/>
  <c r="I64" i="18"/>
  <c r="I63" i="18"/>
  <c r="I61" i="18"/>
  <c r="I60" i="18"/>
  <c r="I59" i="18"/>
  <c r="I58" i="18"/>
  <c r="I57" i="18"/>
  <c r="I56" i="18"/>
  <c r="I55" i="18"/>
  <c r="I54" i="18"/>
  <c r="I53" i="18"/>
  <c r="I52" i="18"/>
  <c r="I51" i="18"/>
  <c r="I50" i="18"/>
  <c r="I49" i="18"/>
  <c r="I48" i="18"/>
  <c r="I47" i="18"/>
  <c r="I46" i="18"/>
  <c r="I45" i="18"/>
  <c r="I44" i="18"/>
  <c r="I43" i="18"/>
  <c r="I42" i="18"/>
  <c r="I41" i="18"/>
  <c r="I40" i="18"/>
  <c r="I39" i="18"/>
  <c r="I38" i="18"/>
  <c r="I37" i="18"/>
  <c r="I36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I14" i="18"/>
  <c r="I13" i="18"/>
  <c r="I12" i="18"/>
  <c r="I11" i="18"/>
  <c r="I10" i="18"/>
  <c r="I9" i="18"/>
  <c r="I8" i="18"/>
  <c r="I7" i="18"/>
  <c r="I6" i="18"/>
  <c r="I5" i="18"/>
  <c r="H66" i="18"/>
  <c r="H65" i="18"/>
  <c r="H64" i="18"/>
  <c r="H63" i="18"/>
  <c r="H61" i="18"/>
  <c r="H60" i="18"/>
  <c r="H59" i="18"/>
  <c r="H58" i="18"/>
  <c r="H57" i="18"/>
  <c r="H56" i="18"/>
  <c r="H55" i="18"/>
  <c r="H54" i="18"/>
  <c r="H53" i="18"/>
  <c r="H52" i="18"/>
  <c r="H51" i="18"/>
  <c r="H50" i="18"/>
  <c r="H49" i="18"/>
  <c r="H48" i="18"/>
  <c r="H47" i="18"/>
  <c r="H46" i="18"/>
  <c r="H45" i="18"/>
  <c r="H44" i="18"/>
  <c r="H43" i="18"/>
  <c r="H42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H10" i="18"/>
  <c r="H9" i="18"/>
  <c r="H8" i="18"/>
  <c r="H7" i="18"/>
  <c r="H6" i="18"/>
  <c r="H5" i="18"/>
  <c r="G58" i="18"/>
  <c r="I4" i="18"/>
  <c r="H4" i="18"/>
  <c r="Q68" i="17"/>
  <c r="Q66" i="17"/>
  <c r="Q65" i="17"/>
  <c r="Q64" i="17"/>
  <c r="Q67" i="17" s="1"/>
  <c r="Q63" i="17"/>
  <c r="Q61" i="17"/>
  <c r="Q60" i="17"/>
  <c r="Q59" i="17"/>
  <c r="Q58" i="17"/>
  <c r="Q57" i="17"/>
  <c r="Q56" i="17"/>
  <c r="Q55" i="17"/>
  <c r="Q54" i="17"/>
  <c r="Q53" i="17"/>
  <c r="Q52" i="17"/>
  <c r="Q51" i="17"/>
  <c r="Q50" i="17"/>
  <c r="Q49" i="17"/>
  <c r="Q48" i="17"/>
  <c r="Q47" i="17"/>
  <c r="Q46" i="17"/>
  <c r="Q45" i="17"/>
  <c r="Q44" i="17"/>
  <c r="Q43" i="17"/>
  <c r="Q42" i="17"/>
  <c r="Q41" i="17"/>
  <c r="Q40" i="17"/>
  <c r="Q39" i="17"/>
  <c r="Q38" i="17"/>
  <c r="Q37" i="17"/>
  <c r="Q36" i="17"/>
  <c r="Q35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Q21" i="17"/>
  <c r="Q20" i="17"/>
  <c r="Q19" i="17"/>
  <c r="Q18" i="17"/>
  <c r="Q17" i="17"/>
  <c r="Q16" i="17"/>
  <c r="Q15" i="17"/>
  <c r="Q14" i="17"/>
  <c r="Q13" i="17"/>
  <c r="Q12" i="17"/>
  <c r="Q11" i="17"/>
  <c r="Q10" i="17"/>
  <c r="Q9" i="17"/>
  <c r="Q8" i="17"/>
  <c r="Q7" i="17"/>
  <c r="Q6" i="17"/>
  <c r="Q5" i="17"/>
  <c r="Q4" i="17"/>
  <c r="P68" i="17"/>
  <c r="P66" i="17"/>
  <c r="P61" i="17"/>
  <c r="P60" i="17"/>
  <c r="P59" i="17"/>
  <c r="P58" i="17"/>
  <c r="P57" i="17"/>
  <c r="P56" i="17"/>
  <c r="P55" i="17"/>
  <c r="P54" i="17"/>
  <c r="P53" i="17"/>
  <c r="P52" i="17"/>
  <c r="P51" i="17"/>
  <c r="P50" i="17"/>
  <c r="P49" i="17"/>
  <c r="P48" i="17"/>
  <c r="P47" i="17"/>
  <c r="P46" i="17"/>
  <c r="P45" i="17"/>
  <c r="P44" i="17"/>
  <c r="P43" i="17"/>
  <c r="P42" i="17"/>
  <c r="P41" i="17"/>
  <c r="P40" i="17"/>
  <c r="P39" i="17"/>
  <c r="P38" i="17"/>
  <c r="P37" i="17"/>
  <c r="P36" i="17"/>
  <c r="P35" i="17"/>
  <c r="P34" i="17"/>
  <c r="P33" i="17"/>
  <c r="P32" i="17"/>
  <c r="P31" i="17"/>
  <c r="P30" i="17"/>
  <c r="P29" i="17"/>
  <c r="P28" i="17"/>
  <c r="P27" i="17"/>
  <c r="P26" i="17"/>
  <c r="P25" i="17"/>
  <c r="P24" i="17"/>
  <c r="P23" i="17"/>
  <c r="P22" i="17"/>
  <c r="P21" i="17"/>
  <c r="P20" i="17"/>
  <c r="P19" i="17"/>
  <c r="P18" i="17"/>
  <c r="P17" i="17"/>
  <c r="P16" i="17"/>
  <c r="P15" i="17"/>
  <c r="P14" i="17"/>
  <c r="P13" i="17"/>
  <c r="P12" i="17"/>
  <c r="P11" i="17"/>
  <c r="P10" i="17"/>
  <c r="P9" i="17"/>
  <c r="P8" i="17"/>
  <c r="P7" i="17"/>
  <c r="P6" i="17"/>
  <c r="P5" i="17"/>
  <c r="P4" i="17"/>
  <c r="N68" i="17"/>
  <c r="N61" i="17"/>
  <c r="N60" i="17"/>
  <c r="N59" i="17"/>
  <c r="N58" i="17"/>
  <c r="N57" i="17"/>
  <c r="N56" i="17"/>
  <c r="N55" i="17"/>
  <c r="N54" i="17"/>
  <c r="N53" i="17"/>
  <c r="N52" i="17"/>
  <c r="N51" i="17"/>
  <c r="N50" i="17"/>
  <c r="N49" i="17"/>
  <c r="N48" i="17"/>
  <c r="N47" i="17"/>
  <c r="N46" i="17"/>
  <c r="N38" i="17"/>
  <c r="N37" i="17"/>
  <c r="K37" i="15" s="1"/>
  <c r="N36" i="17"/>
  <c r="N35" i="17"/>
  <c r="N34" i="17"/>
  <c r="N33" i="17"/>
  <c r="N32" i="17"/>
  <c r="N31" i="17"/>
  <c r="K31" i="15" s="1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8" i="17"/>
  <c r="N7" i="17"/>
  <c r="N6" i="17"/>
  <c r="N5" i="17"/>
  <c r="N4" i="17"/>
  <c r="O67" i="18"/>
  <c r="C53" i="8"/>
  <c r="J53" i="18" s="1"/>
  <c r="C13" i="8"/>
  <c r="J13" i="18" s="1"/>
  <c r="C52" i="7"/>
  <c r="C33" i="7"/>
  <c r="C34" i="9"/>
  <c r="K34" i="19" s="1"/>
  <c r="C26" i="9"/>
  <c r="K26" i="19" s="1"/>
  <c r="K68" i="9"/>
  <c r="O68" i="9" s="1"/>
  <c r="K64" i="9"/>
  <c r="K61" i="9"/>
  <c r="O61" i="9" s="1"/>
  <c r="K60" i="9"/>
  <c r="O60" i="9" s="1"/>
  <c r="K59" i="9"/>
  <c r="K58" i="9"/>
  <c r="K57" i="9"/>
  <c r="K56" i="9"/>
  <c r="O56" i="9" s="1"/>
  <c r="K55" i="9"/>
  <c r="O55" i="9" s="1"/>
  <c r="K54" i="9"/>
  <c r="O54" i="9" s="1"/>
  <c r="K53" i="9"/>
  <c r="K52" i="9"/>
  <c r="K51" i="9"/>
  <c r="K50" i="9"/>
  <c r="O50" i="9" s="1"/>
  <c r="K49" i="9"/>
  <c r="O49" i="9" s="1"/>
  <c r="D49" i="20" s="1"/>
  <c r="K48" i="9"/>
  <c r="O48" i="9" s="1"/>
  <c r="K47" i="9"/>
  <c r="K46" i="9"/>
  <c r="K45" i="9"/>
  <c r="K44" i="9"/>
  <c r="O44" i="9" s="1"/>
  <c r="K43" i="9"/>
  <c r="O43" i="9" s="1"/>
  <c r="D43" i="20" s="1"/>
  <c r="K42" i="9"/>
  <c r="O42" i="9" s="1"/>
  <c r="K41" i="9"/>
  <c r="K40" i="9"/>
  <c r="K39" i="9"/>
  <c r="K38" i="9"/>
  <c r="O38" i="9" s="1"/>
  <c r="K37" i="9"/>
  <c r="O37" i="9" s="1"/>
  <c r="K36" i="9"/>
  <c r="O36" i="9" s="1"/>
  <c r="K35" i="9"/>
  <c r="K34" i="9"/>
  <c r="K33" i="9"/>
  <c r="K32" i="9"/>
  <c r="O32" i="9" s="1"/>
  <c r="K31" i="9"/>
  <c r="O31" i="9" s="1"/>
  <c r="K30" i="9"/>
  <c r="O30" i="9" s="1"/>
  <c r="K29" i="9"/>
  <c r="K27" i="9"/>
  <c r="K26" i="9"/>
  <c r="K25" i="9"/>
  <c r="O25" i="9" s="1"/>
  <c r="K24" i="9"/>
  <c r="O24" i="9" s="1"/>
  <c r="K23" i="9"/>
  <c r="O23" i="9" s="1"/>
  <c r="K22" i="9"/>
  <c r="K21" i="9"/>
  <c r="K20" i="9"/>
  <c r="K19" i="9"/>
  <c r="O19" i="9" s="1"/>
  <c r="K18" i="9"/>
  <c r="O18" i="9" s="1"/>
  <c r="K17" i="9"/>
  <c r="O17" i="9" s="1"/>
  <c r="K16" i="9"/>
  <c r="K15" i="9"/>
  <c r="K14" i="9"/>
  <c r="K13" i="9"/>
  <c r="O13" i="9" s="1"/>
  <c r="K12" i="9"/>
  <c r="O12" i="9" s="1"/>
  <c r="D12" i="20" s="1"/>
  <c r="K11" i="9"/>
  <c r="O11" i="9" s="1"/>
  <c r="K10" i="9"/>
  <c r="K9" i="9"/>
  <c r="K8" i="9"/>
  <c r="K7" i="9"/>
  <c r="O7" i="9" s="1"/>
  <c r="K6" i="9"/>
  <c r="O6" i="9" s="1"/>
  <c r="K5" i="9"/>
  <c r="O5" i="9" s="1"/>
  <c r="J60" i="9"/>
  <c r="J55" i="9"/>
  <c r="J50" i="9"/>
  <c r="J48" i="9"/>
  <c r="J44" i="9"/>
  <c r="J43" i="9"/>
  <c r="J42" i="9"/>
  <c r="J36" i="9"/>
  <c r="J31" i="9"/>
  <c r="J25" i="9"/>
  <c r="J23" i="9"/>
  <c r="J19" i="9"/>
  <c r="J18" i="9"/>
  <c r="J17" i="9"/>
  <c r="J11" i="9"/>
  <c r="J6" i="9"/>
  <c r="G66" i="9"/>
  <c r="G65" i="9"/>
  <c r="G64" i="9"/>
  <c r="O64" i="19" s="1"/>
  <c r="G61" i="9"/>
  <c r="G60" i="9"/>
  <c r="G59" i="9"/>
  <c r="O59" i="19" s="1"/>
  <c r="G58" i="9"/>
  <c r="G57" i="9"/>
  <c r="G56" i="9"/>
  <c r="O56" i="19" s="1"/>
  <c r="G55" i="9"/>
  <c r="G54" i="9"/>
  <c r="G53" i="9"/>
  <c r="O53" i="19" s="1"/>
  <c r="G52" i="9"/>
  <c r="O52" i="19" s="1"/>
  <c r="G51" i="9"/>
  <c r="O51" i="19" s="1"/>
  <c r="G50" i="9"/>
  <c r="C50" i="9" s="1"/>
  <c r="K50" i="19" s="1"/>
  <c r="G49" i="9"/>
  <c r="G48" i="9"/>
  <c r="G47" i="9"/>
  <c r="O47" i="19" s="1"/>
  <c r="G46" i="9"/>
  <c r="G45" i="9"/>
  <c r="G44" i="9"/>
  <c r="O44" i="19" s="1"/>
  <c r="G43" i="9"/>
  <c r="G42" i="9"/>
  <c r="G41" i="9"/>
  <c r="O41" i="19" s="1"/>
  <c r="G40" i="9"/>
  <c r="G39" i="9"/>
  <c r="G38" i="9"/>
  <c r="O38" i="19" s="1"/>
  <c r="G37" i="9"/>
  <c r="G36" i="9"/>
  <c r="G35" i="9"/>
  <c r="O35" i="19" s="1"/>
  <c r="G34" i="9"/>
  <c r="O34" i="19" s="1"/>
  <c r="G33" i="9"/>
  <c r="G32" i="9"/>
  <c r="G31" i="9"/>
  <c r="O31" i="19" s="1"/>
  <c r="G30" i="9"/>
  <c r="G29" i="9"/>
  <c r="O29" i="19" s="1"/>
  <c r="G27" i="9"/>
  <c r="O27" i="19" s="1"/>
  <c r="G26" i="9"/>
  <c r="O26" i="19" s="1"/>
  <c r="G25" i="9"/>
  <c r="O25" i="19" s="1"/>
  <c r="G24" i="9"/>
  <c r="O24" i="19" s="1"/>
  <c r="G23" i="9"/>
  <c r="G22" i="9"/>
  <c r="O22" i="19" s="1"/>
  <c r="G21" i="9"/>
  <c r="O21" i="19" s="1"/>
  <c r="G20" i="9"/>
  <c r="G19" i="9"/>
  <c r="O19" i="19" s="1"/>
  <c r="G18" i="9"/>
  <c r="O18" i="19" s="1"/>
  <c r="G17" i="9"/>
  <c r="G16" i="9"/>
  <c r="O16" i="19" s="1"/>
  <c r="G15" i="9"/>
  <c r="O15" i="19" s="1"/>
  <c r="G14" i="9"/>
  <c r="G13" i="9"/>
  <c r="O13" i="19" s="1"/>
  <c r="G12" i="9"/>
  <c r="O12" i="19" s="1"/>
  <c r="G11" i="9"/>
  <c r="O11" i="19" s="1"/>
  <c r="G10" i="9"/>
  <c r="O10" i="19" s="1"/>
  <c r="G9" i="9"/>
  <c r="O9" i="19" s="1"/>
  <c r="G8" i="9"/>
  <c r="O8" i="19" s="1"/>
  <c r="G7" i="9"/>
  <c r="O7" i="19" s="1"/>
  <c r="G6" i="9"/>
  <c r="O6" i="19" s="1"/>
  <c r="G5" i="9"/>
  <c r="K4" i="9"/>
  <c r="G4" i="9"/>
  <c r="L62" i="9"/>
  <c r="L67" i="9"/>
  <c r="H62" i="9"/>
  <c r="M67" i="9"/>
  <c r="I67" i="9"/>
  <c r="H67" i="9"/>
  <c r="M62" i="9"/>
  <c r="I62" i="9"/>
  <c r="I69" i="9" s="1"/>
  <c r="P68" i="8"/>
  <c r="J68" i="8" s="1"/>
  <c r="P66" i="8"/>
  <c r="J66" i="8" s="1"/>
  <c r="P65" i="8"/>
  <c r="J65" i="8" s="1"/>
  <c r="P64" i="8"/>
  <c r="J64" i="8" s="1"/>
  <c r="P63" i="8"/>
  <c r="J63" i="8" s="1"/>
  <c r="P61" i="8"/>
  <c r="J61" i="8" s="1"/>
  <c r="P60" i="8"/>
  <c r="J60" i="8" s="1"/>
  <c r="P59" i="8"/>
  <c r="J59" i="8" s="1"/>
  <c r="P58" i="8"/>
  <c r="J58" i="8" s="1"/>
  <c r="P57" i="8"/>
  <c r="J57" i="8" s="1"/>
  <c r="P56" i="8"/>
  <c r="J56" i="8" s="1"/>
  <c r="P55" i="8"/>
  <c r="J55" i="8" s="1"/>
  <c r="P54" i="8"/>
  <c r="J54" i="8" s="1"/>
  <c r="P53" i="8"/>
  <c r="J53" i="8" s="1"/>
  <c r="P52" i="8"/>
  <c r="J52" i="8" s="1"/>
  <c r="P51" i="8"/>
  <c r="J51" i="8" s="1"/>
  <c r="P50" i="8"/>
  <c r="J50" i="8" s="1"/>
  <c r="P49" i="8"/>
  <c r="J49" i="8" s="1"/>
  <c r="P48" i="8"/>
  <c r="J48" i="8" s="1"/>
  <c r="P47" i="8"/>
  <c r="J47" i="8" s="1"/>
  <c r="P46" i="8"/>
  <c r="J46" i="8" s="1"/>
  <c r="P45" i="8"/>
  <c r="J45" i="8" s="1"/>
  <c r="P44" i="8"/>
  <c r="J44" i="8" s="1"/>
  <c r="P43" i="8"/>
  <c r="J43" i="8" s="1"/>
  <c r="P42" i="8"/>
  <c r="J42" i="8" s="1"/>
  <c r="P41" i="8"/>
  <c r="J41" i="8" s="1"/>
  <c r="P40" i="8"/>
  <c r="J40" i="8" s="1"/>
  <c r="P39" i="8"/>
  <c r="J39" i="8" s="1"/>
  <c r="P38" i="8"/>
  <c r="J38" i="8" s="1"/>
  <c r="P37" i="8"/>
  <c r="J37" i="8" s="1"/>
  <c r="P36" i="8"/>
  <c r="J36" i="8" s="1"/>
  <c r="P35" i="8"/>
  <c r="J35" i="8" s="1"/>
  <c r="P34" i="8"/>
  <c r="J34" i="8" s="1"/>
  <c r="P33" i="8"/>
  <c r="J33" i="8" s="1"/>
  <c r="P32" i="8"/>
  <c r="J32" i="8" s="1"/>
  <c r="P31" i="8"/>
  <c r="J31" i="8" s="1"/>
  <c r="P30" i="8"/>
  <c r="J30" i="8" s="1"/>
  <c r="P29" i="8"/>
  <c r="J29" i="8" s="1"/>
  <c r="P27" i="8"/>
  <c r="J27" i="8" s="1"/>
  <c r="P26" i="8"/>
  <c r="J26" i="8" s="1"/>
  <c r="P25" i="8"/>
  <c r="J25" i="8" s="1"/>
  <c r="P24" i="8"/>
  <c r="J24" i="8" s="1"/>
  <c r="P23" i="8"/>
  <c r="J23" i="8" s="1"/>
  <c r="P22" i="8"/>
  <c r="J22" i="8" s="1"/>
  <c r="P21" i="8"/>
  <c r="J21" i="8" s="1"/>
  <c r="P20" i="8"/>
  <c r="J20" i="8" s="1"/>
  <c r="P19" i="8"/>
  <c r="J19" i="8" s="1"/>
  <c r="P18" i="8"/>
  <c r="J18" i="8" s="1"/>
  <c r="P17" i="8"/>
  <c r="J17" i="8" s="1"/>
  <c r="P16" i="8"/>
  <c r="J16" i="8" s="1"/>
  <c r="P15" i="8"/>
  <c r="J15" i="8" s="1"/>
  <c r="P14" i="8"/>
  <c r="J14" i="8" s="1"/>
  <c r="P13" i="8"/>
  <c r="J13" i="8" s="1"/>
  <c r="P12" i="8"/>
  <c r="J12" i="8" s="1"/>
  <c r="P11" i="8"/>
  <c r="J11" i="8" s="1"/>
  <c r="P10" i="8"/>
  <c r="J10" i="8" s="1"/>
  <c r="P9" i="8"/>
  <c r="J9" i="8" s="1"/>
  <c r="P8" i="8"/>
  <c r="J8" i="8" s="1"/>
  <c r="P7" i="8"/>
  <c r="J7" i="8" s="1"/>
  <c r="P6" i="8"/>
  <c r="P5" i="8"/>
  <c r="J5" i="8" s="1"/>
  <c r="G68" i="8"/>
  <c r="N68" i="18" s="1"/>
  <c r="G66" i="8"/>
  <c r="N66" i="18" s="1"/>
  <c r="G65" i="8"/>
  <c r="G64" i="8"/>
  <c r="G63" i="8"/>
  <c r="G61" i="8"/>
  <c r="N61" i="18" s="1"/>
  <c r="G60" i="8"/>
  <c r="N60" i="18" s="1"/>
  <c r="G59" i="8"/>
  <c r="N59" i="18" s="1"/>
  <c r="G58" i="8"/>
  <c r="G57" i="8"/>
  <c r="G56" i="8"/>
  <c r="G55" i="8"/>
  <c r="N55" i="18" s="1"/>
  <c r="G54" i="8"/>
  <c r="N54" i="18" s="1"/>
  <c r="G53" i="8"/>
  <c r="N53" i="18" s="1"/>
  <c r="G52" i="8"/>
  <c r="N52" i="18" s="1"/>
  <c r="G51" i="8"/>
  <c r="G50" i="8"/>
  <c r="G49" i="8"/>
  <c r="N49" i="18" s="1"/>
  <c r="G48" i="8"/>
  <c r="C48" i="8" s="1"/>
  <c r="J48" i="18" s="1"/>
  <c r="G47" i="8"/>
  <c r="N47" i="18" s="1"/>
  <c r="G46" i="8"/>
  <c r="N46" i="18" s="1"/>
  <c r="G45" i="8"/>
  <c r="N45" i="18" s="1"/>
  <c r="G44" i="8"/>
  <c r="N44" i="18" s="1"/>
  <c r="G43" i="8"/>
  <c r="N43" i="18" s="1"/>
  <c r="G42" i="8"/>
  <c r="N42" i="18" s="1"/>
  <c r="G41" i="8"/>
  <c r="N41" i="18" s="1"/>
  <c r="G40" i="8"/>
  <c r="N40" i="18" s="1"/>
  <c r="G39" i="8"/>
  <c r="N39" i="18" s="1"/>
  <c r="G38" i="8"/>
  <c r="N38" i="18" s="1"/>
  <c r="G37" i="8"/>
  <c r="N37" i="18" s="1"/>
  <c r="G36" i="8"/>
  <c r="N36" i="18" s="1"/>
  <c r="G35" i="8"/>
  <c r="N35" i="18" s="1"/>
  <c r="G34" i="8"/>
  <c r="N34" i="18" s="1"/>
  <c r="G33" i="8"/>
  <c r="N33" i="18" s="1"/>
  <c r="G32" i="8"/>
  <c r="N32" i="18" s="1"/>
  <c r="G31" i="8"/>
  <c r="N31" i="18" s="1"/>
  <c r="G30" i="8"/>
  <c r="N30" i="18" s="1"/>
  <c r="G29" i="8"/>
  <c r="N29" i="18" s="1"/>
  <c r="G28" i="8"/>
  <c r="N28" i="18" s="1"/>
  <c r="G27" i="8"/>
  <c r="N27" i="18" s="1"/>
  <c r="G26" i="8"/>
  <c r="N26" i="18" s="1"/>
  <c r="G25" i="8"/>
  <c r="N25" i="18" s="1"/>
  <c r="G24" i="8"/>
  <c r="N24" i="18" s="1"/>
  <c r="G23" i="8"/>
  <c r="N23" i="18" s="1"/>
  <c r="G22" i="8"/>
  <c r="G21" i="8"/>
  <c r="G20" i="8"/>
  <c r="N20" i="18" s="1"/>
  <c r="G19" i="8"/>
  <c r="N19" i="18" s="1"/>
  <c r="G18" i="8"/>
  <c r="N18" i="18" s="1"/>
  <c r="G17" i="8"/>
  <c r="N17" i="18" s="1"/>
  <c r="G16" i="8"/>
  <c r="G15" i="8"/>
  <c r="G14" i="8"/>
  <c r="N14" i="18" s="1"/>
  <c r="G13" i="8"/>
  <c r="N13" i="18" s="1"/>
  <c r="G12" i="8"/>
  <c r="N12" i="18" s="1"/>
  <c r="G11" i="8"/>
  <c r="N11" i="18" s="1"/>
  <c r="G10" i="8"/>
  <c r="N10" i="18" s="1"/>
  <c r="G9" i="8"/>
  <c r="G8" i="8"/>
  <c r="N8" i="18" s="1"/>
  <c r="G7" i="8"/>
  <c r="N7" i="18" s="1"/>
  <c r="G6" i="8"/>
  <c r="N6" i="18" s="1"/>
  <c r="G5" i="8"/>
  <c r="N5" i="18" s="1"/>
  <c r="P4" i="8"/>
  <c r="J4" i="8" s="1"/>
  <c r="G4" i="8"/>
  <c r="Q62" i="8"/>
  <c r="R67" i="8"/>
  <c r="Q67" i="8"/>
  <c r="R62" i="8"/>
  <c r="I67" i="8"/>
  <c r="H67" i="8"/>
  <c r="I62" i="8"/>
  <c r="I69" i="8" s="1"/>
  <c r="H62" i="8"/>
  <c r="R50" i="7"/>
  <c r="C50" i="18" s="1"/>
  <c r="R38" i="7"/>
  <c r="C38" i="18" s="1"/>
  <c r="R26" i="7"/>
  <c r="C26" i="18" s="1"/>
  <c r="R14" i="7"/>
  <c r="C14" i="18" s="1"/>
  <c r="V68" i="7"/>
  <c r="R68" i="7" s="1"/>
  <c r="C68" i="18" s="1"/>
  <c r="V66" i="7"/>
  <c r="V65" i="7"/>
  <c r="G65" i="18" s="1"/>
  <c r="V64" i="7"/>
  <c r="G64" i="18" s="1"/>
  <c r="V63" i="7"/>
  <c r="G63" i="18" s="1"/>
  <c r="V61" i="7"/>
  <c r="G61" i="18" s="1"/>
  <c r="V60" i="7"/>
  <c r="V59" i="7"/>
  <c r="V58" i="7"/>
  <c r="R58" i="7" s="1"/>
  <c r="C58" i="18" s="1"/>
  <c r="V57" i="7"/>
  <c r="G57" i="18" s="1"/>
  <c r="V56" i="7"/>
  <c r="G56" i="18" s="1"/>
  <c r="V55" i="7"/>
  <c r="G55" i="18" s="1"/>
  <c r="V54" i="7"/>
  <c r="R54" i="7" s="1"/>
  <c r="C54" i="18" s="1"/>
  <c r="V53" i="7"/>
  <c r="V52" i="7"/>
  <c r="G52" i="18" s="1"/>
  <c r="V51" i="7"/>
  <c r="V50" i="7"/>
  <c r="G50" i="18" s="1"/>
  <c r="V49" i="7"/>
  <c r="G49" i="18" s="1"/>
  <c r="V48" i="7"/>
  <c r="V47" i="7"/>
  <c r="V46" i="7"/>
  <c r="R46" i="7" s="1"/>
  <c r="C46" i="18" s="1"/>
  <c r="V45" i="7"/>
  <c r="G45" i="18" s="1"/>
  <c r="V44" i="7"/>
  <c r="G44" i="18" s="1"/>
  <c r="V43" i="7"/>
  <c r="G43" i="18" s="1"/>
  <c r="V42" i="7"/>
  <c r="R42" i="7" s="1"/>
  <c r="C42" i="18" s="1"/>
  <c r="V41" i="7"/>
  <c r="V40" i="7"/>
  <c r="G40" i="18" s="1"/>
  <c r="V39" i="7"/>
  <c r="G39" i="18" s="1"/>
  <c r="V38" i="7"/>
  <c r="G38" i="18" s="1"/>
  <c r="V37" i="7"/>
  <c r="G37" i="18" s="1"/>
  <c r="V36" i="7"/>
  <c r="V35" i="7"/>
  <c r="V34" i="7"/>
  <c r="R34" i="7" s="1"/>
  <c r="C34" i="18" s="1"/>
  <c r="V33" i="7"/>
  <c r="G33" i="18" s="1"/>
  <c r="V32" i="7"/>
  <c r="G32" i="18" s="1"/>
  <c r="V31" i="7"/>
  <c r="G31" i="18" s="1"/>
  <c r="V30" i="7"/>
  <c r="R30" i="7" s="1"/>
  <c r="C30" i="18" s="1"/>
  <c r="V29" i="7"/>
  <c r="V28" i="7"/>
  <c r="G28" i="18" s="1"/>
  <c r="V27" i="7"/>
  <c r="G27" i="18" s="1"/>
  <c r="V26" i="7"/>
  <c r="G26" i="18" s="1"/>
  <c r="V25" i="7"/>
  <c r="G25" i="18" s="1"/>
  <c r="V24" i="7"/>
  <c r="V23" i="7"/>
  <c r="V22" i="7"/>
  <c r="R22" i="7" s="1"/>
  <c r="C22" i="18" s="1"/>
  <c r="V21" i="7"/>
  <c r="G21" i="18" s="1"/>
  <c r="V20" i="7"/>
  <c r="G20" i="18" s="1"/>
  <c r="V19" i="7"/>
  <c r="G19" i="18" s="1"/>
  <c r="V18" i="7"/>
  <c r="R18" i="7" s="1"/>
  <c r="C18" i="18" s="1"/>
  <c r="V17" i="7"/>
  <c r="V16" i="7"/>
  <c r="G16" i="18" s="1"/>
  <c r="V15" i="7"/>
  <c r="G15" i="18" s="1"/>
  <c r="V14" i="7"/>
  <c r="G14" i="18" s="1"/>
  <c r="V13" i="7"/>
  <c r="G13" i="18" s="1"/>
  <c r="V12" i="7"/>
  <c r="V11" i="7"/>
  <c r="V10" i="7"/>
  <c r="R10" i="7" s="1"/>
  <c r="C10" i="18" s="1"/>
  <c r="V9" i="7"/>
  <c r="G9" i="18" s="1"/>
  <c r="V8" i="7"/>
  <c r="G8" i="18" s="1"/>
  <c r="V7" i="7"/>
  <c r="G7" i="18" s="1"/>
  <c r="V6" i="7"/>
  <c r="R6" i="7" s="1"/>
  <c r="C6" i="18" s="1"/>
  <c r="V5" i="7"/>
  <c r="O68" i="7"/>
  <c r="J68" i="7" s="1"/>
  <c r="O66" i="7"/>
  <c r="J66" i="7" s="1"/>
  <c r="O61" i="7"/>
  <c r="J61" i="7" s="1"/>
  <c r="O60" i="7"/>
  <c r="J60" i="7" s="1"/>
  <c r="O59" i="7"/>
  <c r="J59" i="7" s="1"/>
  <c r="O58" i="7"/>
  <c r="J58" i="7" s="1"/>
  <c r="O57" i="7"/>
  <c r="J57" i="7" s="1"/>
  <c r="O56" i="7"/>
  <c r="J56" i="7" s="1"/>
  <c r="O55" i="7"/>
  <c r="J55" i="7" s="1"/>
  <c r="O54" i="7"/>
  <c r="J54" i="7" s="1"/>
  <c r="O53" i="7"/>
  <c r="J53" i="7" s="1"/>
  <c r="O52" i="7"/>
  <c r="J52" i="7" s="1"/>
  <c r="O51" i="7"/>
  <c r="J51" i="7" s="1"/>
  <c r="O50" i="7"/>
  <c r="J50" i="7" s="1"/>
  <c r="O49" i="7"/>
  <c r="J49" i="7" s="1"/>
  <c r="O48" i="7"/>
  <c r="J48" i="7" s="1"/>
  <c r="O47" i="7"/>
  <c r="J47" i="7" s="1"/>
  <c r="O46" i="7"/>
  <c r="J46" i="7" s="1"/>
  <c r="O45" i="7"/>
  <c r="J45" i="7" s="1"/>
  <c r="O44" i="7"/>
  <c r="J44" i="7" s="1"/>
  <c r="O43" i="7"/>
  <c r="J43" i="7" s="1"/>
  <c r="O42" i="7"/>
  <c r="O41" i="7"/>
  <c r="J41" i="7" s="1"/>
  <c r="O40" i="7"/>
  <c r="J40" i="7" s="1"/>
  <c r="O39" i="7"/>
  <c r="J39" i="7" s="1"/>
  <c r="O38" i="7"/>
  <c r="J38" i="7" s="1"/>
  <c r="O37" i="7"/>
  <c r="J37" i="7" s="1"/>
  <c r="O36" i="7"/>
  <c r="J36" i="7" s="1"/>
  <c r="O35" i="7"/>
  <c r="J35" i="7" s="1"/>
  <c r="O34" i="7"/>
  <c r="J34" i="7" s="1"/>
  <c r="O33" i="7"/>
  <c r="J33" i="7" s="1"/>
  <c r="O32" i="7"/>
  <c r="J32" i="7" s="1"/>
  <c r="O31" i="7"/>
  <c r="J31" i="7" s="1"/>
  <c r="O30" i="7"/>
  <c r="J30" i="7" s="1"/>
  <c r="O29" i="7"/>
  <c r="J29" i="7" s="1"/>
  <c r="O28" i="7"/>
  <c r="J28" i="7" s="1"/>
  <c r="O27" i="7"/>
  <c r="J27" i="7" s="1"/>
  <c r="O26" i="7"/>
  <c r="J26" i="7" s="1"/>
  <c r="O25" i="7"/>
  <c r="J25" i="7" s="1"/>
  <c r="O24" i="7"/>
  <c r="J24" i="7" s="1"/>
  <c r="O23" i="7"/>
  <c r="J23" i="7" s="1"/>
  <c r="O22" i="7"/>
  <c r="J22" i="7" s="1"/>
  <c r="O21" i="7"/>
  <c r="J21" i="7" s="1"/>
  <c r="O20" i="7"/>
  <c r="J20" i="7" s="1"/>
  <c r="O19" i="7"/>
  <c r="J19" i="7" s="1"/>
  <c r="O18" i="7"/>
  <c r="J18" i="7" s="1"/>
  <c r="O17" i="7"/>
  <c r="J17" i="7" s="1"/>
  <c r="O16" i="7"/>
  <c r="J16" i="7" s="1"/>
  <c r="O15" i="7"/>
  <c r="J15" i="7" s="1"/>
  <c r="O14" i="7"/>
  <c r="J14" i="7" s="1"/>
  <c r="O13" i="7"/>
  <c r="J13" i="7" s="1"/>
  <c r="O12" i="7"/>
  <c r="J12" i="7" s="1"/>
  <c r="O11" i="7"/>
  <c r="J11" i="7" s="1"/>
  <c r="O10" i="7"/>
  <c r="J10" i="7" s="1"/>
  <c r="O9" i="7"/>
  <c r="J9" i="7" s="1"/>
  <c r="O8" i="7"/>
  <c r="J8" i="7" s="1"/>
  <c r="O7" i="7"/>
  <c r="J7" i="7" s="1"/>
  <c r="O6" i="7"/>
  <c r="J6" i="7" s="1"/>
  <c r="O5" i="7"/>
  <c r="J5" i="7" s="1"/>
  <c r="G68" i="7"/>
  <c r="C68" i="7" s="1"/>
  <c r="G66" i="7"/>
  <c r="C66" i="7" s="1"/>
  <c r="G65" i="7"/>
  <c r="C65" i="7" s="1"/>
  <c r="G64" i="7"/>
  <c r="C64" i="7" s="1"/>
  <c r="G63" i="7"/>
  <c r="C63" i="7" s="1"/>
  <c r="G61" i="7"/>
  <c r="C61" i="7" s="1"/>
  <c r="G60" i="7"/>
  <c r="C60" i="7" s="1"/>
  <c r="G59" i="7"/>
  <c r="C59" i="7" s="1"/>
  <c r="G58" i="7"/>
  <c r="C58" i="7" s="1"/>
  <c r="G57" i="7"/>
  <c r="C57" i="7" s="1"/>
  <c r="G56" i="7"/>
  <c r="C56" i="7" s="1"/>
  <c r="G55" i="7"/>
  <c r="C55" i="7" s="1"/>
  <c r="G54" i="7"/>
  <c r="C54" i="7" s="1"/>
  <c r="G53" i="7"/>
  <c r="C53" i="7" s="1"/>
  <c r="G52" i="7"/>
  <c r="G51" i="7"/>
  <c r="C51" i="7" s="1"/>
  <c r="G50" i="7"/>
  <c r="C50" i="7" s="1"/>
  <c r="G49" i="7"/>
  <c r="C49" i="7" s="1"/>
  <c r="G48" i="7"/>
  <c r="C48" i="7" s="1"/>
  <c r="G47" i="7"/>
  <c r="C47" i="7" s="1"/>
  <c r="G46" i="7"/>
  <c r="C46" i="7" s="1"/>
  <c r="G45" i="7"/>
  <c r="C45" i="7" s="1"/>
  <c r="G44" i="7"/>
  <c r="C44" i="7" s="1"/>
  <c r="G43" i="7"/>
  <c r="C43" i="7" s="1"/>
  <c r="G42" i="7"/>
  <c r="C42" i="7" s="1"/>
  <c r="G41" i="7"/>
  <c r="C41" i="7" s="1"/>
  <c r="G40" i="7"/>
  <c r="C40" i="7" s="1"/>
  <c r="G39" i="7"/>
  <c r="C39" i="7" s="1"/>
  <c r="G38" i="7"/>
  <c r="C38" i="7" s="1"/>
  <c r="G37" i="7"/>
  <c r="C37" i="7" s="1"/>
  <c r="G36" i="7"/>
  <c r="C36" i="7" s="1"/>
  <c r="G35" i="7"/>
  <c r="C35" i="7" s="1"/>
  <c r="G34" i="7"/>
  <c r="C34" i="7" s="1"/>
  <c r="G33" i="7"/>
  <c r="G32" i="7"/>
  <c r="C32" i="7" s="1"/>
  <c r="G31" i="7"/>
  <c r="C31" i="7" s="1"/>
  <c r="G30" i="7"/>
  <c r="C30" i="7" s="1"/>
  <c r="G29" i="7"/>
  <c r="C29" i="7" s="1"/>
  <c r="G28" i="7"/>
  <c r="C28" i="7" s="1"/>
  <c r="G27" i="7"/>
  <c r="C27" i="7" s="1"/>
  <c r="G26" i="7"/>
  <c r="C26" i="7" s="1"/>
  <c r="G25" i="7"/>
  <c r="C25" i="7" s="1"/>
  <c r="G24" i="7"/>
  <c r="C24" i="7" s="1"/>
  <c r="G23" i="7"/>
  <c r="C23" i="7" s="1"/>
  <c r="G22" i="7"/>
  <c r="C22" i="7" s="1"/>
  <c r="G21" i="7"/>
  <c r="C21" i="7" s="1"/>
  <c r="G20" i="7"/>
  <c r="C20" i="7" s="1"/>
  <c r="G19" i="7"/>
  <c r="C19" i="7" s="1"/>
  <c r="G18" i="7"/>
  <c r="C18" i="7" s="1"/>
  <c r="G17" i="7"/>
  <c r="C17" i="7" s="1"/>
  <c r="G16" i="7"/>
  <c r="C16" i="7" s="1"/>
  <c r="G15" i="7"/>
  <c r="C15" i="7" s="1"/>
  <c r="G14" i="7"/>
  <c r="C14" i="7" s="1"/>
  <c r="G13" i="7"/>
  <c r="C13" i="7" s="1"/>
  <c r="G12" i="7"/>
  <c r="C12" i="7" s="1"/>
  <c r="G11" i="7"/>
  <c r="C11" i="7" s="1"/>
  <c r="G10" i="7"/>
  <c r="C10" i="7" s="1"/>
  <c r="G9" i="7"/>
  <c r="C9" i="7" s="1"/>
  <c r="G8" i="7"/>
  <c r="G7" i="7"/>
  <c r="C7" i="7" s="1"/>
  <c r="G6" i="7"/>
  <c r="C6" i="7" s="1"/>
  <c r="G5" i="7"/>
  <c r="C5" i="7" s="1"/>
  <c r="R68" i="6"/>
  <c r="M68" i="6" s="1"/>
  <c r="R66" i="6"/>
  <c r="M66" i="6" s="1"/>
  <c r="R65" i="6"/>
  <c r="M65" i="6" s="1"/>
  <c r="R64" i="6"/>
  <c r="M64" i="6" s="1"/>
  <c r="R63" i="6"/>
  <c r="M63" i="6" s="1"/>
  <c r="R61" i="6"/>
  <c r="M61" i="6" s="1"/>
  <c r="R60" i="6"/>
  <c r="M60" i="6" s="1"/>
  <c r="R59" i="6"/>
  <c r="M59" i="6" s="1"/>
  <c r="R58" i="6"/>
  <c r="M58" i="6" s="1"/>
  <c r="R57" i="6"/>
  <c r="M57" i="6" s="1"/>
  <c r="R56" i="6"/>
  <c r="M56" i="6" s="1"/>
  <c r="R55" i="6"/>
  <c r="M55" i="6" s="1"/>
  <c r="R54" i="6"/>
  <c r="M54" i="6" s="1"/>
  <c r="R53" i="6"/>
  <c r="M53" i="6" s="1"/>
  <c r="R52" i="6"/>
  <c r="M52" i="6" s="1"/>
  <c r="R51" i="6"/>
  <c r="M51" i="6" s="1"/>
  <c r="R50" i="6"/>
  <c r="M50" i="6" s="1"/>
  <c r="R49" i="6"/>
  <c r="M49" i="6" s="1"/>
  <c r="R48" i="6"/>
  <c r="M48" i="6" s="1"/>
  <c r="R47" i="6"/>
  <c r="M47" i="6" s="1"/>
  <c r="R46" i="6"/>
  <c r="M46" i="6" s="1"/>
  <c r="R45" i="6"/>
  <c r="M45" i="6" s="1"/>
  <c r="R44" i="6"/>
  <c r="M44" i="6" s="1"/>
  <c r="R43" i="6"/>
  <c r="M43" i="6" s="1"/>
  <c r="R42" i="6"/>
  <c r="M42" i="6" s="1"/>
  <c r="R41" i="6"/>
  <c r="M41" i="6" s="1"/>
  <c r="R40" i="6"/>
  <c r="M40" i="6" s="1"/>
  <c r="R39" i="6"/>
  <c r="M39" i="6" s="1"/>
  <c r="R38" i="6"/>
  <c r="M38" i="6" s="1"/>
  <c r="R37" i="6"/>
  <c r="M37" i="6" s="1"/>
  <c r="R36" i="6"/>
  <c r="M36" i="6" s="1"/>
  <c r="R35" i="6"/>
  <c r="M35" i="6" s="1"/>
  <c r="R34" i="6"/>
  <c r="M34" i="6" s="1"/>
  <c r="R33" i="6"/>
  <c r="M33" i="6" s="1"/>
  <c r="R32" i="6"/>
  <c r="M32" i="6" s="1"/>
  <c r="R31" i="6"/>
  <c r="M31" i="6" s="1"/>
  <c r="R30" i="6"/>
  <c r="M30" i="6" s="1"/>
  <c r="R29" i="6"/>
  <c r="M29" i="6" s="1"/>
  <c r="R28" i="6"/>
  <c r="M28" i="6" s="1"/>
  <c r="R27" i="6"/>
  <c r="M27" i="6" s="1"/>
  <c r="R26" i="6"/>
  <c r="M26" i="6" s="1"/>
  <c r="R25" i="6"/>
  <c r="M25" i="6" s="1"/>
  <c r="R24" i="6"/>
  <c r="M24" i="6" s="1"/>
  <c r="R23" i="6"/>
  <c r="M23" i="6" s="1"/>
  <c r="R22" i="6"/>
  <c r="M22" i="6" s="1"/>
  <c r="R21" i="6"/>
  <c r="M21" i="6" s="1"/>
  <c r="R20" i="6"/>
  <c r="M20" i="6" s="1"/>
  <c r="R19" i="6"/>
  <c r="M19" i="6" s="1"/>
  <c r="R18" i="6"/>
  <c r="M18" i="6" s="1"/>
  <c r="R17" i="6"/>
  <c r="M17" i="6" s="1"/>
  <c r="R16" i="6"/>
  <c r="M16" i="6" s="1"/>
  <c r="R15" i="6"/>
  <c r="M15" i="6" s="1"/>
  <c r="R14" i="6"/>
  <c r="M14" i="6" s="1"/>
  <c r="R13" i="6"/>
  <c r="M13" i="6" s="1"/>
  <c r="R12" i="6"/>
  <c r="M12" i="6" s="1"/>
  <c r="R11" i="6"/>
  <c r="M11" i="6" s="1"/>
  <c r="R10" i="6"/>
  <c r="M10" i="6" s="1"/>
  <c r="R9" i="6"/>
  <c r="M9" i="6" s="1"/>
  <c r="R8" i="6"/>
  <c r="M8" i="6" s="1"/>
  <c r="R7" i="6"/>
  <c r="M7" i="6" s="1"/>
  <c r="R6" i="6"/>
  <c r="M6" i="6" s="1"/>
  <c r="R5" i="6"/>
  <c r="M5" i="6" s="1"/>
  <c r="J68" i="6"/>
  <c r="J66" i="6"/>
  <c r="J65" i="6"/>
  <c r="C65" i="6" s="1"/>
  <c r="J64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C42" i="6" s="1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C28" i="6" s="1"/>
  <c r="J27" i="6"/>
  <c r="J26" i="6"/>
  <c r="J25" i="6"/>
  <c r="J24" i="6"/>
  <c r="J23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V4" i="7"/>
  <c r="G4" i="18" s="1"/>
  <c r="O4" i="7"/>
  <c r="J4" i="7" s="1"/>
  <c r="G4" i="7"/>
  <c r="C4" i="7" s="1"/>
  <c r="R4" i="6"/>
  <c r="M4" i="6" s="1"/>
  <c r="J4" i="6"/>
  <c r="P67" i="7"/>
  <c r="G67" i="7"/>
  <c r="X67" i="7"/>
  <c r="Q67" i="7"/>
  <c r="I67" i="7"/>
  <c r="H67" i="7"/>
  <c r="X62" i="7"/>
  <c r="Q62" i="7"/>
  <c r="P62" i="7"/>
  <c r="I62" i="7"/>
  <c r="H62" i="7"/>
  <c r="K62" i="6"/>
  <c r="T67" i="6"/>
  <c r="S67" i="6"/>
  <c r="L67" i="6"/>
  <c r="K67" i="6"/>
  <c r="T62" i="6"/>
  <c r="S62" i="6"/>
  <c r="L62" i="6"/>
  <c r="D66" i="5"/>
  <c r="D65" i="5"/>
  <c r="D64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C66" i="5"/>
  <c r="C65" i="5"/>
  <c r="C64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F67" i="5"/>
  <c r="E67" i="5"/>
  <c r="F62" i="5"/>
  <c r="F69" i="5" s="1"/>
  <c r="E62" i="5"/>
  <c r="D4" i="5"/>
  <c r="J33" i="4"/>
  <c r="C33" i="19" s="1"/>
  <c r="J21" i="4"/>
  <c r="C21" i="19" s="1"/>
  <c r="C55" i="4"/>
  <c r="K55" i="17" s="1"/>
  <c r="C39" i="4"/>
  <c r="C26" i="4"/>
  <c r="K26" i="17" s="1"/>
  <c r="C7" i="4"/>
  <c r="K7" i="17" s="1"/>
  <c r="N68" i="4"/>
  <c r="N66" i="4"/>
  <c r="N65" i="4"/>
  <c r="H65" i="19" s="1"/>
  <c r="N64" i="4"/>
  <c r="N63" i="4"/>
  <c r="J63" i="4" s="1"/>
  <c r="N61" i="4"/>
  <c r="J61" i="4" s="1"/>
  <c r="N60" i="4"/>
  <c r="N59" i="4"/>
  <c r="N58" i="4"/>
  <c r="H58" i="19" s="1"/>
  <c r="N57" i="4"/>
  <c r="J57" i="4" s="1"/>
  <c r="N56" i="4"/>
  <c r="J56" i="4" s="1"/>
  <c r="N55" i="4"/>
  <c r="J55" i="4" s="1"/>
  <c r="C55" i="19" s="1"/>
  <c r="N54" i="4"/>
  <c r="N53" i="4"/>
  <c r="N52" i="4"/>
  <c r="H52" i="19" s="1"/>
  <c r="N51" i="4"/>
  <c r="N50" i="4"/>
  <c r="J50" i="4" s="1"/>
  <c r="N49" i="4"/>
  <c r="J49" i="4" s="1"/>
  <c r="C49" i="19" s="1"/>
  <c r="N48" i="4"/>
  <c r="N47" i="4"/>
  <c r="N46" i="4"/>
  <c r="H46" i="19" s="1"/>
  <c r="N45" i="4"/>
  <c r="J45" i="4" s="1"/>
  <c r="C45" i="19" s="1"/>
  <c r="N44" i="4"/>
  <c r="J44" i="4" s="1"/>
  <c r="N43" i="4"/>
  <c r="J43" i="4" s="1"/>
  <c r="N42" i="4"/>
  <c r="N41" i="4"/>
  <c r="N40" i="4"/>
  <c r="H40" i="19" s="1"/>
  <c r="N39" i="4"/>
  <c r="N38" i="4"/>
  <c r="J38" i="4" s="1"/>
  <c r="N37" i="4"/>
  <c r="J37" i="4" s="1"/>
  <c r="N36" i="4"/>
  <c r="N35" i="4"/>
  <c r="N34" i="4"/>
  <c r="H34" i="19" s="1"/>
  <c r="N33" i="4"/>
  <c r="N32" i="4"/>
  <c r="J32" i="4" s="1"/>
  <c r="N31" i="4"/>
  <c r="J31" i="4" s="1"/>
  <c r="N30" i="4"/>
  <c r="N29" i="4"/>
  <c r="N28" i="4"/>
  <c r="N27" i="4"/>
  <c r="N26" i="4"/>
  <c r="N25" i="4"/>
  <c r="J25" i="4" s="1"/>
  <c r="N24" i="4"/>
  <c r="N23" i="4"/>
  <c r="N22" i="4"/>
  <c r="J22" i="4" s="1"/>
  <c r="N21" i="4"/>
  <c r="H21" i="19" s="1"/>
  <c r="N20" i="4"/>
  <c r="H20" i="19" s="1"/>
  <c r="N19" i="4"/>
  <c r="J19" i="4" s="1"/>
  <c r="N18" i="4"/>
  <c r="N17" i="4"/>
  <c r="N16" i="4"/>
  <c r="N15" i="4"/>
  <c r="H15" i="19" s="1"/>
  <c r="N14" i="4"/>
  <c r="N13" i="4"/>
  <c r="J13" i="4" s="1"/>
  <c r="N12" i="4"/>
  <c r="N11" i="4"/>
  <c r="N10" i="4"/>
  <c r="N9" i="4"/>
  <c r="H9" i="19" s="1"/>
  <c r="N8" i="4"/>
  <c r="H8" i="19" s="1"/>
  <c r="N7" i="4"/>
  <c r="J7" i="4" s="1"/>
  <c r="N6" i="4"/>
  <c r="N5" i="4"/>
  <c r="G68" i="4"/>
  <c r="O68" i="17" s="1"/>
  <c r="G66" i="4"/>
  <c r="O66" i="17" s="1"/>
  <c r="G65" i="4"/>
  <c r="G63" i="4"/>
  <c r="G61" i="4"/>
  <c r="O61" i="17" s="1"/>
  <c r="G60" i="4"/>
  <c r="G59" i="4"/>
  <c r="C59" i="4" s="1"/>
  <c r="G58" i="4"/>
  <c r="G57" i="4"/>
  <c r="G56" i="4"/>
  <c r="O56" i="17" s="1"/>
  <c r="G55" i="4"/>
  <c r="O55" i="17" s="1"/>
  <c r="G54" i="4"/>
  <c r="C54" i="4" s="1"/>
  <c r="K54" i="17" s="1"/>
  <c r="G53" i="4"/>
  <c r="G52" i="4"/>
  <c r="G51" i="4"/>
  <c r="O51" i="17" s="1"/>
  <c r="G50" i="4"/>
  <c r="G49" i="4"/>
  <c r="O49" i="17" s="1"/>
  <c r="G48" i="4"/>
  <c r="G47" i="4"/>
  <c r="C47" i="4" s="1"/>
  <c r="G46" i="4"/>
  <c r="G45" i="4"/>
  <c r="O45" i="17" s="1"/>
  <c r="G44" i="4"/>
  <c r="O44" i="17" s="1"/>
  <c r="G43" i="4"/>
  <c r="O43" i="17" s="1"/>
  <c r="G42" i="4"/>
  <c r="C42" i="4" s="1"/>
  <c r="G41" i="4"/>
  <c r="G40" i="4"/>
  <c r="G39" i="4"/>
  <c r="O39" i="17" s="1"/>
  <c r="G38" i="4"/>
  <c r="G37" i="4"/>
  <c r="O37" i="17" s="1"/>
  <c r="G36" i="4"/>
  <c r="G35" i="4"/>
  <c r="C35" i="4" s="1"/>
  <c r="G34" i="4"/>
  <c r="G33" i="4"/>
  <c r="O33" i="17" s="1"/>
  <c r="G32" i="4"/>
  <c r="O32" i="17" s="1"/>
  <c r="G31" i="4"/>
  <c r="O31" i="17" s="1"/>
  <c r="G30" i="4"/>
  <c r="C30" i="4" s="1"/>
  <c r="K30" i="17" s="1"/>
  <c r="G29" i="4"/>
  <c r="G28" i="4"/>
  <c r="G27" i="4"/>
  <c r="O27" i="17" s="1"/>
  <c r="G26" i="4"/>
  <c r="G25" i="4"/>
  <c r="O25" i="17" s="1"/>
  <c r="G24" i="4"/>
  <c r="G23" i="4"/>
  <c r="C23" i="4" s="1"/>
  <c r="G22" i="4"/>
  <c r="G21" i="4"/>
  <c r="O21" i="17" s="1"/>
  <c r="G20" i="4"/>
  <c r="O20" i="17" s="1"/>
  <c r="G19" i="4"/>
  <c r="O19" i="17" s="1"/>
  <c r="G18" i="4"/>
  <c r="C18" i="4" s="1"/>
  <c r="K18" i="17" s="1"/>
  <c r="G17" i="4"/>
  <c r="G16" i="4"/>
  <c r="G15" i="4"/>
  <c r="O15" i="17" s="1"/>
  <c r="G14" i="4"/>
  <c r="G13" i="4"/>
  <c r="O13" i="17" s="1"/>
  <c r="G12" i="4"/>
  <c r="G11" i="4"/>
  <c r="C11" i="4" s="1"/>
  <c r="G10" i="4"/>
  <c r="G9" i="4"/>
  <c r="O9" i="17" s="1"/>
  <c r="G8" i="4"/>
  <c r="O8" i="17" s="1"/>
  <c r="G7" i="4"/>
  <c r="O7" i="17" s="1"/>
  <c r="G6" i="4"/>
  <c r="C6" i="4" s="1"/>
  <c r="K6" i="17" s="1"/>
  <c r="G5" i="4"/>
  <c r="N4" i="4"/>
  <c r="G4" i="4"/>
  <c r="P67" i="4"/>
  <c r="O67" i="4"/>
  <c r="O69" i="4" s="1"/>
  <c r="I67" i="4"/>
  <c r="P62" i="4"/>
  <c r="O62" i="4"/>
  <c r="I62" i="4"/>
  <c r="H62" i="4"/>
  <c r="H69" i="4" s="1"/>
  <c r="M65" i="1"/>
  <c r="M61" i="1"/>
  <c r="C61" i="17" s="1"/>
  <c r="R13" i="1"/>
  <c r="R12" i="1"/>
  <c r="R11" i="1"/>
  <c r="H11" i="17" s="1"/>
  <c r="R10" i="1"/>
  <c r="H10" i="17" s="1"/>
  <c r="R9" i="1"/>
  <c r="R8" i="1"/>
  <c r="R7" i="1"/>
  <c r="H7" i="17" s="1"/>
  <c r="R6" i="1"/>
  <c r="R5" i="1"/>
  <c r="H5" i="17" s="1"/>
  <c r="R4" i="1"/>
  <c r="R68" i="1"/>
  <c r="R66" i="1"/>
  <c r="H66" i="17" s="1"/>
  <c r="R65" i="1"/>
  <c r="R64" i="1"/>
  <c r="M64" i="1" s="1"/>
  <c r="R63" i="1"/>
  <c r="M63" i="1" s="1"/>
  <c r="R61" i="1"/>
  <c r="R60" i="1"/>
  <c r="R59" i="1"/>
  <c r="H59" i="17" s="1"/>
  <c r="R58" i="1"/>
  <c r="H58" i="17" s="1"/>
  <c r="R57" i="1"/>
  <c r="M57" i="1" s="1"/>
  <c r="R56" i="1"/>
  <c r="M56" i="1" s="1"/>
  <c r="R55" i="1"/>
  <c r="R54" i="1"/>
  <c r="R53" i="1"/>
  <c r="H53" i="17" s="1"/>
  <c r="R52" i="1"/>
  <c r="R51" i="1"/>
  <c r="R50" i="1"/>
  <c r="R49" i="1"/>
  <c r="M49" i="1" s="1"/>
  <c r="C49" i="17" s="1"/>
  <c r="R48" i="1"/>
  <c r="R47" i="1"/>
  <c r="H47" i="17" s="1"/>
  <c r="R46" i="1"/>
  <c r="H46" i="17" s="1"/>
  <c r="R45" i="1"/>
  <c r="R44" i="1"/>
  <c r="R43" i="1"/>
  <c r="R42" i="1"/>
  <c r="R41" i="1"/>
  <c r="H41" i="17" s="1"/>
  <c r="R40" i="1"/>
  <c r="R39" i="1"/>
  <c r="R38" i="1"/>
  <c r="R37" i="1"/>
  <c r="R36" i="1"/>
  <c r="R35" i="1"/>
  <c r="H35" i="17" s="1"/>
  <c r="R34" i="1"/>
  <c r="H34" i="17" s="1"/>
  <c r="R33" i="1"/>
  <c r="R32" i="1"/>
  <c r="R31" i="1"/>
  <c r="R30" i="1"/>
  <c r="R29" i="1"/>
  <c r="H29" i="17" s="1"/>
  <c r="R28" i="1"/>
  <c r="R27" i="1"/>
  <c r="R26" i="1"/>
  <c r="R25" i="1"/>
  <c r="R24" i="1"/>
  <c r="R23" i="1"/>
  <c r="H23" i="17" s="1"/>
  <c r="R22" i="1"/>
  <c r="H22" i="17" s="1"/>
  <c r="R21" i="1"/>
  <c r="R20" i="1"/>
  <c r="R19" i="1"/>
  <c r="R18" i="1"/>
  <c r="R17" i="1"/>
  <c r="H17" i="17" s="1"/>
  <c r="R16" i="1"/>
  <c r="R15" i="1"/>
  <c r="R14" i="1"/>
  <c r="J66" i="1"/>
  <c r="C66" i="1" s="1"/>
  <c r="J65" i="1"/>
  <c r="C65" i="1" s="1"/>
  <c r="J64" i="1"/>
  <c r="C64" i="1" s="1"/>
  <c r="J61" i="1"/>
  <c r="C61" i="1" s="1"/>
  <c r="J60" i="1"/>
  <c r="C60" i="1" s="1"/>
  <c r="J59" i="1"/>
  <c r="C59" i="1" s="1"/>
  <c r="J58" i="1"/>
  <c r="C58" i="1" s="1"/>
  <c r="J57" i="1"/>
  <c r="C57" i="1" s="1"/>
  <c r="J56" i="1"/>
  <c r="C56" i="1" s="1"/>
  <c r="J55" i="1"/>
  <c r="C55" i="1" s="1"/>
  <c r="J54" i="1"/>
  <c r="C54" i="1" s="1"/>
  <c r="J53" i="1"/>
  <c r="C53" i="1" s="1"/>
  <c r="J52" i="1"/>
  <c r="C52" i="1" s="1"/>
  <c r="J51" i="1"/>
  <c r="C51" i="1" s="1"/>
  <c r="J50" i="1"/>
  <c r="C50" i="1" s="1"/>
  <c r="J49" i="1"/>
  <c r="C49" i="1" s="1"/>
  <c r="J48" i="1"/>
  <c r="C48" i="1" s="1"/>
  <c r="J47" i="1"/>
  <c r="C47" i="1" s="1"/>
  <c r="J46" i="1"/>
  <c r="C46" i="1" s="1"/>
  <c r="J45" i="1"/>
  <c r="C45" i="1" s="1"/>
  <c r="J44" i="1"/>
  <c r="C44" i="1" s="1"/>
  <c r="J43" i="1"/>
  <c r="C43" i="1" s="1"/>
  <c r="J42" i="1"/>
  <c r="C42" i="1" s="1"/>
  <c r="J41" i="1"/>
  <c r="C41" i="1" s="1"/>
  <c r="J40" i="1"/>
  <c r="C40" i="1" s="1"/>
  <c r="J39" i="1"/>
  <c r="C39" i="1" s="1"/>
  <c r="J38" i="1"/>
  <c r="C38" i="1" s="1"/>
  <c r="J37" i="1"/>
  <c r="C37" i="1" s="1"/>
  <c r="J36" i="1"/>
  <c r="C36" i="1" s="1"/>
  <c r="J35" i="1"/>
  <c r="C35" i="1" s="1"/>
  <c r="J34" i="1"/>
  <c r="C34" i="1" s="1"/>
  <c r="J33" i="1"/>
  <c r="C33" i="1" s="1"/>
  <c r="J32" i="1"/>
  <c r="C32" i="1" s="1"/>
  <c r="J31" i="1"/>
  <c r="C31" i="1" s="1"/>
  <c r="J30" i="1"/>
  <c r="C30" i="1" s="1"/>
  <c r="J29" i="1"/>
  <c r="C29" i="1" s="1"/>
  <c r="J28" i="1"/>
  <c r="C28" i="1" s="1"/>
  <c r="J27" i="1"/>
  <c r="C27" i="1" s="1"/>
  <c r="J26" i="1"/>
  <c r="C26" i="1" s="1"/>
  <c r="J25" i="1"/>
  <c r="C25" i="1" s="1"/>
  <c r="J24" i="1"/>
  <c r="C24" i="1" s="1"/>
  <c r="J23" i="1"/>
  <c r="C23" i="1" s="1"/>
  <c r="J22" i="1"/>
  <c r="C22" i="1" s="1"/>
  <c r="J21" i="1"/>
  <c r="C21" i="1" s="1"/>
  <c r="J20" i="1"/>
  <c r="C20" i="1" s="1"/>
  <c r="J19" i="1"/>
  <c r="C19" i="1" s="1"/>
  <c r="J18" i="1"/>
  <c r="C18" i="1" s="1"/>
  <c r="J17" i="1"/>
  <c r="C17" i="1" s="1"/>
  <c r="J16" i="1"/>
  <c r="C16" i="1" s="1"/>
  <c r="J15" i="1"/>
  <c r="C15" i="1" s="1"/>
  <c r="J14" i="1"/>
  <c r="C14" i="1" s="1"/>
  <c r="J13" i="1"/>
  <c r="C13" i="1" s="1"/>
  <c r="J12" i="1"/>
  <c r="C12" i="1" s="1"/>
  <c r="J11" i="1"/>
  <c r="C11" i="1" s="1"/>
  <c r="J10" i="1"/>
  <c r="C10" i="1" s="1"/>
  <c r="J9" i="1"/>
  <c r="C9" i="1" s="1"/>
  <c r="J8" i="1"/>
  <c r="C8" i="1" s="1"/>
  <c r="J7" i="1"/>
  <c r="C7" i="1" s="1"/>
  <c r="J6" i="1"/>
  <c r="C6" i="1" s="1"/>
  <c r="J5" i="1"/>
  <c r="C5" i="1" s="1"/>
  <c r="J4" i="1"/>
  <c r="C4" i="1" s="1"/>
  <c r="L67" i="1"/>
  <c r="K67" i="1"/>
  <c r="L62" i="1"/>
  <c r="L69" i="1" s="1"/>
  <c r="K62" i="1"/>
  <c r="T67" i="1"/>
  <c r="S67" i="1"/>
  <c r="T62" i="1"/>
  <c r="S62" i="1"/>
  <c r="C48" i="3"/>
  <c r="C42" i="3"/>
  <c r="C34" i="3"/>
  <c r="C22" i="3"/>
  <c r="C10" i="3"/>
  <c r="H62" i="3"/>
  <c r="I67" i="3"/>
  <c r="H67" i="3"/>
  <c r="I62" i="3"/>
  <c r="Q69" i="3"/>
  <c r="P62" i="3"/>
  <c r="Q67" i="3"/>
  <c r="P67" i="3"/>
  <c r="O67" i="3"/>
  <c r="Q62" i="3"/>
  <c r="O68" i="3"/>
  <c r="J68" i="3" s="1"/>
  <c r="O66" i="3"/>
  <c r="J66" i="3" s="1"/>
  <c r="O65" i="3"/>
  <c r="J65" i="3" s="1"/>
  <c r="O64" i="3"/>
  <c r="J64" i="3" s="1"/>
  <c r="O63" i="3"/>
  <c r="J63" i="3" s="1"/>
  <c r="O61" i="3"/>
  <c r="J61" i="3" s="1"/>
  <c r="O60" i="3"/>
  <c r="J60" i="3" s="1"/>
  <c r="O59" i="3"/>
  <c r="J59" i="3" s="1"/>
  <c r="O58" i="3"/>
  <c r="J58" i="3" s="1"/>
  <c r="O57" i="3"/>
  <c r="J57" i="3" s="1"/>
  <c r="O56" i="3"/>
  <c r="J56" i="3" s="1"/>
  <c r="O54" i="3"/>
  <c r="J54" i="3" s="1"/>
  <c r="O53" i="3"/>
  <c r="J53" i="3" s="1"/>
  <c r="O52" i="3"/>
  <c r="J52" i="3" s="1"/>
  <c r="O51" i="3"/>
  <c r="J51" i="3" s="1"/>
  <c r="O50" i="3"/>
  <c r="J50" i="3" s="1"/>
  <c r="O49" i="3"/>
  <c r="J49" i="3" s="1"/>
  <c r="O48" i="3"/>
  <c r="J48" i="3" s="1"/>
  <c r="O47" i="3"/>
  <c r="J47" i="3" s="1"/>
  <c r="O46" i="3"/>
  <c r="J46" i="3" s="1"/>
  <c r="O45" i="3"/>
  <c r="J45" i="3" s="1"/>
  <c r="O44" i="3"/>
  <c r="J44" i="3" s="1"/>
  <c r="O43" i="3"/>
  <c r="J43" i="3" s="1"/>
  <c r="O42" i="3"/>
  <c r="J42" i="3" s="1"/>
  <c r="O41" i="3"/>
  <c r="J41" i="3" s="1"/>
  <c r="O40" i="3"/>
  <c r="J40" i="3" s="1"/>
  <c r="O39" i="3"/>
  <c r="J39" i="3" s="1"/>
  <c r="O38" i="3"/>
  <c r="J38" i="3" s="1"/>
  <c r="O37" i="3"/>
  <c r="J37" i="3" s="1"/>
  <c r="O36" i="3"/>
  <c r="J36" i="3" s="1"/>
  <c r="O35" i="3"/>
  <c r="J35" i="3" s="1"/>
  <c r="O34" i="3"/>
  <c r="J34" i="3" s="1"/>
  <c r="O33" i="3"/>
  <c r="J33" i="3" s="1"/>
  <c r="O32" i="3"/>
  <c r="J32" i="3" s="1"/>
  <c r="O31" i="3"/>
  <c r="J31" i="3" s="1"/>
  <c r="O30" i="3"/>
  <c r="J30" i="3" s="1"/>
  <c r="O29" i="3"/>
  <c r="J29" i="3" s="1"/>
  <c r="O28" i="3"/>
  <c r="J28" i="3" s="1"/>
  <c r="O27" i="3"/>
  <c r="J27" i="3" s="1"/>
  <c r="O26" i="3"/>
  <c r="J26" i="3" s="1"/>
  <c r="O25" i="3"/>
  <c r="J25" i="3" s="1"/>
  <c r="O24" i="3"/>
  <c r="J24" i="3" s="1"/>
  <c r="O23" i="3"/>
  <c r="J23" i="3" s="1"/>
  <c r="O22" i="3"/>
  <c r="J22" i="3" s="1"/>
  <c r="O21" i="3"/>
  <c r="J21" i="3" s="1"/>
  <c r="O20" i="3"/>
  <c r="J20" i="3" s="1"/>
  <c r="O19" i="3"/>
  <c r="J19" i="3" s="1"/>
  <c r="O18" i="3"/>
  <c r="J18" i="3" s="1"/>
  <c r="O17" i="3"/>
  <c r="J17" i="3" s="1"/>
  <c r="O16" i="3"/>
  <c r="J16" i="3" s="1"/>
  <c r="O15" i="3"/>
  <c r="J15" i="3" s="1"/>
  <c r="O14" i="3"/>
  <c r="J14" i="3" s="1"/>
  <c r="O13" i="3"/>
  <c r="J13" i="3" s="1"/>
  <c r="O12" i="3"/>
  <c r="J12" i="3" s="1"/>
  <c r="O11" i="3"/>
  <c r="J11" i="3" s="1"/>
  <c r="O10" i="3"/>
  <c r="J10" i="3" s="1"/>
  <c r="O9" i="3"/>
  <c r="J9" i="3" s="1"/>
  <c r="O8" i="3"/>
  <c r="J8" i="3" s="1"/>
  <c r="O7" i="3"/>
  <c r="J7" i="3" s="1"/>
  <c r="O6" i="3"/>
  <c r="J6" i="3" s="1"/>
  <c r="O5" i="3"/>
  <c r="J5" i="3" s="1"/>
  <c r="G68" i="3"/>
  <c r="G66" i="3"/>
  <c r="G65" i="3"/>
  <c r="G64" i="3"/>
  <c r="G61" i="3"/>
  <c r="C61" i="3" s="1"/>
  <c r="G60" i="3"/>
  <c r="G59" i="3"/>
  <c r="G58" i="3"/>
  <c r="G57" i="3"/>
  <c r="G56" i="3"/>
  <c r="G54" i="3"/>
  <c r="G53" i="3"/>
  <c r="G52" i="3"/>
  <c r="G51" i="3"/>
  <c r="N51" i="5" s="1"/>
  <c r="G50" i="3"/>
  <c r="G49" i="3"/>
  <c r="G48" i="3"/>
  <c r="G47" i="3"/>
  <c r="G46" i="3"/>
  <c r="G45" i="3"/>
  <c r="G44" i="3"/>
  <c r="G43" i="3"/>
  <c r="N43" i="5" s="1"/>
  <c r="G42" i="3"/>
  <c r="G41" i="3"/>
  <c r="G40" i="3"/>
  <c r="G39" i="3"/>
  <c r="N39" i="5" s="1"/>
  <c r="G38" i="3"/>
  <c r="G37" i="3"/>
  <c r="N37" i="5" s="1"/>
  <c r="G36" i="3"/>
  <c r="G35" i="3"/>
  <c r="G34" i="3"/>
  <c r="G33" i="3"/>
  <c r="G32" i="3"/>
  <c r="G31" i="3"/>
  <c r="N31" i="5" s="1"/>
  <c r="G30" i="3"/>
  <c r="G29" i="3"/>
  <c r="G28" i="3"/>
  <c r="G27" i="3"/>
  <c r="N27" i="5" s="1"/>
  <c r="G26" i="3"/>
  <c r="G25" i="3"/>
  <c r="N25" i="5" s="1"/>
  <c r="G24" i="3"/>
  <c r="G23" i="3"/>
  <c r="G22" i="3"/>
  <c r="G21" i="3"/>
  <c r="G20" i="3"/>
  <c r="G19" i="3"/>
  <c r="N19" i="5" s="1"/>
  <c r="G18" i="3"/>
  <c r="G17" i="3"/>
  <c r="G16" i="3"/>
  <c r="G15" i="3"/>
  <c r="N15" i="5" s="1"/>
  <c r="G14" i="3"/>
  <c r="G13" i="3"/>
  <c r="N13" i="5" s="1"/>
  <c r="G12" i="3"/>
  <c r="G11" i="3"/>
  <c r="G10" i="3"/>
  <c r="G9" i="3"/>
  <c r="G8" i="3"/>
  <c r="G7" i="3"/>
  <c r="G6" i="3"/>
  <c r="G5" i="3"/>
  <c r="O4" i="3"/>
  <c r="J4" i="3" s="1"/>
  <c r="G4" i="3"/>
  <c r="N4" i="5" s="1"/>
  <c r="AG68" i="2"/>
  <c r="L68" i="20" s="1"/>
  <c r="AG66" i="2"/>
  <c r="AG65" i="2"/>
  <c r="L65" i="20" s="1"/>
  <c r="AG64" i="2"/>
  <c r="L64" i="20" s="1"/>
  <c r="AG63" i="2"/>
  <c r="L63" i="20" s="1"/>
  <c r="AG61" i="2"/>
  <c r="AG60" i="2"/>
  <c r="AG59" i="2"/>
  <c r="L59" i="20" s="1"/>
  <c r="AG58" i="2"/>
  <c r="AG57" i="2"/>
  <c r="AG56" i="2"/>
  <c r="L56" i="20" s="1"/>
  <c r="AG55" i="2"/>
  <c r="L55" i="20" s="1"/>
  <c r="AG54" i="2"/>
  <c r="AG53" i="2"/>
  <c r="AG52" i="2"/>
  <c r="AG51" i="2"/>
  <c r="L51" i="20" s="1"/>
  <c r="AG50" i="2"/>
  <c r="L50" i="20" s="1"/>
  <c r="AG49" i="2"/>
  <c r="AG48" i="2"/>
  <c r="AG47" i="2"/>
  <c r="L47" i="20" s="1"/>
  <c r="AG46" i="2"/>
  <c r="AG45" i="2"/>
  <c r="AG44" i="2"/>
  <c r="L44" i="20" s="1"/>
  <c r="AG43" i="2"/>
  <c r="L43" i="20" s="1"/>
  <c r="AG42" i="2"/>
  <c r="AG41" i="2"/>
  <c r="AG40" i="2"/>
  <c r="AG39" i="2"/>
  <c r="L39" i="20" s="1"/>
  <c r="AG38" i="2"/>
  <c r="L38" i="20" s="1"/>
  <c r="AG37" i="2"/>
  <c r="AG36" i="2"/>
  <c r="AG35" i="2"/>
  <c r="L35" i="20" s="1"/>
  <c r="AG34" i="2"/>
  <c r="AG33" i="2"/>
  <c r="AG32" i="2"/>
  <c r="L32" i="20" s="1"/>
  <c r="AG31" i="2"/>
  <c r="L31" i="20" s="1"/>
  <c r="AG30" i="2"/>
  <c r="AG29" i="2"/>
  <c r="AG28" i="2"/>
  <c r="AG27" i="2"/>
  <c r="L27" i="20" s="1"/>
  <c r="AG26" i="2"/>
  <c r="AG25" i="2"/>
  <c r="AG24" i="2"/>
  <c r="AG23" i="2"/>
  <c r="AG22" i="2"/>
  <c r="AG20" i="2"/>
  <c r="AG19" i="2"/>
  <c r="AG18" i="2"/>
  <c r="AG17" i="2"/>
  <c r="AG16" i="2"/>
  <c r="L16" i="20" s="1"/>
  <c r="AG15" i="2"/>
  <c r="L15" i="20" s="1"/>
  <c r="AG14" i="2"/>
  <c r="AG13" i="2"/>
  <c r="AG12" i="2"/>
  <c r="AG11" i="2"/>
  <c r="AG10" i="2"/>
  <c r="L10" i="20" s="1"/>
  <c r="AG9" i="2"/>
  <c r="AG8" i="2"/>
  <c r="AG7" i="2"/>
  <c r="L7" i="20" s="1"/>
  <c r="AG6" i="2"/>
  <c r="AG5" i="2"/>
  <c r="AG4" i="2"/>
  <c r="AF66" i="2"/>
  <c r="AF65" i="2"/>
  <c r="AF61" i="2"/>
  <c r="AF60" i="2"/>
  <c r="AF58" i="2"/>
  <c r="AF57" i="2"/>
  <c r="AF56" i="2"/>
  <c r="K56" i="20" s="1"/>
  <c r="AF55" i="2"/>
  <c r="AF54" i="2"/>
  <c r="AF53" i="2"/>
  <c r="K53" i="20" s="1"/>
  <c r="AF52" i="2"/>
  <c r="AF51" i="2"/>
  <c r="AF50" i="2"/>
  <c r="K50" i="20" s="1"/>
  <c r="AF49" i="2"/>
  <c r="K49" i="20" s="1"/>
  <c r="AF48" i="2"/>
  <c r="AF47" i="2"/>
  <c r="AF46" i="2"/>
  <c r="AF45" i="2"/>
  <c r="AF44" i="2"/>
  <c r="K44" i="20" s="1"/>
  <c r="AF43" i="2"/>
  <c r="AF42" i="2"/>
  <c r="AF41" i="2"/>
  <c r="K41" i="20" s="1"/>
  <c r="AF40" i="2"/>
  <c r="AF39" i="2"/>
  <c r="AF38" i="2"/>
  <c r="K38" i="20" s="1"/>
  <c r="AF37" i="2"/>
  <c r="K37" i="20" s="1"/>
  <c r="AF36" i="2"/>
  <c r="AF35" i="2"/>
  <c r="AF34" i="2"/>
  <c r="AF33" i="2"/>
  <c r="AF32" i="2"/>
  <c r="K32" i="20" s="1"/>
  <c r="AF31" i="2"/>
  <c r="AF30" i="2"/>
  <c r="AF29" i="2"/>
  <c r="K29" i="20" s="1"/>
  <c r="AF28" i="2"/>
  <c r="AF27" i="2"/>
  <c r="AF26" i="2"/>
  <c r="K26" i="20" s="1"/>
  <c r="AF25" i="2"/>
  <c r="K25" i="20" s="1"/>
  <c r="AF24" i="2"/>
  <c r="AF23" i="2"/>
  <c r="AF22" i="2"/>
  <c r="K22" i="20" s="1"/>
  <c r="AF20" i="2"/>
  <c r="K20" i="20" s="1"/>
  <c r="AF19" i="2"/>
  <c r="AF18" i="2"/>
  <c r="K18" i="20" s="1"/>
  <c r="AF17" i="2"/>
  <c r="K17" i="20" s="1"/>
  <c r="AF16" i="2"/>
  <c r="AF15" i="2"/>
  <c r="AF14" i="2"/>
  <c r="AF13" i="2"/>
  <c r="K13" i="20" s="1"/>
  <c r="AF12" i="2"/>
  <c r="K12" i="20" s="1"/>
  <c r="AF11" i="2"/>
  <c r="AF10" i="2"/>
  <c r="AF9" i="2"/>
  <c r="K9" i="20" s="1"/>
  <c r="AF8" i="2"/>
  <c r="K8" i="20" s="1"/>
  <c r="AF7" i="2"/>
  <c r="AF6" i="2"/>
  <c r="K6" i="20" s="1"/>
  <c r="AF5" i="2"/>
  <c r="K5" i="20" s="1"/>
  <c r="AF4" i="2"/>
  <c r="AG21" i="2"/>
  <c r="AF21" i="2"/>
  <c r="N67" i="2"/>
  <c r="N62" i="2"/>
  <c r="O67" i="2"/>
  <c r="O62" i="2"/>
  <c r="M65" i="2"/>
  <c r="M61" i="2"/>
  <c r="C61" i="2" s="1"/>
  <c r="M60" i="2"/>
  <c r="C60" i="2" s="1"/>
  <c r="M58" i="2"/>
  <c r="C58" i="2" s="1"/>
  <c r="M57" i="2"/>
  <c r="C57" i="2" s="1"/>
  <c r="M56" i="2"/>
  <c r="C56" i="2" s="1"/>
  <c r="M55" i="2"/>
  <c r="C55" i="2" s="1"/>
  <c r="M54" i="2"/>
  <c r="C54" i="2" s="1"/>
  <c r="M53" i="2"/>
  <c r="C53" i="2" s="1"/>
  <c r="M52" i="2"/>
  <c r="C52" i="2" s="1"/>
  <c r="M51" i="2"/>
  <c r="C51" i="2" s="1"/>
  <c r="M50" i="2"/>
  <c r="C50" i="2" s="1"/>
  <c r="M49" i="2"/>
  <c r="C49" i="2" s="1"/>
  <c r="M48" i="2"/>
  <c r="C48" i="2" s="1"/>
  <c r="M47" i="2"/>
  <c r="C47" i="2" s="1"/>
  <c r="M46" i="2"/>
  <c r="C46" i="2" s="1"/>
  <c r="M45" i="2"/>
  <c r="C45" i="2" s="1"/>
  <c r="M44" i="2"/>
  <c r="C44" i="2" s="1"/>
  <c r="M43" i="2"/>
  <c r="C43" i="2" s="1"/>
  <c r="M42" i="2"/>
  <c r="C42" i="2" s="1"/>
  <c r="M41" i="2"/>
  <c r="C41" i="2" s="1"/>
  <c r="M40" i="2"/>
  <c r="C40" i="2" s="1"/>
  <c r="M39" i="2"/>
  <c r="C39" i="2" s="1"/>
  <c r="M38" i="2"/>
  <c r="C38" i="2" s="1"/>
  <c r="M37" i="2"/>
  <c r="C37" i="2" s="1"/>
  <c r="M36" i="2"/>
  <c r="C36" i="2" s="1"/>
  <c r="M35" i="2"/>
  <c r="C35" i="2" s="1"/>
  <c r="M34" i="2"/>
  <c r="C34" i="2" s="1"/>
  <c r="M33" i="2"/>
  <c r="C33" i="2" s="1"/>
  <c r="M32" i="2"/>
  <c r="C32" i="2" s="1"/>
  <c r="M31" i="2"/>
  <c r="C31" i="2" s="1"/>
  <c r="M30" i="2"/>
  <c r="C30" i="2" s="1"/>
  <c r="M29" i="2"/>
  <c r="C29" i="2" s="1"/>
  <c r="M28" i="2"/>
  <c r="C28" i="2" s="1"/>
  <c r="M27" i="2"/>
  <c r="C27" i="2" s="1"/>
  <c r="M26" i="2"/>
  <c r="C26" i="2" s="1"/>
  <c r="M25" i="2"/>
  <c r="C25" i="2" s="1"/>
  <c r="M24" i="2"/>
  <c r="C24" i="2" s="1"/>
  <c r="M23" i="2"/>
  <c r="C23" i="2" s="1"/>
  <c r="M22" i="2"/>
  <c r="C22" i="2" s="1"/>
  <c r="M21" i="2"/>
  <c r="C21" i="2" s="1"/>
  <c r="M20" i="2"/>
  <c r="C20" i="2" s="1"/>
  <c r="M19" i="2"/>
  <c r="C19" i="2" s="1"/>
  <c r="M18" i="2"/>
  <c r="C18" i="2" s="1"/>
  <c r="M17" i="2"/>
  <c r="C17" i="2" s="1"/>
  <c r="M16" i="2"/>
  <c r="C16" i="2" s="1"/>
  <c r="M15" i="2"/>
  <c r="C15" i="2" s="1"/>
  <c r="M14" i="2"/>
  <c r="C14" i="2" s="1"/>
  <c r="M13" i="2"/>
  <c r="C13" i="2" s="1"/>
  <c r="M12" i="2"/>
  <c r="C12" i="2" s="1"/>
  <c r="M11" i="2"/>
  <c r="C11" i="2" s="1"/>
  <c r="M10" i="2"/>
  <c r="C10" i="2" s="1"/>
  <c r="M9" i="2"/>
  <c r="C9" i="2" s="1"/>
  <c r="M8" i="2"/>
  <c r="C8" i="2" s="1"/>
  <c r="M7" i="2"/>
  <c r="C7" i="2" s="1"/>
  <c r="M6" i="2"/>
  <c r="C6" i="2" s="1"/>
  <c r="M5" i="2"/>
  <c r="C5" i="2" s="1"/>
  <c r="M4" i="2"/>
  <c r="C4" i="2" s="1"/>
  <c r="AD63" i="2"/>
  <c r="AD61" i="2"/>
  <c r="AD60" i="2"/>
  <c r="I60" i="20" s="1"/>
  <c r="AD58" i="2"/>
  <c r="AD57" i="2"/>
  <c r="I57" i="20" s="1"/>
  <c r="AD56" i="2"/>
  <c r="I56" i="20" s="1"/>
  <c r="AD55" i="2"/>
  <c r="I55" i="20" s="1"/>
  <c r="AD54" i="2"/>
  <c r="AD53" i="2"/>
  <c r="I53" i="20" s="1"/>
  <c r="AD52" i="2"/>
  <c r="I52" i="20" s="1"/>
  <c r="AD51" i="2"/>
  <c r="AD50" i="2"/>
  <c r="AD49" i="2"/>
  <c r="I49" i="20" s="1"/>
  <c r="AD48" i="2"/>
  <c r="AD47" i="2"/>
  <c r="I47" i="20" s="1"/>
  <c r="AD46" i="2"/>
  <c r="AD45" i="2"/>
  <c r="AD44" i="2"/>
  <c r="AD43" i="2"/>
  <c r="I43" i="20" s="1"/>
  <c r="AD42" i="2"/>
  <c r="AD41" i="2"/>
  <c r="AD40" i="2"/>
  <c r="AD39" i="2"/>
  <c r="AD38" i="2"/>
  <c r="I38" i="20" s="1"/>
  <c r="AD37" i="2"/>
  <c r="AD36" i="2"/>
  <c r="AD35" i="2"/>
  <c r="I35" i="20" s="1"/>
  <c r="AD34" i="2"/>
  <c r="I34" i="20" s="1"/>
  <c r="AD33" i="2"/>
  <c r="AD32" i="2"/>
  <c r="I32" i="20" s="1"/>
  <c r="AD31" i="2"/>
  <c r="I31" i="20" s="1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I15" i="20" s="1"/>
  <c r="AD14" i="2"/>
  <c r="AD13" i="2"/>
  <c r="AD12" i="2"/>
  <c r="I12" i="20" s="1"/>
  <c r="AD11" i="2"/>
  <c r="AD10" i="2"/>
  <c r="AD9" i="2"/>
  <c r="AD8" i="2"/>
  <c r="AD7" i="2"/>
  <c r="AD6" i="2"/>
  <c r="AD5" i="2"/>
  <c r="AB63" i="2"/>
  <c r="AB61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E58" i="20"/>
  <c r="E54" i="20"/>
  <c r="E53" i="20"/>
  <c r="E52" i="20"/>
  <c r="E47" i="20"/>
  <c r="E36" i="20"/>
  <c r="E34" i="20"/>
  <c r="E33" i="20"/>
  <c r="E30" i="20"/>
  <c r="E28" i="20"/>
  <c r="E23" i="20"/>
  <c r="E17" i="20"/>
  <c r="E12" i="20"/>
  <c r="E10" i="20"/>
  <c r="E6" i="20"/>
  <c r="D56" i="20"/>
  <c r="D54" i="20"/>
  <c r="D11" i="20"/>
  <c r="D7" i="20"/>
  <c r="D5" i="20"/>
  <c r="AD4" i="2"/>
  <c r="AB4" i="2"/>
  <c r="Q66" i="2"/>
  <c r="Q65" i="2"/>
  <c r="Q63" i="2"/>
  <c r="D63" i="10" s="1"/>
  <c r="Q61" i="2"/>
  <c r="D61" i="10" s="1"/>
  <c r="Q60" i="2"/>
  <c r="D60" i="10" s="1"/>
  <c r="Q59" i="2"/>
  <c r="Q58" i="2"/>
  <c r="Q57" i="2"/>
  <c r="D57" i="10" s="1"/>
  <c r="Q56" i="2"/>
  <c r="Q55" i="2"/>
  <c r="D55" i="10" s="1"/>
  <c r="Q54" i="2"/>
  <c r="Q53" i="2"/>
  <c r="D53" i="10" s="1"/>
  <c r="Q52" i="2"/>
  <c r="D52" i="10" s="1"/>
  <c r="Q51" i="2"/>
  <c r="Q50" i="2"/>
  <c r="Q49" i="2"/>
  <c r="D49" i="10" s="1"/>
  <c r="Q48" i="2"/>
  <c r="D48" i="10" s="1"/>
  <c r="Q47" i="2"/>
  <c r="Q46" i="2"/>
  <c r="Q45" i="2"/>
  <c r="D45" i="10" s="1"/>
  <c r="Q44" i="2"/>
  <c r="Q43" i="2"/>
  <c r="D43" i="10" s="1"/>
  <c r="Q42" i="2"/>
  <c r="Q41" i="2"/>
  <c r="D41" i="10" s="1"/>
  <c r="Q40" i="2"/>
  <c r="D40" i="10" s="1"/>
  <c r="Q39" i="2"/>
  <c r="Q38" i="2"/>
  <c r="Q37" i="2"/>
  <c r="D37" i="10" s="1"/>
  <c r="Q36" i="2"/>
  <c r="D36" i="10" s="1"/>
  <c r="Q35" i="2"/>
  <c r="Q34" i="2"/>
  <c r="Q33" i="2"/>
  <c r="D33" i="10" s="1"/>
  <c r="Q32" i="2"/>
  <c r="Q31" i="2"/>
  <c r="D31" i="10" s="1"/>
  <c r="Q30" i="2"/>
  <c r="Q29" i="2"/>
  <c r="D29" i="10" s="1"/>
  <c r="Q28" i="2"/>
  <c r="Q27" i="2"/>
  <c r="Q26" i="2"/>
  <c r="Q25" i="2"/>
  <c r="D25" i="10" s="1"/>
  <c r="Q24" i="2"/>
  <c r="Q23" i="2"/>
  <c r="D23" i="10" s="1"/>
  <c r="Q22" i="2"/>
  <c r="Q21" i="2"/>
  <c r="D21" i="10" s="1"/>
  <c r="Q20" i="2"/>
  <c r="Q19" i="2"/>
  <c r="D19" i="10" s="1"/>
  <c r="Q18" i="2"/>
  <c r="Q17" i="2"/>
  <c r="D17" i="10" s="1"/>
  <c r="Q16" i="2"/>
  <c r="D16" i="10" s="1"/>
  <c r="Q15" i="2"/>
  <c r="Q14" i="2"/>
  <c r="Q13" i="2"/>
  <c r="D13" i="10" s="1"/>
  <c r="Q12" i="2"/>
  <c r="Q11" i="2"/>
  <c r="D11" i="10" s="1"/>
  <c r="Q10" i="2"/>
  <c r="Q9" i="2"/>
  <c r="D9" i="10" s="1"/>
  <c r="Q8" i="2"/>
  <c r="Q7" i="2"/>
  <c r="D7" i="10" s="1"/>
  <c r="Q6" i="2"/>
  <c r="Q5" i="2"/>
  <c r="D5" i="10" s="1"/>
  <c r="Q4" i="2"/>
  <c r="D4" i="10" s="1"/>
  <c r="E67" i="4"/>
  <c r="F68" i="18"/>
  <c r="F66" i="18"/>
  <c r="F65" i="18"/>
  <c r="F64" i="18"/>
  <c r="F63" i="18"/>
  <c r="F61" i="18"/>
  <c r="F60" i="18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Y63" i="10"/>
  <c r="Y64" i="10"/>
  <c r="Y65" i="10"/>
  <c r="Y66" i="10"/>
  <c r="Y68" i="10"/>
  <c r="Y39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42" i="10"/>
  <c r="Y43" i="10"/>
  <c r="Y44" i="10"/>
  <c r="Y45" i="10"/>
  <c r="Y46" i="10"/>
  <c r="Y47" i="10"/>
  <c r="Y48" i="10"/>
  <c r="Y49" i="10"/>
  <c r="Y50" i="10"/>
  <c r="Y51" i="10"/>
  <c r="Y52" i="10"/>
  <c r="Y53" i="10"/>
  <c r="Y54" i="10"/>
  <c r="Y55" i="10"/>
  <c r="Y56" i="10"/>
  <c r="Y57" i="10"/>
  <c r="Y58" i="10"/>
  <c r="Y4" i="10"/>
  <c r="Y5" i="10"/>
  <c r="Y6" i="10"/>
  <c r="Y7" i="10"/>
  <c r="Y8" i="10"/>
  <c r="Y9" i="10"/>
  <c r="Y10" i="10"/>
  <c r="Y11" i="10"/>
  <c r="Y12" i="10"/>
  <c r="Y13" i="10"/>
  <c r="Y14" i="10"/>
  <c r="Y15" i="10"/>
  <c r="Y16" i="10"/>
  <c r="Y31" i="10"/>
  <c r="Y32" i="10"/>
  <c r="Y33" i="10"/>
  <c r="Y34" i="10"/>
  <c r="Y35" i="10"/>
  <c r="Y36" i="10"/>
  <c r="Y37" i="10"/>
  <c r="Y38" i="10"/>
  <c r="Y40" i="10"/>
  <c r="Y41" i="10"/>
  <c r="Y59" i="10"/>
  <c r="Y60" i="10"/>
  <c r="Y61" i="10"/>
  <c r="F67" i="20"/>
  <c r="F62" i="6"/>
  <c r="F67" i="6"/>
  <c r="E68" i="18"/>
  <c r="E66" i="18"/>
  <c r="E65" i="18"/>
  <c r="E64" i="18"/>
  <c r="E63" i="18"/>
  <c r="E61" i="18"/>
  <c r="E60" i="18"/>
  <c r="E59" i="18"/>
  <c r="E58" i="18"/>
  <c r="E57" i="18"/>
  <c r="E56" i="18"/>
  <c r="E55" i="18"/>
  <c r="E54" i="18"/>
  <c r="E53" i="18"/>
  <c r="E52" i="18"/>
  <c r="E50" i="18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5" i="18"/>
  <c r="E4" i="18"/>
  <c r="D68" i="18"/>
  <c r="D66" i="18"/>
  <c r="D65" i="18"/>
  <c r="D64" i="18"/>
  <c r="D63" i="18"/>
  <c r="D61" i="18"/>
  <c r="D60" i="18"/>
  <c r="D59" i="18"/>
  <c r="D58" i="18"/>
  <c r="D57" i="18"/>
  <c r="D56" i="18"/>
  <c r="D55" i="18"/>
  <c r="D54" i="18"/>
  <c r="D53" i="18"/>
  <c r="D52" i="18"/>
  <c r="D51" i="18"/>
  <c r="D50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D15" i="18"/>
  <c r="D14" i="18"/>
  <c r="D13" i="18"/>
  <c r="D12" i="18"/>
  <c r="D11" i="18"/>
  <c r="D10" i="18"/>
  <c r="D9" i="18"/>
  <c r="D8" i="18"/>
  <c r="D7" i="18"/>
  <c r="D6" i="18"/>
  <c r="D5" i="18"/>
  <c r="D4" i="18"/>
  <c r="K62" i="8"/>
  <c r="K62" i="7"/>
  <c r="N62" i="6"/>
  <c r="T62" i="7"/>
  <c r="T69" i="7" s="1"/>
  <c r="W67" i="7"/>
  <c r="U67" i="7"/>
  <c r="T67" i="7"/>
  <c r="S67" i="7"/>
  <c r="W62" i="7"/>
  <c r="W69" i="7" s="1"/>
  <c r="U62" i="7"/>
  <c r="U69" i="7" s="1"/>
  <c r="S62" i="7"/>
  <c r="D62" i="9"/>
  <c r="E62" i="9"/>
  <c r="F62" i="9"/>
  <c r="D67" i="9"/>
  <c r="E67" i="9"/>
  <c r="F67" i="9"/>
  <c r="D62" i="8"/>
  <c r="D69" i="8" s="1"/>
  <c r="E62" i="8"/>
  <c r="F62" i="8"/>
  <c r="L62" i="8"/>
  <c r="L69" i="8" s="1"/>
  <c r="N62" i="8"/>
  <c r="D67" i="8"/>
  <c r="E67" i="8"/>
  <c r="F67" i="8"/>
  <c r="K67" i="8"/>
  <c r="L67" i="8"/>
  <c r="N67" i="8"/>
  <c r="K62" i="4"/>
  <c r="K69" i="4" s="1"/>
  <c r="N62" i="1"/>
  <c r="D62" i="7"/>
  <c r="E62" i="7"/>
  <c r="F62" i="7"/>
  <c r="F69" i="7" s="1"/>
  <c r="L62" i="7"/>
  <c r="M62" i="7"/>
  <c r="D67" i="7"/>
  <c r="E67" i="7"/>
  <c r="F67" i="7"/>
  <c r="K67" i="7"/>
  <c r="L67" i="7"/>
  <c r="M67" i="7"/>
  <c r="D62" i="6"/>
  <c r="E62" i="6"/>
  <c r="I62" i="6"/>
  <c r="O62" i="6"/>
  <c r="P62" i="6"/>
  <c r="D67" i="6"/>
  <c r="E67" i="6"/>
  <c r="I67" i="6"/>
  <c r="N67" i="6"/>
  <c r="O67" i="6"/>
  <c r="P67" i="6"/>
  <c r="R67" i="6"/>
  <c r="D62" i="4"/>
  <c r="E62" i="4"/>
  <c r="F62" i="4"/>
  <c r="L62" i="4"/>
  <c r="L69" i="4" s="1"/>
  <c r="M62" i="4"/>
  <c r="M69" i="4" s="1"/>
  <c r="D67" i="4"/>
  <c r="D69" i="4" s="1"/>
  <c r="F67" i="4"/>
  <c r="K67" i="4"/>
  <c r="L67" i="4"/>
  <c r="M67" i="4"/>
  <c r="D62" i="3"/>
  <c r="E62" i="3"/>
  <c r="F62" i="3"/>
  <c r="L62" i="3"/>
  <c r="M62" i="3"/>
  <c r="N62" i="3"/>
  <c r="D67" i="3"/>
  <c r="E67" i="3"/>
  <c r="F67" i="3"/>
  <c r="K67" i="3"/>
  <c r="L67" i="3"/>
  <c r="M67" i="3"/>
  <c r="N67" i="3"/>
  <c r="D62" i="2"/>
  <c r="E62" i="2"/>
  <c r="H62" i="2"/>
  <c r="L62" i="2"/>
  <c r="R62" i="2"/>
  <c r="R69" i="2" s="1"/>
  <c r="S62" i="2"/>
  <c r="D67" i="2"/>
  <c r="E67" i="2"/>
  <c r="H67" i="2"/>
  <c r="L67" i="2"/>
  <c r="S67" i="2"/>
  <c r="D62" i="1"/>
  <c r="E62" i="1"/>
  <c r="I62" i="1"/>
  <c r="O62" i="1"/>
  <c r="P62" i="1"/>
  <c r="P69" i="1" s="1"/>
  <c r="Q62" i="1"/>
  <c r="Q69" i="1" s="1"/>
  <c r="D67" i="1"/>
  <c r="D69" i="1" s="1"/>
  <c r="E67" i="1"/>
  <c r="I67" i="1"/>
  <c r="I69" i="1" s="1"/>
  <c r="N67" i="1"/>
  <c r="O67" i="1"/>
  <c r="P67" i="1"/>
  <c r="Q67" i="1"/>
  <c r="N69" i="8" l="1"/>
  <c r="C14" i="6"/>
  <c r="W14" i="9"/>
  <c r="C39" i="6"/>
  <c r="W39" i="9"/>
  <c r="C51" i="6"/>
  <c r="W51" i="9"/>
  <c r="D14" i="10"/>
  <c r="D38" i="10"/>
  <c r="D50" i="10"/>
  <c r="N20" i="5"/>
  <c r="N44" i="5"/>
  <c r="C15" i="6"/>
  <c r="W15" i="9"/>
  <c r="C40" i="6"/>
  <c r="W40" i="9"/>
  <c r="C66" i="6"/>
  <c r="W66" i="9"/>
  <c r="K38" i="15"/>
  <c r="E10" i="15"/>
  <c r="K49" i="15"/>
  <c r="K53" i="15"/>
  <c r="K57" i="15"/>
  <c r="K66" i="15"/>
  <c r="J62" i="19"/>
  <c r="J28" i="9"/>
  <c r="O28" i="9"/>
  <c r="D15" i="10"/>
  <c r="D27" i="10"/>
  <c r="D39" i="10"/>
  <c r="D51" i="10"/>
  <c r="D65" i="10"/>
  <c r="N9" i="5"/>
  <c r="N21" i="5"/>
  <c r="N33" i="5"/>
  <c r="N45" i="5"/>
  <c r="N58" i="5"/>
  <c r="H16" i="17"/>
  <c r="H28" i="17"/>
  <c r="H40" i="17"/>
  <c r="H52" i="17"/>
  <c r="H65" i="17"/>
  <c r="H13" i="17"/>
  <c r="P69" i="4"/>
  <c r="O14" i="17"/>
  <c r="O26" i="17"/>
  <c r="O38" i="17"/>
  <c r="O50" i="17"/>
  <c r="C43" i="4"/>
  <c r="K43" i="17" s="1"/>
  <c r="Q69" i="7"/>
  <c r="C16" i="6"/>
  <c r="W16" i="9"/>
  <c r="C29" i="6"/>
  <c r="W29" i="9"/>
  <c r="C41" i="6"/>
  <c r="W41" i="9"/>
  <c r="C53" i="6"/>
  <c r="W53" i="9"/>
  <c r="C68" i="6"/>
  <c r="W68" i="9"/>
  <c r="K24" i="17"/>
  <c r="Q69" i="8"/>
  <c r="J8" i="9"/>
  <c r="O8" i="9"/>
  <c r="D8" i="20" s="1"/>
  <c r="J20" i="9"/>
  <c r="O20" i="9"/>
  <c r="D20" i="20" s="1"/>
  <c r="J33" i="9"/>
  <c r="O33" i="9"/>
  <c r="J45" i="9"/>
  <c r="O45" i="9"/>
  <c r="J57" i="9"/>
  <c r="O57" i="9"/>
  <c r="D57" i="20" s="1"/>
  <c r="K27" i="15"/>
  <c r="E47" i="15"/>
  <c r="K59" i="15"/>
  <c r="K61" i="15"/>
  <c r="Q67" i="19"/>
  <c r="E67" i="19"/>
  <c r="L67" i="19"/>
  <c r="D26" i="10"/>
  <c r="W37" i="2"/>
  <c r="C65" i="2"/>
  <c r="N8" i="5"/>
  <c r="N32" i="5"/>
  <c r="N57" i="5"/>
  <c r="H12" i="17"/>
  <c r="C67" i="5"/>
  <c r="C52" i="6"/>
  <c r="W52" i="9"/>
  <c r="R39" i="7"/>
  <c r="C39" i="18" s="1"/>
  <c r="K26" i="15"/>
  <c r="E7" i="15"/>
  <c r="K47" i="15"/>
  <c r="K51" i="15"/>
  <c r="K55" i="15"/>
  <c r="M69" i="3"/>
  <c r="E67" i="18"/>
  <c r="D28" i="10"/>
  <c r="N10" i="5"/>
  <c r="N22" i="5"/>
  <c r="N34" i="5"/>
  <c r="N46" i="5"/>
  <c r="N59" i="5"/>
  <c r="O4" i="17"/>
  <c r="C50" i="4"/>
  <c r="K50" i="17" s="1"/>
  <c r="C5" i="6"/>
  <c r="W5" i="9"/>
  <c r="C17" i="6"/>
  <c r="W17" i="9"/>
  <c r="C30" i="6"/>
  <c r="W30" i="9"/>
  <c r="C54" i="6"/>
  <c r="W54" i="9"/>
  <c r="R52" i="7"/>
  <c r="C52" i="18" s="1"/>
  <c r="L69" i="9"/>
  <c r="J24" i="9"/>
  <c r="J49" i="9"/>
  <c r="J9" i="9"/>
  <c r="O9" i="9"/>
  <c r="D9" i="20" s="1"/>
  <c r="J21" i="9"/>
  <c r="O21" i="9"/>
  <c r="J34" i="9"/>
  <c r="O34" i="9"/>
  <c r="J46" i="9"/>
  <c r="O46" i="9"/>
  <c r="J58" i="9"/>
  <c r="O58" i="9"/>
  <c r="D58" i="20" s="1"/>
  <c r="K42" i="15"/>
  <c r="J65" i="9"/>
  <c r="G62" i="3"/>
  <c r="N7" i="5"/>
  <c r="N56" i="5"/>
  <c r="C27" i="6"/>
  <c r="W27" i="9"/>
  <c r="C11" i="3"/>
  <c r="N11" i="5"/>
  <c r="C23" i="3"/>
  <c r="N23" i="5"/>
  <c r="C35" i="3"/>
  <c r="N35" i="5"/>
  <c r="C47" i="3"/>
  <c r="N47" i="5"/>
  <c r="C60" i="3"/>
  <c r="N60" i="5"/>
  <c r="T69" i="1"/>
  <c r="H18" i="17"/>
  <c r="H30" i="17"/>
  <c r="H42" i="17"/>
  <c r="H54" i="17"/>
  <c r="O16" i="17"/>
  <c r="O28" i="17"/>
  <c r="O40" i="17"/>
  <c r="O52" i="17"/>
  <c r="S69" i="6"/>
  <c r="C6" i="6"/>
  <c r="W6" i="9"/>
  <c r="C18" i="6"/>
  <c r="W18" i="9"/>
  <c r="C31" i="6"/>
  <c r="W31" i="9"/>
  <c r="AB43" i="10"/>
  <c r="C43" i="6"/>
  <c r="W43" i="9"/>
  <c r="C55" i="6"/>
  <c r="W55" i="9"/>
  <c r="R64" i="7"/>
  <c r="C64" i="18" s="1"/>
  <c r="J67" i="8"/>
  <c r="J10" i="9"/>
  <c r="O10" i="9"/>
  <c r="J22" i="9"/>
  <c r="O22" i="9"/>
  <c r="J35" i="9"/>
  <c r="O35" i="9"/>
  <c r="D35" i="20" s="1"/>
  <c r="J47" i="9"/>
  <c r="O47" i="9"/>
  <c r="J59" i="9"/>
  <c r="O59" i="9"/>
  <c r="K29" i="15"/>
  <c r="M67" i="19"/>
  <c r="P67" i="8"/>
  <c r="D6" i="10"/>
  <c r="D18" i="10"/>
  <c r="D30" i="10"/>
  <c r="D42" i="10"/>
  <c r="D54" i="10"/>
  <c r="W29" i="2"/>
  <c r="C12" i="3"/>
  <c r="N12" i="5"/>
  <c r="C24" i="3"/>
  <c r="N24" i="5"/>
  <c r="C36" i="3"/>
  <c r="N36" i="5"/>
  <c r="N48" i="5"/>
  <c r="N61" i="5"/>
  <c r="I69" i="3"/>
  <c r="H4" i="17"/>
  <c r="M58" i="1"/>
  <c r="O5" i="17"/>
  <c r="O17" i="17"/>
  <c r="O29" i="17"/>
  <c r="O41" i="17"/>
  <c r="O53" i="17"/>
  <c r="H16" i="19"/>
  <c r="J15" i="4"/>
  <c r="C7" i="6"/>
  <c r="W7" i="9"/>
  <c r="C19" i="6"/>
  <c r="W19" i="9"/>
  <c r="C32" i="6"/>
  <c r="W32" i="9"/>
  <c r="C44" i="6"/>
  <c r="W44" i="9"/>
  <c r="C56" i="6"/>
  <c r="W56" i="9"/>
  <c r="K39" i="17"/>
  <c r="R65" i="7"/>
  <c r="C65" i="18" s="1"/>
  <c r="J4" i="9"/>
  <c r="O4" i="9"/>
  <c r="J5" i="9"/>
  <c r="J30" i="9"/>
  <c r="J54" i="9"/>
  <c r="K30" i="15"/>
  <c r="K65" i="15"/>
  <c r="Q62" i="19"/>
  <c r="Q69" i="19" s="1"/>
  <c r="G67" i="19"/>
  <c r="I65" i="15"/>
  <c r="C8" i="6"/>
  <c r="W8" i="9"/>
  <c r="C57" i="6"/>
  <c r="W57" i="9"/>
  <c r="K5" i="15"/>
  <c r="K11" i="15"/>
  <c r="C22" i="6"/>
  <c r="U22" i="10" s="1"/>
  <c r="W22" i="9"/>
  <c r="E69" i="1"/>
  <c r="D8" i="10"/>
  <c r="D20" i="10"/>
  <c r="D32" i="10"/>
  <c r="D56" i="10"/>
  <c r="N14" i="5"/>
  <c r="N26" i="5"/>
  <c r="N38" i="5"/>
  <c r="N50" i="5"/>
  <c r="C65" i="3"/>
  <c r="N65" i="5"/>
  <c r="J67" i="3"/>
  <c r="H6" i="17"/>
  <c r="C9" i="6"/>
  <c r="W9" i="9"/>
  <c r="C21" i="6"/>
  <c r="W21" i="9"/>
  <c r="C34" i="6"/>
  <c r="W34" i="9"/>
  <c r="C46" i="6"/>
  <c r="W46" i="9"/>
  <c r="C58" i="6"/>
  <c r="W58" i="9"/>
  <c r="J7" i="9"/>
  <c r="J62" i="9" s="1"/>
  <c r="J69" i="9" s="1"/>
  <c r="J32" i="9"/>
  <c r="J56" i="9"/>
  <c r="K67" i="9"/>
  <c r="O64" i="9"/>
  <c r="O67" i="9" s="1"/>
  <c r="C7" i="8"/>
  <c r="J7" i="18" s="1"/>
  <c r="K32" i="15"/>
  <c r="K46" i="15"/>
  <c r="K48" i="15"/>
  <c r="K50" i="15"/>
  <c r="K52" i="15"/>
  <c r="K54" i="15"/>
  <c r="K56" i="15"/>
  <c r="I56" i="21" s="1"/>
  <c r="K58" i="15"/>
  <c r="I67" i="19"/>
  <c r="N67" i="19"/>
  <c r="C64" i="2"/>
  <c r="C67" i="2" s="1"/>
  <c r="Y69" i="8"/>
  <c r="C49" i="3"/>
  <c r="N49" i="5"/>
  <c r="C45" i="6"/>
  <c r="W45" i="9"/>
  <c r="D64" i="10"/>
  <c r="C23" i="6"/>
  <c r="W23" i="9"/>
  <c r="E69" i="9"/>
  <c r="K69" i="8"/>
  <c r="D10" i="10"/>
  <c r="D22" i="10"/>
  <c r="D34" i="10"/>
  <c r="D46" i="10"/>
  <c r="D58" i="10"/>
  <c r="W9" i="2"/>
  <c r="C16" i="3"/>
  <c r="N16" i="5"/>
  <c r="C28" i="3"/>
  <c r="N28" i="5"/>
  <c r="N40" i="5"/>
  <c r="N52" i="5"/>
  <c r="I69" i="4"/>
  <c r="C9" i="4"/>
  <c r="K9" i="17" s="1"/>
  <c r="C11" i="6"/>
  <c r="W11" i="9"/>
  <c r="C24" i="6"/>
  <c r="W24" i="9"/>
  <c r="C36" i="6"/>
  <c r="W36" i="9"/>
  <c r="C48" i="6"/>
  <c r="W48" i="9"/>
  <c r="C60" i="6"/>
  <c r="W60" i="9"/>
  <c r="R15" i="7"/>
  <c r="C15" i="18" s="1"/>
  <c r="M69" i="9"/>
  <c r="J12" i="9"/>
  <c r="J37" i="9"/>
  <c r="J61" i="9"/>
  <c r="J15" i="9"/>
  <c r="O15" i="9"/>
  <c r="J27" i="9"/>
  <c r="O27" i="9"/>
  <c r="J40" i="9"/>
  <c r="O40" i="9"/>
  <c r="J52" i="9"/>
  <c r="O52" i="9"/>
  <c r="D52" i="20" s="1"/>
  <c r="C6" i="9"/>
  <c r="K6" i="19" s="1"/>
  <c r="C52" i="8"/>
  <c r="J52" i="18" s="1"/>
  <c r="K34" i="15"/>
  <c r="K68" i="15"/>
  <c r="C59" i="2"/>
  <c r="W59" i="2" s="1"/>
  <c r="N64" i="5"/>
  <c r="J63" i="9"/>
  <c r="O63" i="9"/>
  <c r="C20" i="6"/>
  <c r="W20" i="9"/>
  <c r="C10" i="6"/>
  <c r="W10" i="9"/>
  <c r="C47" i="6"/>
  <c r="W47" i="9"/>
  <c r="C59" i="6"/>
  <c r="W59" i="9"/>
  <c r="J26" i="9"/>
  <c r="O26" i="9"/>
  <c r="J51" i="9"/>
  <c r="O51" i="9"/>
  <c r="D51" i="20" s="1"/>
  <c r="K33" i="15"/>
  <c r="K63" i="15"/>
  <c r="D69" i="9"/>
  <c r="D35" i="10"/>
  <c r="D47" i="10"/>
  <c r="C5" i="3"/>
  <c r="N5" i="5"/>
  <c r="C17" i="3"/>
  <c r="N17" i="5"/>
  <c r="C29" i="3"/>
  <c r="N29" i="5"/>
  <c r="C41" i="3"/>
  <c r="N41" i="5"/>
  <c r="C53" i="3"/>
  <c r="N53" i="5"/>
  <c r="H24" i="17"/>
  <c r="H36" i="17"/>
  <c r="H48" i="17"/>
  <c r="O10" i="17"/>
  <c r="O22" i="17"/>
  <c r="O34" i="17"/>
  <c r="O46" i="17"/>
  <c r="O58" i="17"/>
  <c r="C19" i="4"/>
  <c r="K19" i="17" s="1"/>
  <c r="C4" i="6"/>
  <c r="W4" i="9"/>
  <c r="C12" i="6"/>
  <c r="W12" i="9"/>
  <c r="C25" i="6"/>
  <c r="W25" i="9"/>
  <c r="C37" i="6"/>
  <c r="W37" i="9"/>
  <c r="C49" i="6"/>
  <c r="W49" i="9"/>
  <c r="C61" i="6"/>
  <c r="W61" i="9"/>
  <c r="H69" i="9"/>
  <c r="J13" i="9"/>
  <c r="J38" i="9"/>
  <c r="J64" i="9"/>
  <c r="J67" i="9" s="1"/>
  <c r="J16" i="9"/>
  <c r="O16" i="9"/>
  <c r="J29" i="9"/>
  <c r="O29" i="9"/>
  <c r="J41" i="9"/>
  <c r="O41" i="9"/>
  <c r="J53" i="9"/>
  <c r="O53" i="9"/>
  <c r="C12" i="9"/>
  <c r="K12" i="19" s="1"/>
  <c r="K35" i="15"/>
  <c r="D62" i="19"/>
  <c r="D69" i="19" s="1"/>
  <c r="D53" i="15"/>
  <c r="N62" i="19"/>
  <c r="N69" i="19" s="1"/>
  <c r="AB22" i="10"/>
  <c r="J67" i="19"/>
  <c r="P67" i="19"/>
  <c r="D67" i="19"/>
  <c r="C33" i="6"/>
  <c r="W33" i="9"/>
  <c r="K7" i="15"/>
  <c r="K13" i="15"/>
  <c r="P69" i="19"/>
  <c r="W56" i="2"/>
  <c r="N66" i="5"/>
  <c r="H69" i="3"/>
  <c r="C35" i="6"/>
  <c r="W35" i="9"/>
  <c r="H69" i="8"/>
  <c r="J14" i="9"/>
  <c r="O14" i="9"/>
  <c r="J39" i="9"/>
  <c r="O39" i="9"/>
  <c r="K60" i="15"/>
  <c r="D67" i="18"/>
  <c r="F67" i="18"/>
  <c r="D12" i="10"/>
  <c r="D24" i="10"/>
  <c r="C6" i="3"/>
  <c r="N6" i="5"/>
  <c r="C18" i="3"/>
  <c r="N18" i="5"/>
  <c r="C30" i="3"/>
  <c r="G30" i="5" s="1"/>
  <c r="N30" i="5"/>
  <c r="N42" i="5"/>
  <c r="C54" i="3"/>
  <c r="N54" i="5"/>
  <c r="K11" i="17"/>
  <c r="K23" i="17"/>
  <c r="K35" i="17"/>
  <c r="K47" i="17"/>
  <c r="K59" i="17"/>
  <c r="H10" i="19"/>
  <c r="C20" i="4"/>
  <c r="K20" i="17" s="1"/>
  <c r="E69" i="5"/>
  <c r="H69" i="7"/>
  <c r="C13" i="6"/>
  <c r="W13" i="9"/>
  <c r="C26" i="6"/>
  <c r="W26" i="9"/>
  <c r="C38" i="6"/>
  <c r="W38" i="9"/>
  <c r="C50" i="6"/>
  <c r="W50" i="9"/>
  <c r="C64" i="6"/>
  <c r="W64" i="9"/>
  <c r="R27" i="7"/>
  <c r="C27" i="18" s="1"/>
  <c r="R69" i="8"/>
  <c r="K24" i="15"/>
  <c r="K36" i="15"/>
  <c r="N55" i="5"/>
  <c r="J55" i="3"/>
  <c r="E49" i="15"/>
  <c r="D14" i="15"/>
  <c r="D56" i="15"/>
  <c r="E46" i="15"/>
  <c r="E48" i="15"/>
  <c r="E50" i="15"/>
  <c r="N63" i="15"/>
  <c r="D10" i="15"/>
  <c r="D13" i="15"/>
  <c r="D57" i="15"/>
  <c r="P59" i="2"/>
  <c r="D59" i="10"/>
  <c r="P68" i="2"/>
  <c r="D68" i="10"/>
  <c r="AE66" i="2"/>
  <c r="D66" i="10"/>
  <c r="D7" i="15"/>
  <c r="E60" i="15"/>
  <c r="AE44" i="2"/>
  <c r="D44" i="10"/>
  <c r="S69" i="2"/>
  <c r="M55" i="15"/>
  <c r="M63" i="15"/>
  <c r="M66" i="15"/>
  <c r="I8" i="15"/>
  <c r="I14" i="15"/>
  <c r="I20" i="15"/>
  <c r="I26" i="15"/>
  <c r="I32" i="15"/>
  <c r="I38" i="15"/>
  <c r="I44" i="15"/>
  <c r="I50" i="15"/>
  <c r="I56" i="15"/>
  <c r="I4" i="15"/>
  <c r="I10" i="15"/>
  <c r="I16" i="15"/>
  <c r="I22" i="15"/>
  <c r="I28" i="15"/>
  <c r="I34" i="15"/>
  <c r="I40" i="15"/>
  <c r="I46" i="15"/>
  <c r="I52" i="15"/>
  <c r="I58" i="15"/>
  <c r="K45" i="15"/>
  <c r="K19" i="15"/>
  <c r="K20" i="15"/>
  <c r="K21" i="15"/>
  <c r="K22" i="15"/>
  <c r="K23" i="15"/>
  <c r="K15" i="15"/>
  <c r="I15" i="21" s="1"/>
  <c r="K16" i="15"/>
  <c r="K17" i="15"/>
  <c r="K18" i="15"/>
  <c r="N68" i="5"/>
  <c r="C68" i="1"/>
  <c r="G67" i="15"/>
  <c r="E5" i="15"/>
  <c r="E59" i="15"/>
  <c r="D32" i="15"/>
  <c r="D18" i="15"/>
  <c r="E61" i="15"/>
  <c r="M5" i="15"/>
  <c r="K5" i="21" s="1"/>
  <c r="M7" i="15"/>
  <c r="M9" i="15"/>
  <c r="K9" i="21" s="1"/>
  <c r="M11" i="15"/>
  <c r="M13" i="15"/>
  <c r="K13" i="21" s="1"/>
  <c r="M15" i="15"/>
  <c r="M17" i="15"/>
  <c r="K17" i="21" s="1"/>
  <c r="M19" i="15"/>
  <c r="M21" i="15"/>
  <c r="M23" i="15"/>
  <c r="M25" i="15"/>
  <c r="K25" i="21" s="1"/>
  <c r="M27" i="15"/>
  <c r="M29" i="15"/>
  <c r="K29" i="21" s="1"/>
  <c r="M31" i="15"/>
  <c r="M33" i="15"/>
  <c r="M35" i="15"/>
  <c r="M37" i="15"/>
  <c r="K37" i="21" s="1"/>
  <c r="M39" i="15"/>
  <c r="M41" i="15"/>
  <c r="K41" i="21" s="1"/>
  <c r="M43" i="15"/>
  <c r="M45" i="15"/>
  <c r="M47" i="15"/>
  <c r="M49" i="15"/>
  <c r="K49" i="21" s="1"/>
  <c r="M51" i="15"/>
  <c r="M53" i="15"/>
  <c r="K53" i="21" s="1"/>
  <c r="M57" i="15"/>
  <c r="N66" i="15"/>
  <c r="D30" i="15"/>
  <c r="D36" i="15"/>
  <c r="E34" i="15"/>
  <c r="D6" i="15"/>
  <c r="D9" i="15"/>
  <c r="D12" i="15"/>
  <c r="D45" i="15"/>
  <c r="D61" i="15"/>
  <c r="E15" i="15"/>
  <c r="E17" i="15"/>
  <c r="E17" i="21" s="1"/>
  <c r="E19" i="15"/>
  <c r="E25" i="15"/>
  <c r="E57" i="15"/>
  <c r="I9" i="15"/>
  <c r="I15" i="15"/>
  <c r="I21" i="15"/>
  <c r="I27" i="15"/>
  <c r="I33" i="15"/>
  <c r="I39" i="15"/>
  <c r="I45" i="15"/>
  <c r="I51" i="15"/>
  <c r="I57" i="15"/>
  <c r="I63" i="15"/>
  <c r="I66" i="15"/>
  <c r="D38" i="15"/>
  <c r="E30" i="15"/>
  <c r="E30" i="21" s="1"/>
  <c r="E36" i="15"/>
  <c r="E36" i="21" s="1"/>
  <c r="E45" i="15"/>
  <c r="I5" i="15"/>
  <c r="I11" i="15"/>
  <c r="I17" i="15"/>
  <c r="I23" i="15"/>
  <c r="I29" i="15"/>
  <c r="I35" i="15"/>
  <c r="I41" i="15"/>
  <c r="I47" i="15"/>
  <c r="I53" i="15"/>
  <c r="I59" i="15"/>
  <c r="E31" i="15"/>
  <c r="E37" i="15"/>
  <c r="M60" i="15"/>
  <c r="N5" i="15"/>
  <c r="N7" i="15"/>
  <c r="N9" i="15"/>
  <c r="N11" i="15"/>
  <c r="N13" i="15"/>
  <c r="N15" i="15"/>
  <c r="L15" i="21" s="1"/>
  <c r="N17" i="15"/>
  <c r="N19" i="15"/>
  <c r="N21" i="15"/>
  <c r="N23" i="15"/>
  <c r="N25" i="15"/>
  <c r="N27" i="15"/>
  <c r="L27" i="21" s="1"/>
  <c r="N29" i="15"/>
  <c r="N31" i="15"/>
  <c r="L31" i="21" s="1"/>
  <c r="N33" i="15"/>
  <c r="N35" i="15"/>
  <c r="L35" i="21" s="1"/>
  <c r="N37" i="15"/>
  <c r="N39" i="15"/>
  <c r="L39" i="21" s="1"/>
  <c r="I6" i="15"/>
  <c r="I12" i="15"/>
  <c r="I18" i="15"/>
  <c r="I24" i="15"/>
  <c r="I30" i="15"/>
  <c r="I36" i="15"/>
  <c r="I42" i="15"/>
  <c r="I48" i="15"/>
  <c r="I54" i="15"/>
  <c r="I60" i="15"/>
  <c r="D5" i="15"/>
  <c r="D8" i="15"/>
  <c r="D11" i="15"/>
  <c r="D46" i="15"/>
  <c r="D48" i="15"/>
  <c r="D50" i="15"/>
  <c r="D55" i="15"/>
  <c r="D58" i="15"/>
  <c r="D60" i="15"/>
  <c r="H67" i="15"/>
  <c r="I7" i="15"/>
  <c r="I13" i="15"/>
  <c r="I19" i="15"/>
  <c r="I25" i="15"/>
  <c r="I31" i="15"/>
  <c r="I37" i="15"/>
  <c r="I43" i="15"/>
  <c r="I49" i="15"/>
  <c r="I55" i="15"/>
  <c r="I61" i="15"/>
  <c r="M22" i="15"/>
  <c r="K22" i="21" s="1"/>
  <c r="G12" i="15"/>
  <c r="F12" i="21" s="1"/>
  <c r="G48" i="15"/>
  <c r="F48" i="21" s="1"/>
  <c r="J62" i="17"/>
  <c r="D31" i="15"/>
  <c r="D37" i="15"/>
  <c r="E35" i="15"/>
  <c r="D40" i="15"/>
  <c r="D42" i="15"/>
  <c r="D43" i="15"/>
  <c r="D47" i="15"/>
  <c r="D49" i="15"/>
  <c r="D51" i="15"/>
  <c r="D54" i="15"/>
  <c r="D59" i="15"/>
  <c r="E8" i="15"/>
  <c r="E11" i="15"/>
  <c r="E41" i="15"/>
  <c r="E52" i="15"/>
  <c r="E52" i="21" s="1"/>
  <c r="E58" i="15"/>
  <c r="E58" i="21" s="1"/>
  <c r="G43" i="15"/>
  <c r="F43" i="21" s="1"/>
  <c r="K41" i="15"/>
  <c r="M61" i="15"/>
  <c r="N4" i="15"/>
  <c r="N6" i="15"/>
  <c r="N8" i="15"/>
  <c r="N10" i="15"/>
  <c r="L10" i="21" s="1"/>
  <c r="N12" i="15"/>
  <c r="N14" i="15"/>
  <c r="N16" i="15"/>
  <c r="L16" i="21" s="1"/>
  <c r="N18" i="15"/>
  <c r="N20" i="15"/>
  <c r="N22" i="15"/>
  <c r="N24" i="15"/>
  <c r="N26" i="15"/>
  <c r="N28" i="15"/>
  <c r="N30" i="15"/>
  <c r="N32" i="15"/>
  <c r="L32" i="21" s="1"/>
  <c r="N34" i="15"/>
  <c r="N36" i="15"/>
  <c r="N38" i="15"/>
  <c r="L38" i="21" s="1"/>
  <c r="N40" i="15"/>
  <c r="N42" i="15"/>
  <c r="N44" i="15"/>
  <c r="L44" i="21" s="1"/>
  <c r="N46" i="15"/>
  <c r="N48" i="15"/>
  <c r="N50" i="15"/>
  <c r="L50" i="21" s="1"/>
  <c r="N52" i="15"/>
  <c r="N54" i="15"/>
  <c r="N56" i="15"/>
  <c r="L56" i="21" s="1"/>
  <c r="N58" i="15"/>
  <c r="N60" i="15"/>
  <c r="G67" i="17"/>
  <c r="D67" i="17"/>
  <c r="E44" i="15"/>
  <c r="G26" i="15"/>
  <c r="F26" i="21" s="1"/>
  <c r="G38" i="15"/>
  <c r="F38" i="21" s="1"/>
  <c r="D27" i="15"/>
  <c r="D33" i="15"/>
  <c r="D52" i="15"/>
  <c r="E9" i="15"/>
  <c r="E12" i="15"/>
  <c r="E12" i="21" s="1"/>
  <c r="E14" i="15"/>
  <c r="E53" i="15"/>
  <c r="E53" i="21" s="1"/>
  <c r="E56" i="15"/>
  <c r="K43" i="15"/>
  <c r="I43" i="21" s="1"/>
  <c r="M4" i="15"/>
  <c r="M6" i="15"/>
  <c r="K6" i="21" s="1"/>
  <c r="M8" i="15"/>
  <c r="K8" i="21" s="1"/>
  <c r="M10" i="15"/>
  <c r="M12" i="15"/>
  <c r="K12" i="21" s="1"/>
  <c r="M14" i="15"/>
  <c r="M16" i="15"/>
  <c r="M18" i="15"/>
  <c r="K18" i="21" s="1"/>
  <c r="M20" i="15"/>
  <c r="K20" i="21" s="1"/>
  <c r="M24" i="15"/>
  <c r="M26" i="15"/>
  <c r="M30" i="15"/>
  <c r="M32" i="15"/>
  <c r="K32" i="21" s="1"/>
  <c r="M34" i="15"/>
  <c r="M36" i="15"/>
  <c r="M38" i="15"/>
  <c r="K38" i="21" s="1"/>
  <c r="M40" i="15"/>
  <c r="M44" i="15"/>
  <c r="K44" i="21" s="1"/>
  <c r="M46" i="15"/>
  <c r="M48" i="15"/>
  <c r="M50" i="15"/>
  <c r="K50" i="21" s="1"/>
  <c r="M52" i="15"/>
  <c r="M54" i="15"/>
  <c r="M56" i="15"/>
  <c r="K56" i="21" s="1"/>
  <c r="M58" i="15"/>
  <c r="M65" i="15"/>
  <c r="N65" i="15"/>
  <c r="L65" i="21" s="1"/>
  <c r="N68" i="15"/>
  <c r="L68" i="21" s="1"/>
  <c r="D15" i="15"/>
  <c r="D17" i="15"/>
  <c r="D28" i="15"/>
  <c r="D34" i="15"/>
  <c r="E32" i="15"/>
  <c r="M42" i="15"/>
  <c r="D44" i="15"/>
  <c r="E13" i="15"/>
  <c r="E43" i="15"/>
  <c r="E54" i="15"/>
  <c r="E54" i="21" s="1"/>
  <c r="N41" i="15"/>
  <c r="N43" i="15"/>
  <c r="L43" i="21" s="1"/>
  <c r="N45" i="15"/>
  <c r="N47" i="15"/>
  <c r="L47" i="21" s="1"/>
  <c r="N49" i="15"/>
  <c r="N51" i="15"/>
  <c r="L51" i="21" s="1"/>
  <c r="N53" i="15"/>
  <c r="N55" i="15"/>
  <c r="L55" i="21" s="1"/>
  <c r="N57" i="15"/>
  <c r="N59" i="15"/>
  <c r="L59" i="21" s="1"/>
  <c r="N61" i="15"/>
  <c r="K64" i="15"/>
  <c r="K67" i="15" s="1"/>
  <c r="N69" i="1"/>
  <c r="G14" i="15"/>
  <c r="F14" i="21" s="1"/>
  <c r="G50" i="15"/>
  <c r="F50" i="21" s="1"/>
  <c r="G56" i="15"/>
  <c r="F56" i="21" s="1"/>
  <c r="E33" i="15"/>
  <c r="E33" i="21" s="1"/>
  <c r="G6" i="15"/>
  <c r="F6" i="21" s="1"/>
  <c r="K44" i="15"/>
  <c r="M59" i="15"/>
  <c r="J67" i="17"/>
  <c r="J69" i="17" s="1"/>
  <c r="N64" i="15"/>
  <c r="I67" i="17"/>
  <c r="K39" i="15"/>
  <c r="K59" i="16"/>
  <c r="D39" i="15"/>
  <c r="D41" i="15"/>
  <c r="D19" i="15"/>
  <c r="D21" i="15"/>
  <c r="D23" i="15"/>
  <c r="E16" i="15"/>
  <c r="D20" i="15"/>
  <c r="D22" i="15"/>
  <c r="D66" i="15"/>
  <c r="E20" i="15"/>
  <c r="E63" i="15"/>
  <c r="W42" i="9"/>
  <c r="J42" i="7"/>
  <c r="E65" i="15"/>
  <c r="M68" i="15"/>
  <c r="K40" i="15"/>
  <c r="E40" i="15"/>
  <c r="E18" i="15"/>
  <c r="E23" i="15"/>
  <c r="E23" i="21" s="1"/>
  <c r="D25" i="15"/>
  <c r="E29" i="15"/>
  <c r="E27" i="15"/>
  <c r="D26" i="15"/>
  <c r="K28" i="15"/>
  <c r="E66" i="15"/>
  <c r="E22" i="15"/>
  <c r="E24" i="15"/>
  <c r="E21" i="15"/>
  <c r="E28" i="15"/>
  <c r="E28" i="21" s="1"/>
  <c r="M64" i="15"/>
  <c r="C63" i="1"/>
  <c r="N63" i="5"/>
  <c r="D63" i="15"/>
  <c r="I64" i="15"/>
  <c r="G54" i="15"/>
  <c r="E55" i="15"/>
  <c r="I68" i="15"/>
  <c r="E68" i="15"/>
  <c r="D68" i="15"/>
  <c r="D64" i="15"/>
  <c r="D65" i="15"/>
  <c r="E26" i="15"/>
  <c r="E64" i="15"/>
  <c r="E51" i="15"/>
  <c r="E42" i="15"/>
  <c r="E39" i="15"/>
  <c r="E38" i="15"/>
  <c r="M28" i="15"/>
  <c r="I62" i="19"/>
  <c r="I69" i="19" s="1"/>
  <c r="G62" i="19"/>
  <c r="G69" i="19" s="1"/>
  <c r="K25" i="15"/>
  <c r="E6" i="15"/>
  <c r="E6" i="21" s="1"/>
  <c r="E62" i="19"/>
  <c r="E69" i="19" s="1"/>
  <c r="M62" i="19"/>
  <c r="M69" i="19" s="1"/>
  <c r="E4" i="15"/>
  <c r="L62" i="19"/>
  <c r="L69" i="19" s="1"/>
  <c r="D4" i="15"/>
  <c r="O62" i="18"/>
  <c r="O69" i="18" s="1"/>
  <c r="P62" i="18"/>
  <c r="P69" i="18" s="1"/>
  <c r="K69" i="3"/>
  <c r="C67" i="7"/>
  <c r="E67" i="17"/>
  <c r="L7" i="21"/>
  <c r="H28" i="19"/>
  <c r="W28" i="9"/>
  <c r="E10" i="21"/>
  <c r="AC67" i="10"/>
  <c r="S67" i="10"/>
  <c r="L8" i="20"/>
  <c r="L14" i="20"/>
  <c r="L20" i="20"/>
  <c r="E34" i="21"/>
  <c r="V62" i="16"/>
  <c r="V67" i="16"/>
  <c r="E47" i="21"/>
  <c r="L23" i="20"/>
  <c r="L11" i="20"/>
  <c r="P69" i="6"/>
  <c r="L26" i="20"/>
  <c r="L19" i="20"/>
  <c r="G68" i="5"/>
  <c r="C64" i="4"/>
  <c r="C63" i="3"/>
  <c r="N63" i="10" s="1"/>
  <c r="J65" i="7"/>
  <c r="W65" i="9"/>
  <c r="W67" i="9" s="1"/>
  <c r="J63" i="7"/>
  <c r="W63" i="9"/>
  <c r="L66" i="20"/>
  <c r="L67" i="20" s="1"/>
  <c r="G25" i="21"/>
  <c r="Q67" i="10"/>
  <c r="AD67" i="10"/>
  <c r="G45" i="21"/>
  <c r="AD62" i="10"/>
  <c r="S62" i="10"/>
  <c r="P67" i="10"/>
  <c r="AA67" i="10"/>
  <c r="E67" i="10"/>
  <c r="Q62" i="10"/>
  <c r="T67" i="10"/>
  <c r="H11" i="20"/>
  <c r="H52" i="20"/>
  <c r="H24" i="20"/>
  <c r="H6" i="20"/>
  <c r="H12" i="20"/>
  <c r="H41" i="20"/>
  <c r="H47" i="20"/>
  <c r="H53" i="20"/>
  <c r="H59" i="20"/>
  <c r="H19" i="20"/>
  <c r="H25" i="20"/>
  <c r="H31" i="20"/>
  <c r="H37" i="20"/>
  <c r="AC62" i="10"/>
  <c r="H4" i="20"/>
  <c r="H10" i="20"/>
  <c r="H16" i="20"/>
  <c r="H45" i="20"/>
  <c r="H51" i="20"/>
  <c r="H57" i="20"/>
  <c r="H17" i="20"/>
  <c r="H23" i="20"/>
  <c r="H29" i="20"/>
  <c r="H35" i="20"/>
  <c r="H5" i="20"/>
  <c r="H40" i="20"/>
  <c r="H58" i="20"/>
  <c r="H18" i="20"/>
  <c r="H36" i="20"/>
  <c r="H7" i="20"/>
  <c r="H13" i="20"/>
  <c r="H42" i="20"/>
  <c r="H48" i="20"/>
  <c r="H54" i="20"/>
  <c r="H60" i="20"/>
  <c r="H20" i="20"/>
  <c r="H26" i="20"/>
  <c r="H32" i="20"/>
  <c r="H38" i="20"/>
  <c r="H46" i="20"/>
  <c r="H30" i="20"/>
  <c r="T62" i="10"/>
  <c r="H8" i="20"/>
  <c r="H14" i="20"/>
  <c r="H43" i="20"/>
  <c r="H49" i="20"/>
  <c r="H55" i="20"/>
  <c r="H61" i="20"/>
  <c r="H21" i="20"/>
  <c r="H27" i="20"/>
  <c r="H33" i="20"/>
  <c r="H39" i="20"/>
  <c r="H9" i="20"/>
  <c r="H15" i="20"/>
  <c r="H44" i="20"/>
  <c r="H50" i="20"/>
  <c r="H56" i="20"/>
  <c r="H22" i="20"/>
  <c r="H28" i="20"/>
  <c r="H34" i="20"/>
  <c r="H66" i="20"/>
  <c r="H63" i="20"/>
  <c r="H68" i="20"/>
  <c r="H65" i="20"/>
  <c r="H64" i="20"/>
  <c r="P49" i="2"/>
  <c r="C49" i="10" s="1"/>
  <c r="P53" i="2"/>
  <c r="C53" i="10" s="1"/>
  <c r="P17" i="2"/>
  <c r="C17" i="10" s="1"/>
  <c r="K4" i="16"/>
  <c r="K10" i="16"/>
  <c r="K16" i="16"/>
  <c r="K22" i="16"/>
  <c r="K28" i="16"/>
  <c r="K34" i="16"/>
  <c r="K40" i="16"/>
  <c r="K46" i="16"/>
  <c r="K52" i="16"/>
  <c r="K58" i="16"/>
  <c r="P29" i="2"/>
  <c r="C29" i="10" s="1"/>
  <c r="K5" i="16"/>
  <c r="K11" i="16"/>
  <c r="K17" i="16"/>
  <c r="K23" i="16"/>
  <c r="K29" i="16"/>
  <c r="K35" i="16"/>
  <c r="K41" i="16"/>
  <c r="K47" i="16"/>
  <c r="K53" i="16"/>
  <c r="P41" i="2"/>
  <c r="C41" i="10" s="1"/>
  <c r="K6" i="16"/>
  <c r="K12" i="16"/>
  <c r="K18" i="16"/>
  <c r="K24" i="16"/>
  <c r="K30" i="16"/>
  <c r="K36" i="16"/>
  <c r="K42" i="16"/>
  <c r="K48" i="16"/>
  <c r="K54" i="16"/>
  <c r="K61" i="16"/>
  <c r="E41" i="20"/>
  <c r="C7" i="19"/>
  <c r="F69" i="3"/>
  <c r="F55" i="21"/>
  <c r="F64" i="21"/>
  <c r="W62" i="16"/>
  <c r="F16" i="21"/>
  <c r="I44" i="20"/>
  <c r="K31" i="20"/>
  <c r="K43" i="20"/>
  <c r="L29" i="20"/>
  <c r="L37" i="20"/>
  <c r="L45" i="20"/>
  <c r="L53" i="20"/>
  <c r="L61" i="20"/>
  <c r="G9" i="21"/>
  <c r="D33" i="20"/>
  <c r="L21" i="20"/>
  <c r="K11" i="20"/>
  <c r="K19" i="20"/>
  <c r="K28" i="20"/>
  <c r="L5" i="20"/>
  <c r="L13" i="20"/>
  <c r="L17" i="20"/>
  <c r="I61" i="20"/>
  <c r="K23" i="20"/>
  <c r="K35" i="20"/>
  <c r="K47" i="20"/>
  <c r="K60" i="20"/>
  <c r="L25" i="20"/>
  <c r="L33" i="20"/>
  <c r="L41" i="20"/>
  <c r="L49" i="20"/>
  <c r="L57" i="20"/>
  <c r="I5" i="20"/>
  <c r="I9" i="20"/>
  <c r="I37" i="20"/>
  <c r="K7" i="20"/>
  <c r="K15" i="20"/>
  <c r="L9" i="20"/>
  <c r="D6" i="20"/>
  <c r="D10" i="20"/>
  <c r="D14" i="20"/>
  <c r="D46" i="20"/>
  <c r="D50" i="20"/>
  <c r="I46" i="20"/>
  <c r="I50" i="20"/>
  <c r="I54" i="20"/>
  <c r="I58" i="20"/>
  <c r="H5" i="15"/>
  <c r="H7" i="15"/>
  <c r="G7" i="21" s="1"/>
  <c r="G27" i="20"/>
  <c r="G27" i="21" s="1"/>
  <c r="H68" i="15"/>
  <c r="G68" i="21" s="1"/>
  <c r="V67" i="10"/>
  <c r="N67" i="17"/>
  <c r="K65" i="20"/>
  <c r="D44" i="20"/>
  <c r="I41" i="20"/>
  <c r="E21" i="20"/>
  <c r="D59" i="20"/>
  <c r="D53" i="20"/>
  <c r="H34" i="15"/>
  <c r="G34" i="21" s="1"/>
  <c r="G43" i="20"/>
  <c r="G43" i="21" s="1"/>
  <c r="G58" i="20"/>
  <c r="D48" i="20"/>
  <c r="G26" i="20"/>
  <c r="G26" i="21" s="1"/>
  <c r="H23" i="15"/>
  <c r="G23" i="21" s="1"/>
  <c r="H35" i="15"/>
  <c r="G35" i="21" s="1"/>
  <c r="H40" i="15"/>
  <c r="G40" i="21" s="1"/>
  <c r="G55" i="20"/>
  <c r="G55" i="21" s="1"/>
  <c r="M67" i="2"/>
  <c r="L69" i="2"/>
  <c r="P55" i="2"/>
  <c r="C55" i="10" s="1"/>
  <c r="P13" i="2"/>
  <c r="C13" i="10" s="1"/>
  <c r="P37" i="2"/>
  <c r="C37" i="10" s="1"/>
  <c r="P61" i="2"/>
  <c r="C61" i="10" s="1"/>
  <c r="AE14" i="2"/>
  <c r="AE20" i="2"/>
  <c r="AE26" i="2"/>
  <c r="AE32" i="2"/>
  <c r="AE38" i="2"/>
  <c r="AE50" i="2"/>
  <c r="AE56" i="2"/>
  <c r="J56" i="20" s="1"/>
  <c r="AE13" i="2"/>
  <c r="F67" i="10"/>
  <c r="P19" i="2"/>
  <c r="C19" i="10" s="1"/>
  <c r="P43" i="2"/>
  <c r="C43" i="10" s="1"/>
  <c r="P25" i="2"/>
  <c r="C25" i="10" s="1"/>
  <c r="D29" i="20"/>
  <c r="P31" i="2"/>
  <c r="C31" i="10" s="1"/>
  <c r="I48" i="20"/>
  <c r="D45" i="20"/>
  <c r="I45" i="20"/>
  <c r="I51" i="20"/>
  <c r="E45" i="20"/>
  <c r="G46" i="20"/>
  <c r="G46" i="21" s="1"/>
  <c r="G51" i="20"/>
  <c r="G51" i="21" s="1"/>
  <c r="G48" i="20"/>
  <c r="G48" i="21" s="1"/>
  <c r="H52" i="15"/>
  <c r="G52" i="21" s="1"/>
  <c r="G56" i="20"/>
  <c r="G56" i="21" s="1"/>
  <c r="F62" i="10"/>
  <c r="M62" i="16"/>
  <c r="E62" i="10"/>
  <c r="K55" i="20"/>
  <c r="D37" i="20"/>
  <c r="R63" i="10"/>
  <c r="D67" i="16"/>
  <c r="J67" i="16"/>
  <c r="D61" i="20"/>
  <c r="D27" i="20"/>
  <c r="F8" i="21"/>
  <c r="F44" i="21"/>
  <c r="F7" i="21"/>
  <c r="F25" i="21"/>
  <c r="F28" i="21"/>
  <c r="F34" i="21"/>
  <c r="F36" i="21"/>
  <c r="F49" i="21"/>
  <c r="F52" i="21"/>
  <c r="F59" i="21"/>
  <c r="F63" i="21"/>
  <c r="L6" i="20"/>
  <c r="L12" i="20"/>
  <c r="L18" i="20"/>
  <c r="D28" i="20"/>
  <c r="D34" i="20"/>
  <c r="I40" i="20"/>
  <c r="K24" i="20"/>
  <c r="K30" i="20"/>
  <c r="K36" i="20"/>
  <c r="K42" i="20"/>
  <c r="K48" i="20"/>
  <c r="K54" i="20"/>
  <c r="K61" i="20"/>
  <c r="D62" i="17"/>
  <c r="D69" i="17" s="1"/>
  <c r="F20" i="21"/>
  <c r="F31" i="21"/>
  <c r="F47" i="21"/>
  <c r="F68" i="21"/>
  <c r="F23" i="21"/>
  <c r="D30" i="20"/>
  <c r="D36" i="20"/>
  <c r="I42" i="20"/>
  <c r="K66" i="20"/>
  <c r="L28" i="20"/>
  <c r="L34" i="20"/>
  <c r="L40" i="20"/>
  <c r="L46" i="20"/>
  <c r="L52" i="20"/>
  <c r="L58" i="20"/>
  <c r="F21" i="21"/>
  <c r="F29" i="21"/>
  <c r="K59" i="20"/>
  <c r="I62" i="17"/>
  <c r="W67" i="16"/>
  <c r="F19" i="21"/>
  <c r="F37" i="21"/>
  <c r="E29" i="20"/>
  <c r="E35" i="20"/>
  <c r="E18" i="20"/>
  <c r="E24" i="20"/>
  <c r="E42" i="20"/>
  <c r="E48" i="20"/>
  <c r="I8" i="20"/>
  <c r="K34" i="20"/>
  <c r="K40" i="20"/>
  <c r="K46" i="20"/>
  <c r="K52" i="20"/>
  <c r="K58" i="20"/>
  <c r="L24" i="20"/>
  <c r="L30" i="20"/>
  <c r="L36" i="20"/>
  <c r="L42" i="20"/>
  <c r="L48" i="20"/>
  <c r="L54" i="20"/>
  <c r="L60" i="20"/>
  <c r="E59" i="20"/>
  <c r="F30" i="21"/>
  <c r="F46" i="21"/>
  <c r="F66" i="21"/>
  <c r="L62" i="16"/>
  <c r="C31" i="19"/>
  <c r="D32" i="20"/>
  <c r="D38" i="20"/>
  <c r="C43" i="19"/>
  <c r="H69" i="6"/>
  <c r="L67" i="16"/>
  <c r="E67" i="16"/>
  <c r="E8" i="20"/>
  <c r="D47" i="20"/>
  <c r="E44" i="20"/>
  <c r="E56" i="20"/>
  <c r="E32" i="20"/>
  <c r="E50" i="20"/>
  <c r="E14" i="20"/>
  <c r="D16" i="20"/>
  <c r="D22" i="20"/>
  <c r="P67" i="16"/>
  <c r="F39" i="21"/>
  <c r="E27" i="20"/>
  <c r="E15" i="20"/>
  <c r="I21" i="20"/>
  <c r="I27" i="20"/>
  <c r="I33" i="20"/>
  <c r="C22" i="19"/>
  <c r="I18" i="20"/>
  <c r="I24" i="20"/>
  <c r="I30" i="20"/>
  <c r="I36" i="20"/>
  <c r="D41" i="20"/>
  <c r="D42" i="20"/>
  <c r="G64" i="20"/>
  <c r="G64" i="21" s="1"/>
  <c r="G65" i="20"/>
  <c r="G65" i="21" s="1"/>
  <c r="H67" i="16"/>
  <c r="I69" i="6"/>
  <c r="I65" i="20"/>
  <c r="K55" i="16"/>
  <c r="AD67" i="2"/>
  <c r="C15" i="19"/>
  <c r="N41" i="16"/>
  <c r="T67" i="16"/>
  <c r="I39" i="20"/>
  <c r="E39" i="20"/>
  <c r="E51" i="20"/>
  <c r="P69" i="7"/>
  <c r="O67" i="7"/>
  <c r="E20" i="20"/>
  <c r="E38" i="20"/>
  <c r="O69" i="2"/>
  <c r="M67" i="16"/>
  <c r="AG67" i="2"/>
  <c r="N69" i="2"/>
  <c r="I68" i="20"/>
  <c r="E57" i="20"/>
  <c r="C37" i="19"/>
  <c r="D40" i="20"/>
  <c r="W67" i="10"/>
  <c r="E26" i="20"/>
  <c r="G67" i="4"/>
  <c r="C61" i="19"/>
  <c r="D55" i="20"/>
  <c r="E62" i="17"/>
  <c r="E65" i="20"/>
  <c r="O67" i="16"/>
  <c r="K68" i="16"/>
  <c r="AB67" i="2"/>
  <c r="D31" i="20"/>
  <c r="C57" i="19"/>
  <c r="I11" i="20"/>
  <c r="I17" i="20"/>
  <c r="I29" i="20"/>
  <c r="C19" i="19"/>
  <c r="I14" i="20"/>
  <c r="E69" i="8"/>
  <c r="M69" i="7"/>
  <c r="N62" i="17"/>
  <c r="K63" i="20"/>
  <c r="I23" i="20"/>
  <c r="D19" i="20"/>
  <c r="D25" i="20"/>
  <c r="D26" i="20"/>
  <c r="I20" i="20"/>
  <c r="I26" i="20"/>
  <c r="O62" i="16"/>
  <c r="T62" i="16"/>
  <c r="M67" i="6"/>
  <c r="O69" i="6"/>
  <c r="F69" i="6"/>
  <c r="E69" i="6"/>
  <c r="D69" i="6"/>
  <c r="G24" i="20"/>
  <c r="G24" i="21" s="1"/>
  <c r="H31" i="15"/>
  <c r="G31" i="21" s="1"/>
  <c r="AA62" i="10"/>
  <c r="G36" i="20"/>
  <c r="G36" i="21" s="1"/>
  <c r="E64" i="20"/>
  <c r="K68" i="20"/>
  <c r="E68" i="20"/>
  <c r="D65" i="20"/>
  <c r="D63" i="20"/>
  <c r="H69" i="1"/>
  <c r="E63" i="20"/>
  <c r="D64" i="20"/>
  <c r="E66" i="20"/>
  <c r="D39" i="20"/>
  <c r="I63" i="20"/>
  <c r="D68" i="20"/>
  <c r="D69" i="2"/>
  <c r="H69" i="2"/>
  <c r="U63" i="10"/>
  <c r="AB63" i="10"/>
  <c r="V69" i="8"/>
  <c r="E62" i="16"/>
  <c r="N67" i="4"/>
  <c r="F69" i="9"/>
  <c r="P23" i="2"/>
  <c r="C23" i="10" s="1"/>
  <c r="P35" i="2"/>
  <c r="C35" i="10" s="1"/>
  <c r="P47" i="2"/>
  <c r="C47" i="10" s="1"/>
  <c r="I4" i="20"/>
  <c r="I10" i="20"/>
  <c r="I16" i="20"/>
  <c r="I22" i="20"/>
  <c r="I28" i="20"/>
  <c r="AE19" i="2"/>
  <c r="K4" i="20"/>
  <c r="K10" i="20"/>
  <c r="K16" i="20"/>
  <c r="R62" i="1"/>
  <c r="R69" i="1" s="1"/>
  <c r="M5" i="1"/>
  <c r="C5" i="17" s="1"/>
  <c r="M16" i="1"/>
  <c r="M34" i="1"/>
  <c r="G34" i="5" s="1"/>
  <c r="C14" i="4"/>
  <c r="K14" i="17" s="1"/>
  <c r="C27" i="4"/>
  <c r="K27" i="17" s="1"/>
  <c r="C56" i="4"/>
  <c r="K56" i="17" s="1"/>
  <c r="G22" i="20"/>
  <c r="H22" i="15"/>
  <c r="H47" i="15"/>
  <c r="G47" i="20"/>
  <c r="Z67" i="10"/>
  <c r="D69" i="7"/>
  <c r="M13" i="1"/>
  <c r="C13" i="17" s="1"/>
  <c r="N69" i="6"/>
  <c r="L69" i="7"/>
  <c r="P11" i="2"/>
  <c r="C11" i="10" s="1"/>
  <c r="E69" i="3"/>
  <c r="K69" i="7"/>
  <c r="P12" i="2"/>
  <c r="C12" i="10" s="1"/>
  <c r="P24" i="2"/>
  <c r="C24" i="10" s="1"/>
  <c r="P36" i="2"/>
  <c r="C36" i="10" s="1"/>
  <c r="P48" i="2"/>
  <c r="C48" i="10" s="1"/>
  <c r="P60" i="2"/>
  <c r="C60" i="10" s="1"/>
  <c r="D17" i="20"/>
  <c r="D23" i="20"/>
  <c r="E9" i="20"/>
  <c r="AF67" i="2"/>
  <c r="C11" i="16"/>
  <c r="C23" i="16"/>
  <c r="C35" i="16"/>
  <c r="C47" i="16"/>
  <c r="R67" i="1"/>
  <c r="H43" i="17"/>
  <c r="H49" i="17"/>
  <c r="H61" i="17"/>
  <c r="M4" i="1"/>
  <c r="M6" i="1"/>
  <c r="M17" i="1"/>
  <c r="C17" i="17" s="1"/>
  <c r="M35" i="1"/>
  <c r="C35" i="17" s="1"/>
  <c r="C15" i="4"/>
  <c r="K15" i="17" s="1"/>
  <c r="C31" i="4"/>
  <c r="K31" i="17" s="1"/>
  <c r="C44" i="4"/>
  <c r="K44" i="17" s="1"/>
  <c r="C66" i="4"/>
  <c r="K66" i="17" s="1"/>
  <c r="J20" i="4"/>
  <c r="C20" i="19" s="1"/>
  <c r="C51" i="9"/>
  <c r="K51" i="19" s="1"/>
  <c r="H62" i="18"/>
  <c r="I62" i="18"/>
  <c r="I67" i="18"/>
  <c r="H18" i="15"/>
  <c r="G18" i="20"/>
  <c r="H60" i="15"/>
  <c r="G60" i="20"/>
  <c r="N69" i="3"/>
  <c r="S69" i="7"/>
  <c r="E62" i="18"/>
  <c r="E69" i="18" s="1"/>
  <c r="D18" i="20"/>
  <c r="D24" i="20"/>
  <c r="E16" i="20"/>
  <c r="E22" i="20"/>
  <c r="E40" i="20"/>
  <c r="E46" i="20"/>
  <c r="AF62" i="2"/>
  <c r="K21" i="20"/>
  <c r="M7" i="1"/>
  <c r="M22" i="1"/>
  <c r="C22" i="17" s="1"/>
  <c r="C4" i="4"/>
  <c r="K4" i="17" s="1"/>
  <c r="C32" i="4"/>
  <c r="K32" i="17" s="1"/>
  <c r="C45" i="4"/>
  <c r="K45" i="17" s="1"/>
  <c r="C52" i="9"/>
  <c r="K52" i="19" s="1"/>
  <c r="F18" i="21"/>
  <c r="P6" i="2"/>
  <c r="C6" i="10" s="1"/>
  <c r="M29" i="1"/>
  <c r="C29" i="17" s="1"/>
  <c r="E5" i="20"/>
  <c r="I13" i="20"/>
  <c r="I19" i="20"/>
  <c r="S69" i="1"/>
  <c r="M11" i="1"/>
  <c r="C11" i="17" s="1"/>
  <c r="M23" i="1"/>
  <c r="C23" i="17" s="1"/>
  <c r="O57" i="17"/>
  <c r="C57" i="4"/>
  <c r="K57" i="17" s="1"/>
  <c r="O65" i="17"/>
  <c r="C65" i="4"/>
  <c r="G65" i="5" s="1"/>
  <c r="H14" i="19"/>
  <c r="J14" i="4"/>
  <c r="C14" i="19" s="1"/>
  <c r="H26" i="19"/>
  <c r="J26" i="4"/>
  <c r="C26" i="19" s="1"/>
  <c r="C33" i="4"/>
  <c r="K33" i="17" s="1"/>
  <c r="J8" i="4"/>
  <c r="C8" i="19" s="1"/>
  <c r="C16" i="8"/>
  <c r="J16" i="18" s="1"/>
  <c r="N16" i="18"/>
  <c r="N58" i="18"/>
  <c r="C58" i="8"/>
  <c r="J58" i="18" s="1"/>
  <c r="N65" i="18"/>
  <c r="C65" i="8"/>
  <c r="J65" i="18" s="1"/>
  <c r="O20" i="19"/>
  <c r="C20" i="9"/>
  <c r="K20" i="19" s="1"/>
  <c r="O39" i="19"/>
  <c r="C39" i="9"/>
  <c r="K39" i="19" s="1"/>
  <c r="O45" i="19"/>
  <c r="C45" i="9"/>
  <c r="K45" i="19" s="1"/>
  <c r="O57" i="19"/>
  <c r="C57" i="9"/>
  <c r="K57" i="19" s="1"/>
  <c r="O65" i="19"/>
  <c r="O67" i="19" s="1"/>
  <c r="C65" i="9"/>
  <c r="K65" i="19" s="1"/>
  <c r="G67" i="9"/>
  <c r="G4" i="20"/>
  <c r="H57" i="15"/>
  <c r="G57" i="20"/>
  <c r="P67" i="17"/>
  <c r="S65" i="8"/>
  <c r="X67" i="8"/>
  <c r="D13" i="20"/>
  <c r="E11" i="20"/>
  <c r="E61" i="20"/>
  <c r="I7" i="20"/>
  <c r="I25" i="20"/>
  <c r="O69" i="1"/>
  <c r="E69" i="2"/>
  <c r="L69" i="3"/>
  <c r="E69" i="7"/>
  <c r="F69" i="8"/>
  <c r="P5" i="2"/>
  <c r="C5" i="10" s="1"/>
  <c r="P18" i="2"/>
  <c r="C18" i="10" s="1"/>
  <c r="P30" i="2"/>
  <c r="C30" i="10" s="1"/>
  <c r="P42" i="2"/>
  <c r="C42" i="10" s="1"/>
  <c r="P54" i="2"/>
  <c r="C54" i="10" s="1"/>
  <c r="C5" i="16"/>
  <c r="C17" i="16"/>
  <c r="C29" i="16"/>
  <c r="C41" i="16"/>
  <c r="C53" i="16"/>
  <c r="AE7" i="2"/>
  <c r="K27" i="20"/>
  <c r="K33" i="20"/>
  <c r="K39" i="20"/>
  <c r="K45" i="20"/>
  <c r="K57" i="20"/>
  <c r="C59" i="16"/>
  <c r="K69" i="1"/>
  <c r="M12" i="1"/>
  <c r="C12" i="17" s="1"/>
  <c r="M28" i="1"/>
  <c r="C28" i="17" s="1"/>
  <c r="H4" i="19"/>
  <c r="H27" i="19"/>
  <c r="J27" i="4"/>
  <c r="C27" i="19" s="1"/>
  <c r="H33" i="19"/>
  <c r="H39" i="19"/>
  <c r="J39" i="4"/>
  <c r="C39" i="19" s="1"/>
  <c r="H45" i="19"/>
  <c r="H51" i="19"/>
  <c r="J51" i="4"/>
  <c r="C51" i="19" s="1"/>
  <c r="H57" i="19"/>
  <c r="H64" i="19"/>
  <c r="J64" i="4"/>
  <c r="C64" i="19" s="1"/>
  <c r="C8" i="4"/>
  <c r="K8" i="17" s="1"/>
  <c r="C21" i="4"/>
  <c r="K21" i="17" s="1"/>
  <c r="C38" i="4"/>
  <c r="K38" i="17" s="1"/>
  <c r="C51" i="4"/>
  <c r="K51" i="17" s="1"/>
  <c r="J9" i="4"/>
  <c r="C9" i="19" s="1"/>
  <c r="O40" i="19"/>
  <c r="C40" i="9"/>
  <c r="K40" i="19" s="1"/>
  <c r="O46" i="19"/>
  <c r="C46" i="9"/>
  <c r="K46" i="19" s="1"/>
  <c r="O58" i="19"/>
  <c r="C58" i="9"/>
  <c r="K58" i="19" s="1"/>
  <c r="O66" i="19"/>
  <c r="C66" i="9"/>
  <c r="K66" i="19" s="1"/>
  <c r="F53" i="21"/>
  <c r="H16" i="15"/>
  <c r="G16" i="20"/>
  <c r="K64" i="20"/>
  <c r="C28" i="9"/>
  <c r="K28" i="19" s="1"/>
  <c r="O28" i="19"/>
  <c r="L62" i="18"/>
  <c r="L69" i="18" s="1"/>
  <c r="F40" i="21"/>
  <c r="F61" i="21"/>
  <c r="I64" i="20"/>
  <c r="K69" i="6"/>
  <c r="X69" i="7"/>
  <c r="R7" i="7"/>
  <c r="C7" i="18" s="1"/>
  <c r="R19" i="7"/>
  <c r="C19" i="18" s="1"/>
  <c r="R31" i="7"/>
  <c r="C31" i="18" s="1"/>
  <c r="R43" i="7"/>
  <c r="C43" i="18" s="1"/>
  <c r="R56" i="7"/>
  <c r="C56" i="18" s="1"/>
  <c r="C19" i="9"/>
  <c r="K19" i="19" s="1"/>
  <c r="C19" i="8"/>
  <c r="J19" i="18" s="1"/>
  <c r="G10" i="18"/>
  <c r="V62" i="10"/>
  <c r="E60" i="20"/>
  <c r="F15" i="21"/>
  <c r="F24" i="21"/>
  <c r="F32" i="21"/>
  <c r="F41" i="21"/>
  <c r="F58" i="21"/>
  <c r="G10" i="20"/>
  <c r="G10" i="21" s="1"/>
  <c r="G19" i="21"/>
  <c r="G28" i="20"/>
  <c r="G28" i="21" s="1"/>
  <c r="H32" i="15"/>
  <c r="G32" i="21" s="1"/>
  <c r="G37" i="20"/>
  <c r="G37" i="21" s="1"/>
  <c r="H41" i="15"/>
  <c r="G41" i="21" s="1"/>
  <c r="G63" i="20"/>
  <c r="G63" i="21" s="1"/>
  <c r="AE68" i="2"/>
  <c r="T69" i="6"/>
  <c r="R8" i="7"/>
  <c r="C8" i="18" s="1"/>
  <c r="R20" i="7"/>
  <c r="C20" i="18" s="1"/>
  <c r="R32" i="7"/>
  <c r="C32" i="18" s="1"/>
  <c r="R44" i="7"/>
  <c r="C44" i="18" s="1"/>
  <c r="R57" i="7"/>
  <c r="C57" i="18" s="1"/>
  <c r="C26" i="8"/>
  <c r="J26" i="18" s="1"/>
  <c r="C59" i="8"/>
  <c r="J59" i="18" s="1"/>
  <c r="G22" i="18"/>
  <c r="F4" i="21"/>
  <c r="F13" i="21"/>
  <c r="F17" i="21"/>
  <c r="G44" i="20"/>
  <c r="G44" i="21" s="1"/>
  <c r="G49" i="20"/>
  <c r="G49" i="21" s="1"/>
  <c r="R9" i="7"/>
  <c r="C9" i="18" s="1"/>
  <c r="R21" i="7"/>
  <c r="C21" i="18" s="1"/>
  <c r="R33" i="7"/>
  <c r="C33" i="18" s="1"/>
  <c r="R45" i="7"/>
  <c r="C45" i="18" s="1"/>
  <c r="C24" i="9"/>
  <c r="K24" i="19" s="1"/>
  <c r="C32" i="8"/>
  <c r="J32" i="18" s="1"/>
  <c r="P62" i="17"/>
  <c r="G34" i="18"/>
  <c r="D60" i="20"/>
  <c r="F5" i="21"/>
  <c r="F33" i="21"/>
  <c r="F42" i="21"/>
  <c r="F57" i="21"/>
  <c r="G42" i="20"/>
  <c r="G42" i="21" s="1"/>
  <c r="T69" i="8"/>
  <c r="D62" i="5"/>
  <c r="L69" i="6"/>
  <c r="I69" i="7"/>
  <c r="R13" i="7"/>
  <c r="C13" i="18" s="1"/>
  <c r="R25" i="7"/>
  <c r="C25" i="18" s="1"/>
  <c r="R37" i="7"/>
  <c r="C37" i="18" s="1"/>
  <c r="R49" i="7"/>
  <c r="C49" i="18" s="1"/>
  <c r="R63" i="7"/>
  <c r="C63" i="18" s="1"/>
  <c r="C25" i="9"/>
  <c r="K25" i="19" s="1"/>
  <c r="C44" i="8"/>
  <c r="J44" i="18" s="1"/>
  <c r="C66" i="8"/>
  <c r="J66" i="18" s="1"/>
  <c r="G46" i="18"/>
  <c r="P62" i="16"/>
  <c r="F22" i="21"/>
  <c r="F35" i="21"/>
  <c r="F51" i="21"/>
  <c r="F60" i="21"/>
  <c r="M62" i="18"/>
  <c r="N48" i="18"/>
  <c r="U69" i="8"/>
  <c r="Z69" i="8"/>
  <c r="K15" i="16"/>
  <c r="AE15" i="2"/>
  <c r="K27" i="16"/>
  <c r="AE27" i="2"/>
  <c r="K33" i="16"/>
  <c r="AE33" i="2"/>
  <c r="K45" i="16"/>
  <c r="AE45" i="2"/>
  <c r="K51" i="16"/>
  <c r="AE51" i="2"/>
  <c r="K57" i="16"/>
  <c r="AE57" i="2"/>
  <c r="N65" i="10"/>
  <c r="F62" i="18"/>
  <c r="N9" i="16"/>
  <c r="U9" i="16"/>
  <c r="N15" i="16"/>
  <c r="U15" i="16"/>
  <c r="N21" i="16"/>
  <c r="U21" i="16"/>
  <c r="N27" i="16"/>
  <c r="U27" i="16"/>
  <c r="N33" i="16"/>
  <c r="U33" i="16"/>
  <c r="N45" i="16"/>
  <c r="U45" i="16"/>
  <c r="K9" i="16"/>
  <c r="AE9" i="2"/>
  <c r="K21" i="16"/>
  <c r="AE21" i="2"/>
  <c r="K39" i="16"/>
  <c r="AE39" i="2"/>
  <c r="AB62" i="2"/>
  <c r="N49" i="10"/>
  <c r="N65" i="16"/>
  <c r="U65" i="16"/>
  <c r="H68" i="17"/>
  <c r="M68" i="1"/>
  <c r="C68" i="17" s="1"/>
  <c r="M42" i="1"/>
  <c r="C42" i="17" s="1"/>
  <c r="AB7" i="10"/>
  <c r="AB26" i="10"/>
  <c r="AB50" i="10"/>
  <c r="R11" i="7"/>
  <c r="C11" i="18" s="1"/>
  <c r="G11" i="18"/>
  <c r="R23" i="7"/>
  <c r="C23" i="18" s="1"/>
  <c r="G23" i="18"/>
  <c r="R47" i="7"/>
  <c r="C47" i="18" s="1"/>
  <c r="G47" i="18"/>
  <c r="G59" i="18"/>
  <c r="R59" i="7"/>
  <c r="C59" i="18" s="1"/>
  <c r="N9" i="18"/>
  <c r="C9" i="8"/>
  <c r="J9" i="18" s="1"/>
  <c r="N21" i="18"/>
  <c r="C21" i="8"/>
  <c r="J21" i="18" s="1"/>
  <c r="C51" i="8"/>
  <c r="J51" i="18" s="1"/>
  <c r="N51" i="18"/>
  <c r="D69" i="3"/>
  <c r="C12" i="16"/>
  <c r="C24" i="16"/>
  <c r="C36" i="16"/>
  <c r="C48" i="16"/>
  <c r="P69" i="3"/>
  <c r="N11" i="10"/>
  <c r="N23" i="10"/>
  <c r="N35" i="10"/>
  <c r="N48" i="10"/>
  <c r="N61" i="10"/>
  <c r="U4" i="16"/>
  <c r="J62" i="1"/>
  <c r="N10" i="16"/>
  <c r="U10" i="16"/>
  <c r="N16" i="16"/>
  <c r="U16" i="16"/>
  <c r="U22" i="16"/>
  <c r="N28" i="16"/>
  <c r="U28" i="16"/>
  <c r="N34" i="16"/>
  <c r="U34" i="16"/>
  <c r="N40" i="16"/>
  <c r="U40" i="16"/>
  <c r="N46" i="16"/>
  <c r="U46" i="16"/>
  <c r="N52" i="16"/>
  <c r="U52" i="16"/>
  <c r="N58" i="16"/>
  <c r="U58" i="16"/>
  <c r="N66" i="16"/>
  <c r="U66" i="16"/>
  <c r="H19" i="17"/>
  <c r="M19" i="1"/>
  <c r="C19" i="17" s="1"/>
  <c r="H25" i="17"/>
  <c r="M25" i="1"/>
  <c r="C25" i="17" s="1"/>
  <c r="H31" i="17"/>
  <c r="M31" i="1"/>
  <c r="C31" i="17" s="1"/>
  <c r="H37" i="17"/>
  <c r="M37" i="1"/>
  <c r="C37" i="17" s="1"/>
  <c r="M55" i="1"/>
  <c r="C55" i="17" s="1"/>
  <c r="H55" i="17"/>
  <c r="C4" i="17"/>
  <c r="H9" i="17"/>
  <c r="M9" i="1"/>
  <c r="C9" i="17" s="1"/>
  <c r="C6" i="17"/>
  <c r="M43" i="1"/>
  <c r="C43" i="17" s="1"/>
  <c r="C32" i="19"/>
  <c r="C44" i="19"/>
  <c r="C56" i="19"/>
  <c r="C4" i="5"/>
  <c r="C62" i="5" s="1"/>
  <c r="C69" i="5" s="1"/>
  <c r="D67" i="5"/>
  <c r="R12" i="7"/>
  <c r="C12" i="18" s="1"/>
  <c r="G12" i="18"/>
  <c r="R24" i="7"/>
  <c r="C24" i="18" s="1"/>
  <c r="G24" i="18"/>
  <c r="R36" i="7"/>
  <c r="C36" i="18" s="1"/>
  <c r="G36" i="18"/>
  <c r="R48" i="7"/>
  <c r="C48" i="18" s="1"/>
  <c r="G48" i="18"/>
  <c r="G60" i="18"/>
  <c r="R60" i="7"/>
  <c r="C60" i="18" s="1"/>
  <c r="C5" i="9"/>
  <c r="K5" i="19" s="1"/>
  <c r="O5" i="19"/>
  <c r="O17" i="19"/>
  <c r="C17" i="9"/>
  <c r="K17" i="19" s="1"/>
  <c r="O23" i="19"/>
  <c r="C23" i="9"/>
  <c r="K23" i="19" s="1"/>
  <c r="O30" i="19"/>
  <c r="C30" i="9"/>
  <c r="K30" i="19" s="1"/>
  <c r="O36" i="19"/>
  <c r="C36" i="9"/>
  <c r="K36" i="19" s="1"/>
  <c r="O42" i="19"/>
  <c r="C42" i="9"/>
  <c r="K42" i="19" s="1"/>
  <c r="O48" i="19"/>
  <c r="C48" i="9"/>
  <c r="K48" i="19" s="1"/>
  <c r="O54" i="19"/>
  <c r="C54" i="9"/>
  <c r="K54" i="19" s="1"/>
  <c r="C60" i="9"/>
  <c r="K60" i="19" s="1"/>
  <c r="O60" i="19"/>
  <c r="C18" i="9"/>
  <c r="K18" i="19" s="1"/>
  <c r="C31" i="9"/>
  <c r="K31" i="19" s="1"/>
  <c r="C14" i="8"/>
  <c r="J14" i="18" s="1"/>
  <c r="C33" i="8"/>
  <c r="J33" i="18" s="1"/>
  <c r="G18" i="18"/>
  <c r="G54" i="18"/>
  <c r="N57" i="16"/>
  <c r="U57" i="16"/>
  <c r="H8" i="17"/>
  <c r="M8" i="1"/>
  <c r="R62" i="6"/>
  <c r="R69" i="6" s="1"/>
  <c r="AB13" i="10"/>
  <c r="AB32" i="10"/>
  <c r="AB38" i="10"/>
  <c r="AB56" i="10"/>
  <c r="G17" i="18"/>
  <c r="R17" i="7"/>
  <c r="C17" i="18" s="1"/>
  <c r="G29" i="18"/>
  <c r="R29" i="7"/>
  <c r="C29" i="18" s="1"/>
  <c r="G41" i="18"/>
  <c r="R41" i="7"/>
  <c r="C41" i="18" s="1"/>
  <c r="G53" i="18"/>
  <c r="R53" i="7"/>
  <c r="C53" i="18" s="1"/>
  <c r="G66" i="18"/>
  <c r="G67" i="18" s="1"/>
  <c r="R66" i="7"/>
  <c r="C66" i="18" s="1"/>
  <c r="C67" i="18" s="1"/>
  <c r="N4" i="18"/>
  <c r="G62" i="8"/>
  <c r="C4" i="8"/>
  <c r="N64" i="18"/>
  <c r="C64" i="8"/>
  <c r="G67" i="8"/>
  <c r="V67" i="7"/>
  <c r="C13" i="16"/>
  <c r="C25" i="16"/>
  <c r="C37" i="16"/>
  <c r="C49" i="16"/>
  <c r="N12" i="10"/>
  <c r="N24" i="10"/>
  <c r="N36" i="10"/>
  <c r="M18" i="1"/>
  <c r="C18" i="17" s="1"/>
  <c r="M30" i="1"/>
  <c r="C30" i="17" s="1"/>
  <c r="M48" i="1"/>
  <c r="C48" i="17" s="1"/>
  <c r="O37" i="19"/>
  <c r="C37" i="9"/>
  <c r="K37" i="19" s="1"/>
  <c r="O43" i="19"/>
  <c r="C43" i="9"/>
  <c r="K43" i="19" s="1"/>
  <c r="O49" i="19"/>
  <c r="C49" i="9"/>
  <c r="K49" i="19" s="1"/>
  <c r="O55" i="19"/>
  <c r="C55" i="9"/>
  <c r="K55" i="19" s="1"/>
  <c r="O61" i="19"/>
  <c r="C61" i="9"/>
  <c r="K61" i="19" s="1"/>
  <c r="K62" i="9"/>
  <c r="K69" i="9" s="1"/>
  <c r="C38" i="8"/>
  <c r="J38" i="18" s="1"/>
  <c r="O6" i="17"/>
  <c r="Q62" i="17"/>
  <c r="Q69" i="17" s="1"/>
  <c r="O67" i="10"/>
  <c r="W62" i="10"/>
  <c r="M69" i="18"/>
  <c r="G62" i="17"/>
  <c r="G69" i="17" s="1"/>
  <c r="N39" i="16"/>
  <c r="U39" i="16"/>
  <c r="N51" i="16"/>
  <c r="U51" i="16"/>
  <c r="H60" i="17"/>
  <c r="M60" i="1"/>
  <c r="C60" i="17" s="1"/>
  <c r="AB19" i="10"/>
  <c r="AB44" i="10"/>
  <c r="AB64" i="10"/>
  <c r="J67" i="6"/>
  <c r="C8" i="7"/>
  <c r="C62" i="7" s="1"/>
  <c r="G62" i="7"/>
  <c r="G69" i="7" s="1"/>
  <c r="G5" i="18"/>
  <c r="R5" i="7"/>
  <c r="C5" i="18" s="1"/>
  <c r="R35" i="7"/>
  <c r="C35" i="18" s="1"/>
  <c r="G35" i="18"/>
  <c r="N15" i="18"/>
  <c r="C15" i="8"/>
  <c r="J15" i="18" s="1"/>
  <c r="N57" i="18"/>
  <c r="C57" i="8"/>
  <c r="J57" i="18" s="1"/>
  <c r="O54" i="17"/>
  <c r="F62" i="17"/>
  <c r="F69" i="4"/>
  <c r="V62" i="7"/>
  <c r="V69" i="7" s="1"/>
  <c r="P8" i="2"/>
  <c r="C8" i="10" s="1"/>
  <c r="P14" i="2"/>
  <c r="C14" i="10" s="1"/>
  <c r="P20" i="2"/>
  <c r="C20" i="10" s="1"/>
  <c r="P26" i="2"/>
  <c r="C26" i="10" s="1"/>
  <c r="P32" i="2"/>
  <c r="C32" i="10" s="1"/>
  <c r="P38" i="2"/>
  <c r="C38" i="10" s="1"/>
  <c r="P44" i="2"/>
  <c r="C44" i="10" s="1"/>
  <c r="P50" i="2"/>
  <c r="C50" i="10" s="1"/>
  <c r="P56" i="2"/>
  <c r="C56" i="10" s="1"/>
  <c r="AE63" i="2"/>
  <c r="P63" i="2"/>
  <c r="C63" i="10" s="1"/>
  <c r="C63" i="17"/>
  <c r="C12" i="4"/>
  <c r="K12" i="17" s="1"/>
  <c r="O12" i="17"/>
  <c r="C24" i="4"/>
  <c r="O24" i="17"/>
  <c r="C36" i="4"/>
  <c r="K36" i="17" s="1"/>
  <c r="O36" i="17"/>
  <c r="C48" i="4"/>
  <c r="K48" i="17" s="1"/>
  <c r="O48" i="17"/>
  <c r="C60" i="4"/>
  <c r="K60" i="17" s="1"/>
  <c r="O60" i="17"/>
  <c r="H5" i="19"/>
  <c r="J5" i="4"/>
  <c r="C5" i="19" s="1"/>
  <c r="N62" i="4"/>
  <c r="N69" i="4" s="1"/>
  <c r="H11" i="19"/>
  <c r="J11" i="4"/>
  <c r="C11" i="19" s="1"/>
  <c r="H17" i="19"/>
  <c r="J17" i="4"/>
  <c r="C17" i="19" s="1"/>
  <c r="H23" i="19"/>
  <c r="J23" i="4"/>
  <c r="C23" i="19" s="1"/>
  <c r="H29" i="19"/>
  <c r="J29" i="4"/>
  <c r="C29" i="19" s="1"/>
  <c r="H35" i="19"/>
  <c r="J35" i="4"/>
  <c r="C35" i="19" s="1"/>
  <c r="H41" i="19"/>
  <c r="J41" i="4"/>
  <c r="C41" i="19" s="1"/>
  <c r="H47" i="19"/>
  <c r="J47" i="4"/>
  <c r="C47" i="19" s="1"/>
  <c r="H53" i="19"/>
  <c r="J53" i="4"/>
  <c r="C53" i="19" s="1"/>
  <c r="H59" i="19"/>
  <c r="J59" i="4"/>
  <c r="C59" i="19" s="1"/>
  <c r="H66" i="19"/>
  <c r="J66" i="4"/>
  <c r="C66" i="19" s="1"/>
  <c r="C13" i="4"/>
  <c r="K13" i="17" s="1"/>
  <c r="C25" i="4"/>
  <c r="K25" i="17" s="1"/>
  <c r="C37" i="4"/>
  <c r="K37" i="17" s="1"/>
  <c r="C49" i="4"/>
  <c r="K49" i="17" s="1"/>
  <c r="C61" i="4"/>
  <c r="K61" i="17" s="1"/>
  <c r="C13" i="19"/>
  <c r="C25" i="19"/>
  <c r="O62" i="7"/>
  <c r="J68" i="9"/>
  <c r="C20" i="8"/>
  <c r="J20" i="18" s="1"/>
  <c r="C39" i="8"/>
  <c r="J39" i="18" s="1"/>
  <c r="O18" i="17"/>
  <c r="G30" i="18"/>
  <c r="G68" i="18"/>
  <c r="H67" i="18"/>
  <c r="H69" i="18" s="1"/>
  <c r="K62" i="18"/>
  <c r="K69" i="18" s="1"/>
  <c r="E69" i="4"/>
  <c r="P9" i="2"/>
  <c r="C9" i="10" s="1"/>
  <c r="P15" i="2"/>
  <c r="C15" i="10" s="1"/>
  <c r="P21" i="2"/>
  <c r="C21" i="10" s="1"/>
  <c r="P27" i="2"/>
  <c r="C27" i="10" s="1"/>
  <c r="P33" i="2"/>
  <c r="C33" i="10" s="1"/>
  <c r="P39" i="2"/>
  <c r="C39" i="10" s="1"/>
  <c r="P45" i="2"/>
  <c r="C45" i="10" s="1"/>
  <c r="P51" i="2"/>
  <c r="C51" i="10" s="1"/>
  <c r="P57" i="2"/>
  <c r="C57" i="10" s="1"/>
  <c r="Q67" i="2"/>
  <c r="P65" i="2"/>
  <c r="C65" i="10" s="1"/>
  <c r="C6" i="16"/>
  <c r="C18" i="16"/>
  <c r="C30" i="16"/>
  <c r="C42" i="16"/>
  <c r="C54" i="16"/>
  <c r="R7" i="10"/>
  <c r="C7" i="3"/>
  <c r="G7" i="5" s="1"/>
  <c r="J13" i="20"/>
  <c r="R13" i="10"/>
  <c r="C13" i="3"/>
  <c r="G13" i="5" s="1"/>
  <c r="J19" i="20"/>
  <c r="R19" i="10"/>
  <c r="C19" i="3"/>
  <c r="G19" i="5" s="1"/>
  <c r="R25" i="10"/>
  <c r="C25" i="3"/>
  <c r="R31" i="10"/>
  <c r="C31" i="3"/>
  <c r="G31" i="5" s="1"/>
  <c r="R37" i="10"/>
  <c r="C37" i="3"/>
  <c r="R43" i="10"/>
  <c r="R49" i="10"/>
  <c r="R56" i="10"/>
  <c r="C64" i="3"/>
  <c r="R64" i="10"/>
  <c r="G67" i="3"/>
  <c r="G69" i="3" s="1"/>
  <c r="K63" i="16"/>
  <c r="N5" i="10"/>
  <c r="N17" i="10"/>
  <c r="N29" i="10"/>
  <c r="N42" i="10"/>
  <c r="N54" i="10"/>
  <c r="M54" i="1"/>
  <c r="H6" i="19"/>
  <c r="J6" i="4"/>
  <c r="H12" i="19"/>
  <c r="J12" i="4"/>
  <c r="C12" i="19" s="1"/>
  <c r="H18" i="19"/>
  <c r="J18" i="4"/>
  <c r="C18" i="19" s="1"/>
  <c r="H24" i="19"/>
  <c r="J24" i="4"/>
  <c r="C24" i="19" s="1"/>
  <c r="H30" i="19"/>
  <c r="J30" i="4"/>
  <c r="C30" i="19" s="1"/>
  <c r="H36" i="19"/>
  <c r="J36" i="4"/>
  <c r="C36" i="19" s="1"/>
  <c r="H42" i="19"/>
  <c r="J42" i="4"/>
  <c r="C42" i="19" s="1"/>
  <c r="H48" i="19"/>
  <c r="J48" i="4"/>
  <c r="C48" i="19" s="1"/>
  <c r="H54" i="19"/>
  <c r="J54" i="4"/>
  <c r="C54" i="19" s="1"/>
  <c r="H60" i="19"/>
  <c r="J60" i="4"/>
  <c r="C60" i="19" s="1"/>
  <c r="H68" i="19"/>
  <c r="J68" i="4"/>
  <c r="C68" i="19" s="1"/>
  <c r="C38" i="19"/>
  <c r="C50" i="19"/>
  <c r="C63" i="19"/>
  <c r="O30" i="17"/>
  <c r="D62" i="18"/>
  <c r="D69" i="18" s="1"/>
  <c r="Y62" i="10"/>
  <c r="Y67" i="10"/>
  <c r="Q62" i="2"/>
  <c r="P4" i="2"/>
  <c r="C4" i="10" s="1"/>
  <c r="AD62" i="2"/>
  <c r="I6" i="20"/>
  <c r="K8" i="16"/>
  <c r="K14" i="16"/>
  <c r="K20" i="16"/>
  <c r="K26" i="16"/>
  <c r="K32" i="16"/>
  <c r="K38" i="16"/>
  <c r="K44" i="16"/>
  <c r="K50" i="16"/>
  <c r="K56" i="16"/>
  <c r="K66" i="16"/>
  <c r="C7" i="16"/>
  <c r="C19" i="16"/>
  <c r="C31" i="16"/>
  <c r="C43" i="16"/>
  <c r="C55" i="16"/>
  <c r="AE8" i="2"/>
  <c r="R8" i="10"/>
  <c r="C8" i="3"/>
  <c r="G8" i="5" s="1"/>
  <c r="R14" i="10"/>
  <c r="C14" i="3"/>
  <c r="G14" i="5" s="1"/>
  <c r="R20" i="10"/>
  <c r="C20" i="3"/>
  <c r="R26" i="10"/>
  <c r="C26" i="3"/>
  <c r="J32" i="20"/>
  <c r="R32" i="10"/>
  <c r="C32" i="3"/>
  <c r="R38" i="10"/>
  <c r="C38" i="3"/>
  <c r="G38" i="5" s="1"/>
  <c r="J44" i="20"/>
  <c r="R44" i="10"/>
  <c r="C44" i="3"/>
  <c r="J50" i="20"/>
  <c r="R50" i="10"/>
  <c r="C50" i="3"/>
  <c r="R57" i="10"/>
  <c r="C57" i="3"/>
  <c r="G57" i="5" s="1"/>
  <c r="R65" i="10"/>
  <c r="K64" i="16"/>
  <c r="N6" i="10"/>
  <c r="N18" i="10"/>
  <c r="N30" i="10"/>
  <c r="C43" i="3"/>
  <c r="C56" i="3"/>
  <c r="J67" i="1"/>
  <c r="M24" i="1"/>
  <c r="C24" i="17" s="1"/>
  <c r="M36" i="1"/>
  <c r="C36" i="17" s="1"/>
  <c r="C56" i="17"/>
  <c r="AB4" i="10"/>
  <c r="J62" i="6"/>
  <c r="AB6" i="10"/>
  <c r="AB12" i="10"/>
  <c r="AB18" i="10"/>
  <c r="N25" i="9"/>
  <c r="AB25" i="10"/>
  <c r="AB31" i="10"/>
  <c r="AB37" i="10"/>
  <c r="AB49" i="10"/>
  <c r="AB55" i="10"/>
  <c r="AB61" i="10"/>
  <c r="U68" i="16"/>
  <c r="C50" i="8"/>
  <c r="J50" i="18" s="1"/>
  <c r="N50" i="18"/>
  <c r="N56" i="18"/>
  <c r="C56" i="8"/>
  <c r="J56" i="18" s="1"/>
  <c r="N63" i="18"/>
  <c r="C63" i="8"/>
  <c r="J63" i="18" s="1"/>
  <c r="J6" i="8"/>
  <c r="J62" i="8" s="1"/>
  <c r="J69" i="8" s="1"/>
  <c r="P62" i="8"/>
  <c r="P69" i="8" s="1"/>
  <c r="G62" i="9"/>
  <c r="G69" i="9" s="1"/>
  <c r="C11" i="9"/>
  <c r="K11" i="19" s="1"/>
  <c r="C8" i="8"/>
  <c r="J8" i="18" s="1"/>
  <c r="C27" i="8"/>
  <c r="J27" i="18" s="1"/>
  <c r="C45" i="8"/>
  <c r="J45" i="18" s="1"/>
  <c r="O42" i="17"/>
  <c r="G6" i="18"/>
  <c r="G42" i="18"/>
  <c r="D62" i="16"/>
  <c r="F67" i="17"/>
  <c r="G8" i="21"/>
  <c r="H62" i="16"/>
  <c r="H59" i="15"/>
  <c r="G59" i="20"/>
  <c r="P7" i="2"/>
  <c r="W7" i="2" s="1"/>
  <c r="AE22" i="2"/>
  <c r="AE28" i="2"/>
  <c r="AE34" i="2"/>
  <c r="AE40" i="2"/>
  <c r="AE46" i="2"/>
  <c r="AE52" i="2"/>
  <c r="AE58" i="2"/>
  <c r="R9" i="10"/>
  <c r="R15" i="10"/>
  <c r="R21" i="10"/>
  <c r="R27" i="10"/>
  <c r="R33" i="10"/>
  <c r="C39" i="3"/>
  <c r="R39" i="10"/>
  <c r="R45" i="10"/>
  <c r="R51" i="10"/>
  <c r="R58" i="10"/>
  <c r="R66" i="10"/>
  <c r="C66" i="3"/>
  <c r="G66" i="5" s="1"/>
  <c r="N5" i="16"/>
  <c r="U5" i="16"/>
  <c r="N11" i="16"/>
  <c r="U11" i="16"/>
  <c r="N17" i="16"/>
  <c r="U17" i="16"/>
  <c r="N23" i="16"/>
  <c r="U23" i="16"/>
  <c r="N29" i="16"/>
  <c r="U29" i="16"/>
  <c r="N35" i="16"/>
  <c r="U35" i="16"/>
  <c r="L35" i="15" s="1"/>
  <c r="N47" i="16"/>
  <c r="U47" i="16"/>
  <c r="N53" i="16"/>
  <c r="U53" i="16"/>
  <c r="N59" i="16"/>
  <c r="U59" i="16"/>
  <c r="H14" i="17"/>
  <c r="H20" i="17"/>
  <c r="H26" i="17"/>
  <c r="H32" i="17"/>
  <c r="H38" i="17"/>
  <c r="H44" i="17"/>
  <c r="H50" i="17"/>
  <c r="H56" i="17"/>
  <c r="H63" i="17"/>
  <c r="C7" i="17"/>
  <c r="M44" i="1"/>
  <c r="C44" i="17" s="1"/>
  <c r="M50" i="1"/>
  <c r="C50" i="17" s="1"/>
  <c r="C57" i="17"/>
  <c r="C64" i="17"/>
  <c r="C63" i="4"/>
  <c r="O63" i="17"/>
  <c r="H7" i="19"/>
  <c r="H13" i="19"/>
  <c r="H19" i="19"/>
  <c r="H25" i="19"/>
  <c r="H31" i="19"/>
  <c r="H37" i="19"/>
  <c r="H43" i="19"/>
  <c r="H49" i="19"/>
  <c r="H55" i="19"/>
  <c r="H61" i="19"/>
  <c r="AB8" i="10"/>
  <c r="AB14" i="10"/>
  <c r="AB20" i="10"/>
  <c r="AB27" i="10"/>
  <c r="AB33" i="10"/>
  <c r="AB39" i="10"/>
  <c r="AB45" i="10"/>
  <c r="AB51" i="10"/>
  <c r="AB57" i="10"/>
  <c r="AB65" i="10"/>
  <c r="U63" i="16"/>
  <c r="R4" i="7"/>
  <c r="R16" i="7"/>
  <c r="C16" i="18" s="1"/>
  <c r="R28" i="7"/>
  <c r="C28" i="18" s="1"/>
  <c r="R40" i="7"/>
  <c r="C40" i="18" s="1"/>
  <c r="C22" i="8"/>
  <c r="J22" i="18" s="1"/>
  <c r="N22" i="18"/>
  <c r="C32" i="9"/>
  <c r="K32" i="19" s="1"/>
  <c r="O32" i="19"/>
  <c r="C7" i="9"/>
  <c r="K7" i="19" s="1"/>
  <c r="C13" i="9"/>
  <c r="K13" i="19" s="1"/>
  <c r="C35" i="9"/>
  <c r="K35" i="19" s="1"/>
  <c r="C41" i="9"/>
  <c r="K41" i="19" s="1"/>
  <c r="C47" i="9"/>
  <c r="K47" i="19" s="1"/>
  <c r="C53" i="9"/>
  <c r="K53" i="19" s="1"/>
  <c r="C59" i="9"/>
  <c r="K59" i="19" s="1"/>
  <c r="C28" i="8"/>
  <c r="J28" i="18" s="1"/>
  <c r="C34" i="8"/>
  <c r="J34" i="18" s="1"/>
  <c r="C40" i="8"/>
  <c r="J40" i="18" s="1"/>
  <c r="C46" i="8"/>
  <c r="J46" i="18" s="1"/>
  <c r="C54" i="8"/>
  <c r="J54" i="18" s="1"/>
  <c r="C60" i="8"/>
  <c r="J60" i="18" s="1"/>
  <c r="C68" i="8"/>
  <c r="J68" i="18" s="1"/>
  <c r="O11" i="17"/>
  <c r="O23" i="17"/>
  <c r="O35" i="17"/>
  <c r="O47" i="17"/>
  <c r="O59" i="17"/>
  <c r="H20" i="15"/>
  <c r="G20" i="20"/>
  <c r="R4" i="10"/>
  <c r="H22" i="19"/>
  <c r="O50" i="19"/>
  <c r="O62" i="10"/>
  <c r="J62" i="16"/>
  <c r="AE59" i="2"/>
  <c r="D15" i="20"/>
  <c r="D21" i="20"/>
  <c r="E7" i="20"/>
  <c r="E13" i="20"/>
  <c r="E19" i="20"/>
  <c r="E25" i="20"/>
  <c r="E31" i="20"/>
  <c r="E37" i="20"/>
  <c r="E43" i="20"/>
  <c r="E49" i="20"/>
  <c r="E55" i="20"/>
  <c r="K60" i="16"/>
  <c r="AG62" i="2"/>
  <c r="AE4" i="2"/>
  <c r="AE10" i="2"/>
  <c r="AE16" i="2"/>
  <c r="AE23" i="2"/>
  <c r="AE29" i="2"/>
  <c r="AE35" i="2"/>
  <c r="AE41" i="2"/>
  <c r="AE47" i="2"/>
  <c r="AE53" i="2"/>
  <c r="AE60" i="2"/>
  <c r="R10" i="10"/>
  <c r="R16" i="10"/>
  <c r="R22" i="10"/>
  <c r="R28" i="10"/>
  <c r="R34" i="10"/>
  <c r="R40" i="10"/>
  <c r="R46" i="10"/>
  <c r="R52" i="10"/>
  <c r="R59" i="10"/>
  <c r="R68" i="10"/>
  <c r="C45" i="3"/>
  <c r="G45" i="5" s="1"/>
  <c r="C51" i="3"/>
  <c r="G51" i="5" s="1"/>
  <c r="C58" i="3"/>
  <c r="C68" i="3"/>
  <c r="N6" i="16"/>
  <c r="U6" i="16"/>
  <c r="N12" i="16"/>
  <c r="U12" i="16"/>
  <c r="N18" i="16"/>
  <c r="U18" i="16"/>
  <c r="N24" i="16"/>
  <c r="U24" i="16"/>
  <c r="N30" i="16"/>
  <c r="U30" i="16"/>
  <c r="N36" i="16"/>
  <c r="U36" i="16"/>
  <c r="N42" i="16"/>
  <c r="U42" i="16"/>
  <c r="N48" i="16"/>
  <c r="U48" i="16"/>
  <c r="N54" i="16"/>
  <c r="U54" i="16"/>
  <c r="N60" i="16"/>
  <c r="U60" i="16"/>
  <c r="H15" i="17"/>
  <c r="H21" i="17"/>
  <c r="H27" i="17"/>
  <c r="H33" i="17"/>
  <c r="M39" i="1"/>
  <c r="G39" i="5" s="1"/>
  <c r="H39" i="17"/>
  <c r="H45" i="17"/>
  <c r="H51" i="17"/>
  <c r="H57" i="17"/>
  <c r="H64" i="17"/>
  <c r="H67" i="17" s="1"/>
  <c r="M14" i="1"/>
  <c r="C14" i="17" s="1"/>
  <c r="M20" i="1"/>
  <c r="C20" i="17" s="1"/>
  <c r="M26" i="1"/>
  <c r="C26" i="17" s="1"/>
  <c r="M32" i="1"/>
  <c r="C32" i="17" s="1"/>
  <c r="M38" i="1"/>
  <c r="C38" i="17" s="1"/>
  <c r="M45" i="1"/>
  <c r="C45" i="17" s="1"/>
  <c r="M51" i="1"/>
  <c r="C51" i="17" s="1"/>
  <c r="C58" i="17"/>
  <c r="C65" i="17"/>
  <c r="G62" i="4"/>
  <c r="H32" i="19"/>
  <c r="H38" i="19"/>
  <c r="H44" i="19"/>
  <c r="H50" i="19"/>
  <c r="H56" i="19"/>
  <c r="H63" i="19"/>
  <c r="J4" i="4"/>
  <c r="C10" i="4"/>
  <c r="K10" i="17" s="1"/>
  <c r="C16" i="4"/>
  <c r="K16" i="17" s="1"/>
  <c r="C22" i="4"/>
  <c r="K22" i="17" s="1"/>
  <c r="C28" i="4"/>
  <c r="K28" i="17" s="1"/>
  <c r="C34" i="4"/>
  <c r="K34" i="17" s="1"/>
  <c r="C40" i="4"/>
  <c r="K40" i="17" s="1"/>
  <c r="C46" i="4"/>
  <c r="K46" i="17" s="1"/>
  <c r="C52" i="4"/>
  <c r="K52" i="17" s="1"/>
  <c r="C58" i="4"/>
  <c r="K58" i="17" s="1"/>
  <c r="C68" i="4"/>
  <c r="K68" i="17" s="1"/>
  <c r="J10" i="4"/>
  <c r="C10" i="19" s="1"/>
  <c r="J16" i="4"/>
  <c r="C16" i="19" s="1"/>
  <c r="J28" i="4"/>
  <c r="J34" i="4"/>
  <c r="C34" i="19" s="1"/>
  <c r="J40" i="4"/>
  <c r="C40" i="19" s="1"/>
  <c r="J46" i="4"/>
  <c r="C46" i="19" s="1"/>
  <c r="J52" i="4"/>
  <c r="C52" i="19" s="1"/>
  <c r="J58" i="4"/>
  <c r="C58" i="19" s="1"/>
  <c r="J65" i="4"/>
  <c r="AB9" i="10"/>
  <c r="AB15" i="10"/>
  <c r="AB21" i="10"/>
  <c r="AB28" i="10"/>
  <c r="AB34" i="10"/>
  <c r="AB40" i="10"/>
  <c r="AB46" i="10"/>
  <c r="AB52" i="10"/>
  <c r="AB58" i="10"/>
  <c r="AB66" i="10"/>
  <c r="C4" i="9"/>
  <c r="O4" i="19"/>
  <c r="C14" i="9"/>
  <c r="K14" i="19" s="1"/>
  <c r="O14" i="19"/>
  <c r="C33" i="9"/>
  <c r="K33" i="19" s="1"/>
  <c r="O33" i="19"/>
  <c r="C8" i="9"/>
  <c r="K8" i="19" s="1"/>
  <c r="C15" i="9"/>
  <c r="K15" i="19" s="1"/>
  <c r="C21" i="9"/>
  <c r="K21" i="19" s="1"/>
  <c r="C27" i="9"/>
  <c r="K27" i="19" s="1"/>
  <c r="C10" i="8"/>
  <c r="J10" i="18" s="1"/>
  <c r="C23" i="8"/>
  <c r="J23" i="18" s="1"/>
  <c r="C29" i="8"/>
  <c r="J29" i="18" s="1"/>
  <c r="C35" i="8"/>
  <c r="J35" i="18" s="1"/>
  <c r="C41" i="8"/>
  <c r="J41" i="18" s="1"/>
  <c r="C47" i="8"/>
  <c r="J47" i="18" s="1"/>
  <c r="C55" i="8"/>
  <c r="J55" i="18" s="1"/>
  <c r="C61" i="8"/>
  <c r="J61" i="18" s="1"/>
  <c r="H50" i="15"/>
  <c r="G50" i="20"/>
  <c r="H54" i="15"/>
  <c r="G54" i="20"/>
  <c r="P62" i="10"/>
  <c r="M62" i="2"/>
  <c r="AE5" i="2"/>
  <c r="AE11" i="2"/>
  <c r="AE17" i="2"/>
  <c r="AE24" i="2"/>
  <c r="AE30" i="2"/>
  <c r="AE36" i="2"/>
  <c r="AE42" i="2"/>
  <c r="AE48" i="2"/>
  <c r="AE54" i="2"/>
  <c r="AE61" i="2"/>
  <c r="R5" i="10"/>
  <c r="R11" i="10"/>
  <c r="R17" i="10"/>
  <c r="R23" i="10"/>
  <c r="R29" i="10"/>
  <c r="R35" i="10"/>
  <c r="R41" i="10"/>
  <c r="R47" i="10"/>
  <c r="R53" i="10"/>
  <c r="R60" i="10"/>
  <c r="O62" i="3"/>
  <c r="O69" i="3" s="1"/>
  <c r="C9" i="3"/>
  <c r="C15" i="3"/>
  <c r="G15" i="5" s="1"/>
  <c r="C21" i="3"/>
  <c r="C27" i="3"/>
  <c r="G27" i="5" s="1"/>
  <c r="C33" i="3"/>
  <c r="G33" i="5" s="1"/>
  <c r="C40" i="3"/>
  <c r="C46" i="3"/>
  <c r="C52" i="3"/>
  <c r="C59" i="3"/>
  <c r="G59" i="5" s="1"/>
  <c r="N7" i="16"/>
  <c r="U7" i="16"/>
  <c r="N13" i="16"/>
  <c r="U13" i="16"/>
  <c r="N19" i="16"/>
  <c r="U19" i="16"/>
  <c r="N25" i="16"/>
  <c r="U25" i="16"/>
  <c r="N31" i="16"/>
  <c r="U31" i="16"/>
  <c r="N37" i="16"/>
  <c r="N43" i="16"/>
  <c r="U43" i="16"/>
  <c r="N49" i="16"/>
  <c r="U49" i="16"/>
  <c r="U55" i="16"/>
  <c r="N61" i="16"/>
  <c r="U61" i="16"/>
  <c r="M15" i="1"/>
  <c r="C15" i="17" s="1"/>
  <c r="M21" i="1"/>
  <c r="C21" i="17" s="1"/>
  <c r="M27" i="1"/>
  <c r="C27" i="17" s="1"/>
  <c r="M33" i="1"/>
  <c r="C33" i="17" s="1"/>
  <c r="M40" i="1"/>
  <c r="C40" i="17" s="1"/>
  <c r="M46" i="1"/>
  <c r="C46" i="17" s="1"/>
  <c r="M52" i="1"/>
  <c r="C52" i="17" s="1"/>
  <c r="M59" i="1"/>
  <c r="C59" i="17" s="1"/>
  <c r="M66" i="1"/>
  <c r="C5" i="4"/>
  <c r="K5" i="17" s="1"/>
  <c r="C17" i="4"/>
  <c r="K17" i="17" s="1"/>
  <c r="C29" i="4"/>
  <c r="K29" i="17" s="1"/>
  <c r="C41" i="4"/>
  <c r="K41" i="17" s="1"/>
  <c r="C53" i="4"/>
  <c r="K53" i="17" s="1"/>
  <c r="AB10" i="10"/>
  <c r="AB16" i="10"/>
  <c r="AB23" i="10"/>
  <c r="AB29" i="10"/>
  <c r="AB35" i="10"/>
  <c r="AB41" i="10"/>
  <c r="AB47" i="10"/>
  <c r="AB53" i="10"/>
  <c r="AB59" i="10"/>
  <c r="N68" i="9"/>
  <c r="AB68" i="10"/>
  <c r="L22" i="20"/>
  <c r="R51" i="7"/>
  <c r="G51" i="18"/>
  <c r="R55" i="7"/>
  <c r="C55" i="18" s="1"/>
  <c r="R61" i="7"/>
  <c r="C61" i="18" s="1"/>
  <c r="C9" i="9"/>
  <c r="K9" i="19" s="1"/>
  <c r="C16" i="9"/>
  <c r="K16" i="19" s="1"/>
  <c r="C22" i="9"/>
  <c r="K22" i="19" s="1"/>
  <c r="C29" i="9"/>
  <c r="K29" i="19" s="1"/>
  <c r="C64" i="9"/>
  <c r="C5" i="8"/>
  <c r="J5" i="18" s="1"/>
  <c r="C11" i="8"/>
  <c r="J11" i="18" s="1"/>
  <c r="C17" i="8"/>
  <c r="J17" i="18" s="1"/>
  <c r="C24" i="8"/>
  <c r="J24" i="18" s="1"/>
  <c r="C30" i="8"/>
  <c r="J30" i="18" s="1"/>
  <c r="C36" i="8"/>
  <c r="J36" i="18" s="1"/>
  <c r="C42" i="8"/>
  <c r="J42" i="18" s="1"/>
  <c r="H13" i="15"/>
  <c r="G13" i="21" s="1"/>
  <c r="I32" i="21"/>
  <c r="I38" i="21"/>
  <c r="U37" i="16"/>
  <c r="P10" i="2"/>
  <c r="C10" i="10" s="1"/>
  <c r="P16" i="2"/>
  <c r="P22" i="2"/>
  <c r="C22" i="10" s="1"/>
  <c r="P28" i="2"/>
  <c r="C28" i="10" s="1"/>
  <c r="P34" i="2"/>
  <c r="C34" i="10" s="1"/>
  <c r="P40" i="2"/>
  <c r="C40" i="10" s="1"/>
  <c r="P46" i="2"/>
  <c r="W46" i="2" s="1"/>
  <c r="P52" i="2"/>
  <c r="C52" i="10" s="1"/>
  <c r="P58" i="2"/>
  <c r="C58" i="10" s="1"/>
  <c r="P66" i="2"/>
  <c r="K7" i="16"/>
  <c r="K13" i="16"/>
  <c r="K19" i="16"/>
  <c r="K25" i="16"/>
  <c r="K31" i="16"/>
  <c r="K37" i="16"/>
  <c r="K43" i="16"/>
  <c r="K49" i="16"/>
  <c r="K65" i="16"/>
  <c r="L65" i="15" s="1"/>
  <c r="C61" i="16"/>
  <c r="AE6" i="2"/>
  <c r="AE12" i="2"/>
  <c r="AE18" i="2"/>
  <c r="AE25" i="2"/>
  <c r="AE31" i="2"/>
  <c r="AE37" i="2"/>
  <c r="AE43" i="2"/>
  <c r="AE49" i="2"/>
  <c r="AE55" i="2"/>
  <c r="AE65" i="2"/>
  <c r="R6" i="10"/>
  <c r="R12" i="10"/>
  <c r="R18" i="10"/>
  <c r="R24" i="10"/>
  <c r="R30" i="10"/>
  <c r="R36" i="10"/>
  <c r="R42" i="10"/>
  <c r="R48" i="10"/>
  <c r="R54" i="10"/>
  <c r="R61" i="10"/>
  <c r="C4" i="3"/>
  <c r="N10" i="10"/>
  <c r="N16" i="10"/>
  <c r="N22" i="10"/>
  <c r="N28" i="10"/>
  <c r="N34" i="10"/>
  <c r="N41" i="10"/>
  <c r="N53" i="10"/>
  <c r="N8" i="16"/>
  <c r="U8" i="16"/>
  <c r="N14" i="16"/>
  <c r="U14" i="16"/>
  <c r="N20" i="16"/>
  <c r="U20" i="16"/>
  <c r="N26" i="16"/>
  <c r="U26" i="16"/>
  <c r="N32" i="16"/>
  <c r="U32" i="16"/>
  <c r="N38" i="16"/>
  <c r="U38" i="16"/>
  <c r="N44" i="16"/>
  <c r="U44" i="16"/>
  <c r="N50" i="16"/>
  <c r="U50" i="16"/>
  <c r="N56" i="16"/>
  <c r="U56" i="16"/>
  <c r="U64" i="16"/>
  <c r="M10" i="1"/>
  <c r="C10" i="17" s="1"/>
  <c r="C16" i="17"/>
  <c r="C34" i="17"/>
  <c r="M41" i="1"/>
  <c r="C41" i="17" s="1"/>
  <c r="M47" i="1"/>
  <c r="C47" i="17" s="1"/>
  <c r="M53" i="1"/>
  <c r="C53" i="17" s="1"/>
  <c r="AB5" i="10"/>
  <c r="AB11" i="10"/>
  <c r="AB17" i="10"/>
  <c r="AB24" i="10"/>
  <c r="AB30" i="10"/>
  <c r="AB36" i="10"/>
  <c r="AB42" i="10"/>
  <c r="AB48" i="10"/>
  <c r="AB54" i="10"/>
  <c r="AB60" i="10"/>
  <c r="C10" i="9"/>
  <c r="K10" i="19" s="1"/>
  <c r="C38" i="9"/>
  <c r="K38" i="19" s="1"/>
  <c r="C44" i="9"/>
  <c r="K44" i="19" s="1"/>
  <c r="C56" i="9"/>
  <c r="K56" i="19" s="1"/>
  <c r="C6" i="8"/>
  <c r="J6" i="18" s="1"/>
  <c r="C12" i="8"/>
  <c r="J12" i="18" s="1"/>
  <c r="C18" i="8"/>
  <c r="J18" i="18" s="1"/>
  <c r="C25" i="8"/>
  <c r="J25" i="18" s="1"/>
  <c r="C31" i="8"/>
  <c r="J31" i="18" s="1"/>
  <c r="C37" i="8"/>
  <c r="J37" i="18" s="1"/>
  <c r="C43" i="8"/>
  <c r="J43" i="18" s="1"/>
  <c r="C49" i="8"/>
  <c r="J49" i="18" s="1"/>
  <c r="I57" i="21"/>
  <c r="H38" i="15"/>
  <c r="G38" i="20"/>
  <c r="U41" i="16"/>
  <c r="I55" i="21"/>
  <c r="G6" i="21"/>
  <c r="D66" i="20"/>
  <c r="H11" i="15"/>
  <c r="G11" i="20"/>
  <c r="H29" i="15"/>
  <c r="G29" i="20"/>
  <c r="G61" i="20"/>
  <c r="H61" i="15"/>
  <c r="G15" i="20"/>
  <c r="G15" i="21" s="1"/>
  <c r="G17" i="21"/>
  <c r="G33" i="20"/>
  <c r="G33" i="21" s="1"/>
  <c r="I34" i="21"/>
  <c r="I60" i="21"/>
  <c r="G12" i="20"/>
  <c r="G12" i="21" s="1"/>
  <c r="G21" i="20"/>
  <c r="G21" i="21" s="1"/>
  <c r="G30" i="20"/>
  <c r="G30" i="21" s="1"/>
  <c r="G39" i="20"/>
  <c r="G39" i="21" s="1"/>
  <c r="G53" i="20"/>
  <c r="G53" i="21" s="1"/>
  <c r="G66" i="20"/>
  <c r="I49" i="21"/>
  <c r="I59" i="20"/>
  <c r="G14" i="21"/>
  <c r="I31" i="21"/>
  <c r="F9" i="21"/>
  <c r="F27" i="21"/>
  <c r="F45" i="21"/>
  <c r="G58" i="21"/>
  <c r="I12" i="21"/>
  <c r="I35" i="21"/>
  <c r="I47" i="21"/>
  <c r="I52" i="21"/>
  <c r="I53" i="21"/>
  <c r="I66" i="20"/>
  <c r="K26" i="21"/>
  <c r="P64" i="2"/>
  <c r="C64" i="10" s="1"/>
  <c r="AE64" i="2"/>
  <c r="C64" i="16"/>
  <c r="L63" i="21"/>
  <c r="S62" i="16"/>
  <c r="X62" i="8"/>
  <c r="X69" i="8" s="1"/>
  <c r="S6" i="8"/>
  <c r="S62" i="8" s="1"/>
  <c r="C68" i="16"/>
  <c r="O64" i="17"/>
  <c r="Z62" i="10"/>
  <c r="S67" i="16"/>
  <c r="S67" i="8"/>
  <c r="G56" i="5" l="1"/>
  <c r="C16" i="10"/>
  <c r="L61" i="15"/>
  <c r="G21" i="5"/>
  <c r="L48" i="15"/>
  <c r="L12" i="15"/>
  <c r="G43" i="5"/>
  <c r="G17" i="5"/>
  <c r="W21" i="2"/>
  <c r="W20" i="2"/>
  <c r="W41" i="2"/>
  <c r="W4" i="2"/>
  <c r="W62" i="2" s="1"/>
  <c r="W65" i="2"/>
  <c r="W32" i="2"/>
  <c r="G5" i="5"/>
  <c r="W54" i="2"/>
  <c r="G10" i="5"/>
  <c r="W17" i="2"/>
  <c r="W13" i="2"/>
  <c r="G69" i="4"/>
  <c r="G18" i="5"/>
  <c r="W58" i="2"/>
  <c r="W6" i="2"/>
  <c r="W5" i="2"/>
  <c r="G35" i="5"/>
  <c r="W51" i="2"/>
  <c r="C66" i="10"/>
  <c r="W66" i="2"/>
  <c r="G32" i="5"/>
  <c r="I69" i="17"/>
  <c r="G63" i="5"/>
  <c r="C68" i="10"/>
  <c r="W68" i="2"/>
  <c r="G22" i="5"/>
  <c r="W30" i="2"/>
  <c r="W39" i="2"/>
  <c r="G58" i="5"/>
  <c r="G37" i="5"/>
  <c r="F69" i="18"/>
  <c r="AC69" i="10"/>
  <c r="G6" i="5"/>
  <c r="W34" i="2"/>
  <c r="G49" i="5"/>
  <c r="G23" i="5"/>
  <c r="W27" i="2"/>
  <c r="W48" i="2"/>
  <c r="J69" i="19"/>
  <c r="C7" i="10"/>
  <c r="C59" i="10"/>
  <c r="W60" i="2"/>
  <c r="G53" i="5"/>
  <c r="W22" i="2"/>
  <c r="N67" i="5"/>
  <c r="G28" i="5"/>
  <c r="W18" i="2"/>
  <c r="W63" i="2"/>
  <c r="G36" i="5"/>
  <c r="W61" i="2"/>
  <c r="W15" i="2"/>
  <c r="W12" i="2"/>
  <c r="W50" i="2"/>
  <c r="G48" i="5"/>
  <c r="O62" i="9"/>
  <c r="O69" i="9" s="1"/>
  <c r="G47" i="5"/>
  <c r="G52" i="5"/>
  <c r="L53" i="15"/>
  <c r="G26" i="5"/>
  <c r="L10" i="15"/>
  <c r="N62" i="5"/>
  <c r="N69" i="5" s="1"/>
  <c r="W47" i="2"/>
  <c r="W10" i="2"/>
  <c r="G11" i="5"/>
  <c r="W24" i="2"/>
  <c r="W38" i="2"/>
  <c r="C46" i="10"/>
  <c r="G46" i="5"/>
  <c r="L24" i="15"/>
  <c r="G50" i="5"/>
  <c r="K63" i="17"/>
  <c r="W35" i="2"/>
  <c r="W42" i="2"/>
  <c r="G41" i="5"/>
  <c r="G16" i="5"/>
  <c r="W55" i="2"/>
  <c r="G24" i="5"/>
  <c r="W52" i="2"/>
  <c r="W26" i="2"/>
  <c r="G42" i="5"/>
  <c r="N47" i="10"/>
  <c r="G9" i="5"/>
  <c r="G4" i="5"/>
  <c r="G40" i="5"/>
  <c r="L47" i="15"/>
  <c r="G20" i="5"/>
  <c r="G25" i="5"/>
  <c r="R67" i="7"/>
  <c r="V69" i="16"/>
  <c r="W23" i="2"/>
  <c r="W57" i="2"/>
  <c r="W64" i="2"/>
  <c r="W67" i="2" s="1"/>
  <c r="W43" i="2"/>
  <c r="W40" i="2"/>
  <c r="W14" i="2"/>
  <c r="W49" i="2"/>
  <c r="W36" i="2"/>
  <c r="O62" i="19"/>
  <c r="O69" i="19" s="1"/>
  <c r="L40" i="15"/>
  <c r="L4" i="15"/>
  <c r="D4" i="20"/>
  <c r="H67" i="19"/>
  <c r="W11" i="2"/>
  <c r="G29" i="5"/>
  <c r="W45" i="2"/>
  <c r="W31" i="2"/>
  <c r="G12" i="5"/>
  <c r="W28" i="2"/>
  <c r="W25" i="2"/>
  <c r="C25" i="20" s="1"/>
  <c r="L41" i="15"/>
  <c r="G44" i="5"/>
  <c r="W8" i="2"/>
  <c r="W33" i="2"/>
  <c r="W44" i="2"/>
  <c r="W19" i="2"/>
  <c r="W53" i="2"/>
  <c r="N60" i="10"/>
  <c r="G60" i="5"/>
  <c r="W16" i="2"/>
  <c r="G61" i="5"/>
  <c r="J67" i="7"/>
  <c r="J69" i="7" s="1"/>
  <c r="K65" i="17"/>
  <c r="J62" i="7"/>
  <c r="K42" i="17"/>
  <c r="K62" i="17" s="1"/>
  <c r="G64" i="5"/>
  <c r="K64" i="17"/>
  <c r="L46" i="15"/>
  <c r="L49" i="15"/>
  <c r="L63" i="15"/>
  <c r="L56" i="15"/>
  <c r="L38" i="15"/>
  <c r="L20" i="15"/>
  <c r="L30" i="15"/>
  <c r="L23" i="15"/>
  <c r="L31" i="15"/>
  <c r="L13" i="15"/>
  <c r="J13" i="21" s="1"/>
  <c r="L17" i="15"/>
  <c r="L52" i="15"/>
  <c r="I62" i="15"/>
  <c r="E67" i="15"/>
  <c r="L44" i="15"/>
  <c r="J44" i="21" s="1"/>
  <c r="L26" i="15"/>
  <c r="L7" i="15"/>
  <c r="L54" i="15"/>
  <c r="L36" i="15"/>
  <c r="L18" i="15"/>
  <c r="L29" i="15"/>
  <c r="L11" i="15"/>
  <c r="L66" i="15"/>
  <c r="L27" i="15"/>
  <c r="K40" i="21"/>
  <c r="L58" i="15"/>
  <c r="L22" i="15"/>
  <c r="I67" i="15"/>
  <c r="L19" i="15"/>
  <c r="J19" i="21" s="1"/>
  <c r="L5" i="15"/>
  <c r="L51" i="15"/>
  <c r="L16" i="15"/>
  <c r="G5" i="21"/>
  <c r="H62" i="15"/>
  <c r="H69" i="15" s="1"/>
  <c r="L37" i="15"/>
  <c r="L60" i="15"/>
  <c r="L6" i="15"/>
  <c r="L34" i="15"/>
  <c r="M67" i="15"/>
  <c r="L50" i="15"/>
  <c r="J50" i="21" s="1"/>
  <c r="L32" i="15"/>
  <c r="J32" i="21" s="1"/>
  <c r="L14" i="15"/>
  <c r="L57" i="15"/>
  <c r="L33" i="15"/>
  <c r="L15" i="15"/>
  <c r="L39" i="15"/>
  <c r="N67" i="15"/>
  <c r="L9" i="15"/>
  <c r="L8" i="15"/>
  <c r="L25" i="15"/>
  <c r="L43" i="15"/>
  <c r="L55" i="15"/>
  <c r="M62" i="15"/>
  <c r="N62" i="15"/>
  <c r="L42" i="15"/>
  <c r="L45" i="15"/>
  <c r="L21" i="15"/>
  <c r="G62" i="15"/>
  <c r="G69" i="15" s="1"/>
  <c r="L59" i="15"/>
  <c r="L68" i="15"/>
  <c r="W62" i="9"/>
  <c r="W69" i="9" s="1"/>
  <c r="C69" i="7"/>
  <c r="D62" i="15"/>
  <c r="N63" i="16"/>
  <c r="D67" i="15"/>
  <c r="K62" i="15"/>
  <c r="K69" i="15" s="1"/>
  <c r="L64" i="15"/>
  <c r="L67" i="15" s="1"/>
  <c r="G55" i="5"/>
  <c r="C54" i="17"/>
  <c r="G54" i="5"/>
  <c r="F54" i="21"/>
  <c r="E69" i="17"/>
  <c r="L28" i="15"/>
  <c r="H62" i="19"/>
  <c r="E62" i="15"/>
  <c r="L21" i="21"/>
  <c r="N67" i="18"/>
  <c r="L37" i="21"/>
  <c r="K23" i="21"/>
  <c r="L23" i="21"/>
  <c r="I44" i="21"/>
  <c r="L20" i="21"/>
  <c r="C28" i="19"/>
  <c r="C67" i="4"/>
  <c r="E18" i="21"/>
  <c r="N68" i="16"/>
  <c r="I40" i="21"/>
  <c r="L66" i="21"/>
  <c r="L11" i="21"/>
  <c r="L14" i="21"/>
  <c r="L36" i="21"/>
  <c r="L53" i="21"/>
  <c r="D43" i="21"/>
  <c r="L17" i="21"/>
  <c r="L8" i="21"/>
  <c r="D20" i="21"/>
  <c r="E5" i="21"/>
  <c r="D31" i="21"/>
  <c r="D35" i="21"/>
  <c r="D11" i="21"/>
  <c r="D8" i="21"/>
  <c r="D9" i="21"/>
  <c r="E56" i="21"/>
  <c r="D49" i="21"/>
  <c r="D58" i="21"/>
  <c r="D53" i="21"/>
  <c r="D7" i="21"/>
  <c r="D5" i="21"/>
  <c r="D56" i="21"/>
  <c r="D12" i="21"/>
  <c r="I61" i="21"/>
  <c r="D34" i="21"/>
  <c r="D54" i="21"/>
  <c r="L33" i="21"/>
  <c r="D52" i="21"/>
  <c r="S69" i="10"/>
  <c r="H44" i="21"/>
  <c r="D37" i="21"/>
  <c r="I46" i="21"/>
  <c r="D22" i="21"/>
  <c r="K47" i="21"/>
  <c r="L28" i="21"/>
  <c r="L19" i="21"/>
  <c r="L26" i="21"/>
  <c r="K60" i="21"/>
  <c r="K28" i="21"/>
  <c r="D57" i="21"/>
  <c r="D14" i="21"/>
  <c r="D38" i="21"/>
  <c r="L41" i="21"/>
  <c r="D10" i="21"/>
  <c r="Y69" i="9"/>
  <c r="C51" i="18"/>
  <c r="L4" i="20"/>
  <c r="L62" i="20" s="1"/>
  <c r="L69" i="20" s="1"/>
  <c r="L46" i="21"/>
  <c r="K11" i="21"/>
  <c r="K31" i="21"/>
  <c r="K7" i="21"/>
  <c r="K27" i="21"/>
  <c r="D44" i="21"/>
  <c r="K19" i="21"/>
  <c r="K15" i="21"/>
  <c r="K54" i="21"/>
  <c r="I48" i="21"/>
  <c r="I11" i="21"/>
  <c r="D33" i="21"/>
  <c r="L29" i="21"/>
  <c r="K35" i="21"/>
  <c r="D46" i="21"/>
  <c r="Q69" i="10"/>
  <c r="AD69" i="10"/>
  <c r="T69" i="10"/>
  <c r="H7" i="21"/>
  <c r="H50" i="21"/>
  <c r="H37" i="21"/>
  <c r="H19" i="21"/>
  <c r="P69" i="10"/>
  <c r="H34" i="21"/>
  <c r="H56" i="21"/>
  <c r="H31" i="21"/>
  <c r="E69" i="10"/>
  <c r="K43" i="21"/>
  <c r="AA69" i="10"/>
  <c r="G57" i="21"/>
  <c r="H61" i="21"/>
  <c r="H25" i="21"/>
  <c r="Z69" i="10"/>
  <c r="H62" i="20"/>
  <c r="E41" i="21"/>
  <c r="E21" i="21"/>
  <c r="AG69" i="2"/>
  <c r="F62" i="20"/>
  <c r="F69" i="20" s="1"/>
  <c r="H67" i="20"/>
  <c r="K33" i="21"/>
  <c r="I50" i="21"/>
  <c r="K52" i="21"/>
  <c r="L45" i="21"/>
  <c r="F69" i="10"/>
  <c r="K61" i="21"/>
  <c r="I5" i="21"/>
  <c r="K24" i="21"/>
  <c r="D48" i="21"/>
  <c r="I19" i="21"/>
  <c r="I28" i="21"/>
  <c r="D45" i="21"/>
  <c r="E15" i="21"/>
  <c r="V69" i="10"/>
  <c r="N69" i="17"/>
  <c r="C39" i="17"/>
  <c r="D59" i="21"/>
  <c r="W69" i="16"/>
  <c r="H22" i="21"/>
  <c r="U67" i="16"/>
  <c r="K21" i="21"/>
  <c r="I37" i="21"/>
  <c r="J38" i="20"/>
  <c r="J14" i="20"/>
  <c r="D50" i="21"/>
  <c r="J66" i="20"/>
  <c r="J26" i="20"/>
  <c r="L5" i="21"/>
  <c r="L6" i="21"/>
  <c r="I9" i="21"/>
  <c r="I69" i="18"/>
  <c r="G18" i="21"/>
  <c r="L61" i="21"/>
  <c r="L49" i="21"/>
  <c r="L25" i="21"/>
  <c r="L13" i="21"/>
  <c r="L9" i="21"/>
  <c r="I54" i="21"/>
  <c r="I58" i="21"/>
  <c r="L57" i="21"/>
  <c r="I26" i="21"/>
  <c r="D13" i="21"/>
  <c r="J7" i="20"/>
  <c r="D29" i="21"/>
  <c r="I41" i="21"/>
  <c r="D6" i="21"/>
  <c r="E45" i="21"/>
  <c r="I23" i="21"/>
  <c r="K65" i="21"/>
  <c r="E19" i="21"/>
  <c r="G22" i="21"/>
  <c r="D47" i="21"/>
  <c r="M69" i="16"/>
  <c r="D51" i="21"/>
  <c r="K55" i="21"/>
  <c r="I42" i="21"/>
  <c r="H52" i="21"/>
  <c r="K58" i="21"/>
  <c r="K10" i="21"/>
  <c r="H10" i="21"/>
  <c r="K30" i="21"/>
  <c r="D21" i="21"/>
  <c r="H40" i="21"/>
  <c r="I45" i="21"/>
  <c r="L18" i="21"/>
  <c r="E42" i="21"/>
  <c r="K46" i="21"/>
  <c r="D69" i="16"/>
  <c r="H16" i="21"/>
  <c r="I21" i="21"/>
  <c r="H46" i="21"/>
  <c r="K57" i="21"/>
  <c r="L58" i="21"/>
  <c r="L22" i="21"/>
  <c r="D25" i="21"/>
  <c r="I29" i="21"/>
  <c r="L48" i="21"/>
  <c r="I51" i="21"/>
  <c r="L24" i="21"/>
  <c r="L69" i="16"/>
  <c r="O67" i="17"/>
  <c r="I24" i="21"/>
  <c r="G47" i="21"/>
  <c r="L34" i="21"/>
  <c r="D28" i="21"/>
  <c r="I36" i="21"/>
  <c r="D30" i="21"/>
  <c r="H14" i="21"/>
  <c r="L54" i="21"/>
  <c r="I10" i="21"/>
  <c r="D61" i="21"/>
  <c r="I14" i="21"/>
  <c r="E44" i="21"/>
  <c r="I30" i="21"/>
  <c r="K36" i="21"/>
  <c r="E35" i="21"/>
  <c r="L60" i="21"/>
  <c r="L42" i="21"/>
  <c r="K42" i="21"/>
  <c r="I8" i="21"/>
  <c r="H58" i="21"/>
  <c r="E48" i="21"/>
  <c r="D42" i="21"/>
  <c r="J69" i="16"/>
  <c r="D27" i="21"/>
  <c r="D17" i="21"/>
  <c r="I67" i="20"/>
  <c r="AD69" i="2"/>
  <c r="E29" i="21"/>
  <c r="E14" i="21"/>
  <c r="K68" i="21"/>
  <c r="H42" i="21"/>
  <c r="H15" i="21"/>
  <c r="L52" i="21"/>
  <c r="I18" i="21"/>
  <c r="L30" i="21"/>
  <c r="D36" i="21"/>
  <c r="I20" i="21"/>
  <c r="K59" i="21"/>
  <c r="K67" i="20"/>
  <c r="K66" i="21"/>
  <c r="L40" i="21"/>
  <c r="E16" i="21"/>
  <c r="E11" i="21"/>
  <c r="J30" i="20"/>
  <c r="H4" i="21"/>
  <c r="H60" i="21"/>
  <c r="H47" i="21"/>
  <c r="H28" i="21"/>
  <c r="K48" i="21"/>
  <c r="E24" i="21"/>
  <c r="K34" i="21"/>
  <c r="E8" i="21"/>
  <c r="I17" i="21"/>
  <c r="D32" i="21"/>
  <c r="H32" i="21"/>
  <c r="H23" i="21"/>
  <c r="I6" i="21"/>
  <c r="E59" i="21"/>
  <c r="L12" i="21"/>
  <c r="I59" i="21"/>
  <c r="I33" i="21"/>
  <c r="D41" i="21"/>
  <c r="E32" i="21"/>
  <c r="J69" i="1"/>
  <c r="E69" i="16"/>
  <c r="E27" i="21"/>
  <c r="E50" i="21"/>
  <c r="E43" i="21"/>
  <c r="AF69" i="2"/>
  <c r="P69" i="16"/>
  <c r="D16" i="21"/>
  <c r="I27" i="21"/>
  <c r="O69" i="10"/>
  <c r="D39" i="21"/>
  <c r="W69" i="10"/>
  <c r="E40" i="21"/>
  <c r="E51" i="21"/>
  <c r="O69" i="7"/>
  <c r="D40" i="21"/>
  <c r="E26" i="21"/>
  <c r="T69" i="16"/>
  <c r="I65" i="21"/>
  <c r="J68" i="20"/>
  <c r="H69" i="16"/>
  <c r="E57" i="21"/>
  <c r="I39" i="21"/>
  <c r="E38" i="21"/>
  <c r="E9" i="21"/>
  <c r="E20" i="21"/>
  <c r="D24" i="21"/>
  <c r="E39" i="21"/>
  <c r="I63" i="21"/>
  <c r="I68" i="21"/>
  <c r="H68" i="21"/>
  <c r="E65" i="21"/>
  <c r="E7" i="21"/>
  <c r="D55" i="21"/>
  <c r="AB69" i="2"/>
  <c r="H65" i="21"/>
  <c r="E22" i="21"/>
  <c r="O69" i="16"/>
  <c r="D26" i="21"/>
  <c r="E61" i="21"/>
  <c r="K63" i="21"/>
  <c r="D67" i="20"/>
  <c r="D19" i="21"/>
  <c r="E63" i="21"/>
  <c r="D23" i="21"/>
  <c r="E68" i="21"/>
  <c r="D63" i="21"/>
  <c r="I22" i="21"/>
  <c r="I25" i="21"/>
  <c r="P69" i="17"/>
  <c r="E67" i="20"/>
  <c r="D68" i="21"/>
  <c r="E66" i="21"/>
  <c r="D65" i="21"/>
  <c r="H54" i="21"/>
  <c r="H38" i="21"/>
  <c r="H29" i="21"/>
  <c r="H20" i="21"/>
  <c r="K16" i="21"/>
  <c r="K39" i="21"/>
  <c r="J55" i="20"/>
  <c r="J8" i="20"/>
  <c r="R67" i="10"/>
  <c r="G16" i="21"/>
  <c r="G4" i="21"/>
  <c r="D60" i="21"/>
  <c r="G60" i="21"/>
  <c r="N63" i="9"/>
  <c r="K45" i="21"/>
  <c r="J49" i="20"/>
  <c r="E49" i="21"/>
  <c r="M69" i="2"/>
  <c r="E37" i="21"/>
  <c r="M62" i="1"/>
  <c r="D69" i="5"/>
  <c r="J10" i="20"/>
  <c r="J34" i="20"/>
  <c r="H11" i="21"/>
  <c r="I13" i="21"/>
  <c r="H57" i="21"/>
  <c r="H30" i="21"/>
  <c r="E60" i="21"/>
  <c r="G11" i="21"/>
  <c r="I16" i="21"/>
  <c r="D18" i="21"/>
  <c r="J29" i="20"/>
  <c r="G20" i="21"/>
  <c r="J20" i="20"/>
  <c r="I62" i="20"/>
  <c r="J65" i="20"/>
  <c r="G50" i="21"/>
  <c r="H43" i="21"/>
  <c r="H12" i="21"/>
  <c r="H59" i="21"/>
  <c r="S69" i="8"/>
  <c r="H9" i="21"/>
  <c r="I7" i="21"/>
  <c r="E46" i="21"/>
  <c r="E55" i="21"/>
  <c r="G61" i="21"/>
  <c r="G38" i="21"/>
  <c r="J37" i="20"/>
  <c r="E25" i="21"/>
  <c r="Q69" i="2"/>
  <c r="J62" i="3"/>
  <c r="J69" i="3" s="1"/>
  <c r="C65" i="16"/>
  <c r="C16" i="16"/>
  <c r="N14" i="9"/>
  <c r="U14" i="10"/>
  <c r="AB67" i="10"/>
  <c r="J4" i="18"/>
  <c r="J62" i="18" s="1"/>
  <c r="C62" i="8"/>
  <c r="N38" i="9"/>
  <c r="U38" i="10"/>
  <c r="N50" i="9"/>
  <c r="U50" i="10"/>
  <c r="C21" i="16"/>
  <c r="C57" i="16"/>
  <c r="C45" i="16"/>
  <c r="H55" i="21"/>
  <c r="H8" i="21"/>
  <c r="N22" i="9"/>
  <c r="P67" i="2"/>
  <c r="G29" i="21"/>
  <c r="E13" i="21"/>
  <c r="H36" i="21"/>
  <c r="G62" i="20"/>
  <c r="D15" i="21"/>
  <c r="N60" i="9"/>
  <c r="U60" i="10"/>
  <c r="N48" i="9"/>
  <c r="U48" i="10"/>
  <c r="C48" i="15" s="1"/>
  <c r="N36" i="9"/>
  <c r="U36" i="10"/>
  <c r="C36" i="15" s="1"/>
  <c r="N24" i="9"/>
  <c r="U24" i="10"/>
  <c r="C24" i="15" s="1"/>
  <c r="N11" i="9"/>
  <c r="U11" i="10"/>
  <c r="C11" i="15" s="1"/>
  <c r="J12" i="20"/>
  <c r="C62" i="4"/>
  <c r="N59" i="10"/>
  <c r="C59" i="15" s="1"/>
  <c r="N21" i="10"/>
  <c r="J61" i="20"/>
  <c r="J24" i="20"/>
  <c r="C46" i="16"/>
  <c r="C46" i="15" s="1"/>
  <c r="C10" i="16"/>
  <c r="G54" i="21"/>
  <c r="C4" i="19"/>
  <c r="J62" i="4"/>
  <c r="N58" i="10"/>
  <c r="J60" i="20"/>
  <c r="J23" i="20"/>
  <c r="C60" i="16"/>
  <c r="C4" i="18"/>
  <c r="R62" i="7"/>
  <c r="R69" i="7" s="1"/>
  <c r="J28" i="20"/>
  <c r="N43" i="9"/>
  <c r="U43" i="10"/>
  <c r="C43" i="15" s="1"/>
  <c r="N31" i="9"/>
  <c r="U31" i="10"/>
  <c r="N18" i="9"/>
  <c r="U18" i="10"/>
  <c r="C18" i="15" s="1"/>
  <c r="N6" i="9"/>
  <c r="U6" i="10"/>
  <c r="C56" i="16"/>
  <c r="C38" i="16"/>
  <c r="C20" i="16"/>
  <c r="Y69" i="10"/>
  <c r="C63" i="16"/>
  <c r="N64" i="10"/>
  <c r="C67" i="3"/>
  <c r="F69" i="17"/>
  <c r="G62" i="18"/>
  <c r="G69" i="18" s="1"/>
  <c r="N64" i="9"/>
  <c r="U64" i="10"/>
  <c r="C67" i="6"/>
  <c r="G69" i="8"/>
  <c r="J18" i="20"/>
  <c r="N27" i="10"/>
  <c r="C52" i="16"/>
  <c r="C52" i="15" s="1"/>
  <c r="R62" i="10"/>
  <c r="N27" i="9"/>
  <c r="U27" i="10"/>
  <c r="N43" i="10"/>
  <c r="C66" i="16"/>
  <c r="N19" i="9"/>
  <c r="U19" i="10"/>
  <c r="N13" i="9"/>
  <c r="U13" i="10"/>
  <c r="N7" i="9"/>
  <c r="U7" i="10"/>
  <c r="C27" i="16"/>
  <c r="H41" i="21"/>
  <c r="H45" i="21"/>
  <c r="H49" i="21"/>
  <c r="H48" i="21"/>
  <c r="H13" i="21"/>
  <c r="I64" i="21"/>
  <c r="K64" i="21"/>
  <c r="H21" i="21"/>
  <c r="H33" i="21"/>
  <c r="H27" i="21"/>
  <c r="K4" i="21"/>
  <c r="N64" i="16"/>
  <c r="N67" i="16" s="1"/>
  <c r="C67" i="1"/>
  <c r="N4" i="10"/>
  <c r="C62" i="3"/>
  <c r="J43" i="20"/>
  <c r="J6" i="20"/>
  <c r="K62" i="16"/>
  <c r="N59" i="9"/>
  <c r="U59" i="10"/>
  <c r="N47" i="9"/>
  <c r="U47" i="10"/>
  <c r="C47" i="15" s="1"/>
  <c r="N35" i="9"/>
  <c r="U35" i="10"/>
  <c r="C35" i="15" s="1"/>
  <c r="N23" i="9"/>
  <c r="U23" i="10"/>
  <c r="C23" i="15" s="1"/>
  <c r="N10" i="9"/>
  <c r="U10" i="10"/>
  <c r="C66" i="17"/>
  <c r="C67" i="17" s="1"/>
  <c r="M67" i="1"/>
  <c r="N52" i="10"/>
  <c r="N15" i="10"/>
  <c r="J54" i="20"/>
  <c r="J17" i="20"/>
  <c r="C40" i="16"/>
  <c r="C4" i="16"/>
  <c r="C62" i="2"/>
  <c r="C69" i="2" s="1"/>
  <c r="N66" i="9"/>
  <c r="U66" i="10"/>
  <c r="N52" i="9"/>
  <c r="U52" i="10"/>
  <c r="N40" i="9"/>
  <c r="U40" i="10"/>
  <c r="U28" i="10"/>
  <c r="N28" i="9"/>
  <c r="N15" i="9"/>
  <c r="U15" i="10"/>
  <c r="N51" i="10"/>
  <c r="J53" i="20"/>
  <c r="J16" i="20"/>
  <c r="J59" i="20"/>
  <c r="N39" i="10"/>
  <c r="J58" i="20"/>
  <c r="J22" i="20"/>
  <c r="N55" i="9"/>
  <c r="U55" i="10"/>
  <c r="J69" i="6"/>
  <c r="K67" i="16"/>
  <c r="N50" i="10"/>
  <c r="N38" i="10"/>
  <c r="N26" i="10"/>
  <c r="N14" i="10"/>
  <c r="N37" i="10"/>
  <c r="C37" i="15" s="1"/>
  <c r="N25" i="10"/>
  <c r="N13" i="10"/>
  <c r="J63" i="20"/>
  <c r="F11" i="21"/>
  <c r="D66" i="21"/>
  <c r="N62" i="18"/>
  <c r="N69" i="18" s="1"/>
  <c r="M62" i="6"/>
  <c r="M69" i="6" s="1"/>
  <c r="J39" i="20"/>
  <c r="J9" i="20"/>
  <c r="J51" i="20"/>
  <c r="J33" i="20"/>
  <c r="J15" i="20"/>
  <c r="D64" i="21"/>
  <c r="N39" i="9"/>
  <c r="U39" i="10"/>
  <c r="H5" i="21"/>
  <c r="E64" i="21"/>
  <c r="N55" i="16"/>
  <c r="N46" i="10"/>
  <c r="N9" i="10"/>
  <c r="J48" i="20"/>
  <c r="J11" i="20"/>
  <c r="C34" i="16"/>
  <c r="N45" i="10"/>
  <c r="J47" i="20"/>
  <c r="N57" i="9"/>
  <c r="U57" i="10"/>
  <c r="N45" i="9"/>
  <c r="U45" i="10"/>
  <c r="N33" i="9"/>
  <c r="U33" i="10"/>
  <c r="N20" i="9"/>
  <c r="U20" i="10"/>
  <c r="N8" i="9"/>
  <c r="U8" i="10"/>
  <c r="N66" i="10"/>
  <c r="J52" i="20"/>
  <c r="AB62" i="10"/>
  <c r="C50" i="16"/>
  <c r="C50" i="15" s="1"/>
  <c r="C32" i="16"/>
  <c r="C14" i="16"/>
  <c r="C62" i="10"/>
  <c r="P62" i="2"/>
  <c r="U56" i="10"/>
  <c r="N56" i="9"/>
  <c r="N32" i="9"/>
  <c r="U32" i="10"/>
  <c r="C8" i="17"/>
  <c r="N26" i="9"/>
  <c r="U26" i="10"/>
  <c r="C39" i="16"/>
  <c r="C9" i="16"/>
  <c r="C51" i="16"/>
  <c r="C33" i="16"/>
  <c r="C15" i="16"/>
  <c r="C15" i="15" s="1"/>
  <c r="D67" i="10"/>
  <c r="G66" i="21"/>
  <c r="G67" i="21" s="1"/>
  <c r="G67" i="20"/>
  <c r="N65" i="9"/>
  <c r="U65" i="10"/>
  <c r="H66" i="21"/>
  <c r="H39" i="21"/>
  <c r="H24" i="21"/>
  <c r="I4" i="21"/>
  <c r="H18" i="21"/>
  <c r="N54" i="9"/>
  <c r="U54" i="10"/>
  <c r="N42" i="9"/>
  <c r="U42" i="10"/>
  <c r="C42" i="15" s="1"/>
  <c r="N30" i="9"/>
  <c r="U30" i="10"/>
  <c r="C30" i="15" s="1"/>
  <c r="N17" i="9"/>
  <c r="U17" i="10"/>
  <c r="C17" i="15" s="1"/>
  <c r="N5" i="9"/>
  <c r="U5" i="10"/>
  <c r="C5" i="15" s="1"/>
  <c r="J31" i="20"/>
  <c r="K64" i="19"/>
  <c r="K67" i="19" s="1"/>
  <c r="C67" i="9"/>
  <c r="N40" i="10"/>
  <c r="J42" i="20"/>
  <c r="J5" i="20"/>
  <c r="C28" i="16"/>
  <c r="J41" i="20"/>
  <c r="J4" i="20"/>
  <c r="AE62" i="2"/>
  <c r="D4" i="21"/>
  <c r="J46" i="20"/>
  <c r="F65" i="21"/>
  <c r="F67" i="21" s="1"/>
  <c r="N37" i="9"/>
  <c r="U37" i="10"/>
  <c r="U25" i="10"/>
  <c r="C25" i="15" s="1"/>
  <c r="N12" i="9"/>
  <c r="U12" i="10"/>
  <c r="C12" i="15" s="1"/>
  <c r="N44" i="9"/>
  <c r="U44" i="10"/>
  <c r="J64" i="18"/>
  <c r="J67" i="18" s="1"/>
  <c r="C67" i="8"/>
  <c r="H62" i="17"/>
  <c r="H69" i="17" s="1"/>
  <c r="N22" i="16"/>
  <c r="U62" i="16"/>
  <c r="D62" i="20"/>
  <c r="C65" i="19"/>
  <c r="C67" i="19" s="1"/>
  <c r="J67" i="4"/>
  <c r="N68" i="10"/>
  <c r="U51" i="10"/>
  <c r="N51" i="9"/>
  <c r="S69" i="16"/>
  <c r="H64" i="21"/>
  <c r="H6" i="21"/>
  <c r="H53" i="21"/>
  <c r="H51" i="21"/>
  <c r="L64" i="21"/>
  <c r="H35" i="21"/>
  <c r="H26" i="21"/>
  <c r="H17" i="21"/>
  <c r="J64" i="20"/>
  <c r="AE67" i="2"/>
  <c r="I66" i="21"/>
  <c r="J25" i="20"/>
  <c r="U68" i="10"/>
  <c r="N53" i="9"/>
  <c r="U53" i="10"/>
  <c r="C53" i="15" s="1"/>
  <c r="N41" i="9"/>
  <c r="U41" i="10"/>
  <c r="C41" i="15" s="1"/>
  <c r="N29" i="9"/>
  <c r="C29" i="20" s="1"/>
  <c r="U29" i="10"/>
  <c r="C29" i="15" s="1"/>
  <c r="N16" i="9"/>
  <c r="U16" i="10"/>
  <c r="N33" i="10"/>
  <c r="J36" i="20"/>
  <c r="C58" i="16"/>
  <c r="C58" i="15" s="1"/>
  <c r="C22" i="16"/>
  <c r="H63" i="21"/>
  <c r="K4" i="19"/>
  <c r="C62" i="9"/>
  <c r="N58" i="9"/>
  <c r="U58" i="10"/>
  <c r="N46" i="9"/>
  <c r="U46" i="10"/>
  <c r="N34" i="9"/>
  <c r="U34" i="10"/>
  <c r="U21" i="10"/>
  <c r="N21" i="9"/>
  <c r="N9" i="9"/>
  <c r="U9" i="10"/>
  <c r="J35" i="20"/>
  <c r="J40" i="20"/>
  <c r="G59" i="21"/>
  <c r="U61" i="10"/>
  <c r="C61" i="15" s="1"/>
  <c r="N61" i="9"/>
  <c r="N49" i="9"/>
  <c r="C49" i="20" s="1"/>
  <c r="U49" i="10"/>
  <c r="C49" i="15" s="1"/>
  <c r="N4" i="9"/>
  <c r="C4" i="20" s="1"/>
  <c r="U4" i="10"/>
  <c r="C62" i="6"/>
  <c r="N56" i="10"/>
  <c r="N57" i="10"/>
  <c r="N44" i="10"/>
  <c r="N32" i="10"/>
  <c r="N20" i="10"/>
  <c r="N8" i="10"/>
  <c r="C44" i="16"/>
  <c r="C26" i="16"/>
  <c r="C8" i="16"/>
  <c r="D62" i="10"/>
  <c r="C6" i="19"/>
  <c r="C6" i="15" s="1"/>
  <c r="N31" i="10"/>
  <c r="C31" i="15" s="1"/>
  <c r="N19" i="10"/>
  <c r="N7" i="10"/>
  <c r="J56" i="21"/>
  <c r="E31" i="21"/>
  <c r="O62" i="17"/>
  <c r="N4" i="16"/>
  <c r="C62" i="1"/>
  <c r="J21" i="20"/>
  <c r="J57" i="20"/>
  <c r="J45" i="20"/>
  <c r="J27" i="20"/>
  <c r="C7" i="15" l="1"/>
  <c r="C33" i="15"/>
  <c r="C38" i="15"/>
  <c r="C57" i="15"/>
  <c r="C14" i="15"/>
  <c r="C13" i="15"/>
  <c r="C56" i="15"/>
  <c r="C60" i="15"/>
  <c r="C9" i="15"/>
  <c r="C32" i="15"/>
  <c r="H69" i="19"/>
  <c r="W69" i="2"/>
  <c r="C69" i="9"/>
  <c r="C19" i="15"/>
  <c r="K67" i="17"/>
  <c r="K69" i="17" s="1"/>
  <c r="C34" i="15"/>
  <c r="C54" i="15"/>
  <c r="P69" i="2"/>
  <c r="C21" i="15"/>
  <c r="C20" i="15"/>
  <c r="I69" i="15"/>
  <c r="C40" i="15"/>
  <c r="C10" i="15"/>
  <c r="C16" i="15"/>
  <c r="C54" i="20"/>
  <c r="E69" i="15"/>
  <c r="N69" i="15"/>
  <c r="M69" i="15"/>
  <c r="C22" i="15"/>
  <c r="C26" i="15"/>
  <c r="C27" i="15"/>
  <c r="C51" i="15"/>
  <c r="C8" i="15"/>
  <c r="C45" i="15"/>
  <c r="C44" i="15"/>
  <c r="C63" i="15"/>
  <c r="L62" i="15"/>
  <c r="L69" i="15" s="1"/>
  <c r="F62" i="21"/>
  <c r="F69" i="21" s="1"/>
  <c r="C66" i="15"/>
  <c r="C55" i="15"/>
  <c r="D69" i="15"/>
  <c r="C65" i="15"/>
  <c r="C28" i="15"/>
  <c r="C39" i="15"/>
  <c r="C68" i="15"/>
  <c r="C64" i="15"/>
  <c r="K62" i="19"/>
  <c r="K69" i="19" s="1"/>
  <c r="C4" i="15"/>
  <c r="L67" i="21"/>
  <c r="C69" i="4"/>
  <c r="J7" i="21"/>
  <c r="J61" i="21"/>
  <c r="J35" i="21"/>
  <c r="J49" i="21"/>
  <c r="C62" i="18"/>
  <c r="C69" i="18" s="1"/>
  <c r="L4" i="21"/>
  <c r="L62" i="21" s="1"/>
  <c r="X69" i="9"/>
  <c r="K51" i="20"/>
  <c r="K51" i="21" s="1"/>
  <c r="K14" i="20"/>
  <c r="J14" i="21"/>
  <c r="J47" i="21"/>
  <c r="AB69" i="10"/>
  <c r="J42" i="21"/>
  <c r="R69" i="10"/>
  <c r="J26" i="21"/>
  <c r="C62" i="17"/>
  <c r="C69" i="17" s="1"/>
  <c r="U69" i="16"/>
  <c r="J48" i="21"/>
  <c r="G62" i="21"/>
  <c r="G69" i="21" s="1"/>
  <c r="J66" i="21"/>
  <c r="J38" i="21"/>
  <c r="J12" i="21"/>
  <c r="O69" i="17"/>
  <c r="J23" i="21"/>
  <c r="J6" i="21"/>
  <c r="J36" i="21"/>
  <c r="J8" i="21"/>
  <c r="J25" i="21"/>
  <c r="J43" i="21"/>
  <c r="J10" i="21"/>
  <c r="J34" i="21"/>
  <c r="J27" i="21"/>
  <c r="J5" i="21"/>
  <c r="J31" i="21"/>
  <c r="J53" i="21"/>
  <c r="J17" i="21"/>
  <c r="K67" i="21"/>
  <c r="I69" i="20"/>
  <c r="J11" i="21"/>
  <c r="J51" i="21"/>
  <c r="J30" i="21"/>
  <c r="C37" i="20"/>
  <c r="C42" i="20"/>
  <c r="C42" i="21" s="1"/>
  <c r="J37" i="21"/>
  <c r="J45" i="21"/>
  <c r="C12" i="20"/>
  <c r="C12" i="21" s="1"/>
  <c r="J16" i="21"/>
  <c r="J18" i="21"/>
  <c r="C48" i="20"/>
  <c r="C48" i="21" s="1"/>
  <c r="J55" i="21"/>
  <c r="J33" i="21"/>
  <c r="J41" i="21"/>
  <c r="J54" i="21"/>
  <c r="C24" i="20"/>
  <c r="C24" i="21" s="1"/>
  <c r="J9" i="21"/>
  <c r="C13" i="20"/>
  <c r="C43" i="20"/>
  <c r="J20" i="21"/>
  <c r="J22" i="21"/>
  <c r="J60" i="21"/>
  <c r="C31" i="20"/>
  <c r="N62" i="16"/>
  <c r="N69" i="16" s="1"/>
  <c r="J68" i="21"/>
  <c r="H69" i="20"/>
  <c r="C6" i="20"/>
  <c r="C50" i="20"/>
  <c r="J67" i="20"/>
  <c r="C67" i="16"/>
  <c r="E67" i="21"/>
  <c r="C55" i="20"/>
  <c r="M69" i="1"/>
  <c r="D69" i="20"/>
  <c r="C19" i="20"/>
  <c r="C28" i="20"/>
  <c r="D62" i="21"/>
  <c r="C11" i="20"/>
  <c r="C11" i="21" s="1"/>
  <c r="C33" i="20"/>
  <c r="H67" i="21"/>
  <c r="C8" i="20"/>
  <c r="C29" i="21"/>
  <c r="C69" i="8"/>
  <c r="C5" i="20"/>
  <c r="C51" i="20"/>
  <c r="C23" i="20"/>
  <c r="C23" i="21" s="1"/>
  <c r="C18" i="20"/>
  <c r="C18" i="21" s="1"/>
  <c r="C36" i="20"/>
  <c r="C36" i="21" s="1"/>
  <c r="G69" i="20"/>
  <c r="J29" i="21"/>
  <c r="C53" i="20"/>
  <c r="C53" i="21" s="1"/>
  <c r="C34" i="20"/>
  <c r="C60" i="20"/>
  <c r="J69" i="4"/>
  <c r="C22" i="20"/>
  <c r="H62" i="21"/>
  <c r="C47" i="20"/>
  <c r="C47" i="21" s="1"/>
  <c r="J15" i="21"/>
  <c r="I62" i="21"/>
  <c r="C17" i="20"/>
  <c r="C17" i="21" s="1"/>
  <c r="C35" i="20"/>
  <c r="C35" i="21" s="1"/>
  <c r="C41" i="20"/>
  <c r="C41" i="21" s="1"/>
  <c r="N67" i="10"/>
  <c r="C30" i="20"/>
  <c r="C30" i="21" s="1"/>
  <c r="C62" i="19"/>
  <c r="C69" i="19" s="1"/>
  <c r="J24" i="21"/>
  <c r="J65" i="21"/>
  <c r="J46" i="21"/>
  <c r="C67" i="10"/>
  <c r="C69" i="10" s="1"/>
  <c r="I67" i="21"/>
  <c r="U67" i="10"/>
  <c r="C26" i="20"/>
  <c r="C69" i="6"/>
  <c r="C15" i="20"/>
  <c r="C9" i="20"/>
  <c r="D67" i="21"/>
  <c r="J21" i="21"/>
  <c r="C62" i="16"/>
  <c r="C69" i="3"/>
  <c r="C27" i="20"/>
  <c r="N67" i="9"/>
  <c r="C63" i="20"/>
  <c r="C57" i="20"/>
  <c r="J52" i="21"/>
  <c r="C65" i="20"/>
  <c r="C38" i="20"/>
  <c r="J69" i="18"/>
  <c r="U62" i="10"/>
  <c r="AE69" i="2"/>
  <c r="C14" i="20"/>
  <c r="C7" i="20"/>
  <c r="J39" i="21"/>
  <c r="C40" i="20"/>
  <c r="N62" i="10"/>
  <c r="C66" i="20"/>
  <c r="C56" i="20"/>
  <c r="C10" i="20"/>
  <c r="C61" i="20"/>
  <c r="C61" i="21" s="1"/>
  <c r="C45" i="20"/>
  <c r="J64" i="21"/>
  <c r="D69" i="10"/>
  <c r="N62" i="9"/>
  <c r="C68" i="20"/>
  <c r="J28" i="21"/>
  <c r="C39" i="20"/>
  <c r="C25" i="21"/>
  <c r="G62" i="5"/>
  <c r="C49" i="21"/>
  <c r="C21" i="20"/>
  <c r="C44" i="20"/>
  <c r="J62" i="20"/>
  <c r="J63" i="21"/>
  <c r="J57" i="21"/>
  <c r="J40" i="21"/>
  <c r="C69" i="1"/>
  <c r="J4" i="21"/>
  <c r="J58" i="21"/>
  <c r="C58" i="20"/>
  <c r="C32" i="20"/>
  <c r="K69" i="16"/>
  <c r="C52" i="20"/>
  <c r="G67" i="5"/>
  <c r="C20" i="20"/>
  <c r="J59" i="21"/>
  <c r="C46" i="20"/>
  <c r="C59" i="20"/>
  <c r="C64" i="20"/>
  <c r="C16" i="20"/>
  <c r="C54" i="21" l="1"/>
  <c r="C10" i="21"/>
  <c r="L69" i="21"/>
  <c r="K14" i="21"/>
  <c r="K62" i="21" s="1"/>
  <c r="K69" i="21" s="1"/>
  <c r="K62" i="20"/>
  <c r="K69" i="20" s="1"/>
  <c r="C34" i="21"/>
  <c r="C16" i="21"/>
  <c r="C56" i="21"/>
  <c r="C37" i="21"/>
  <c r="C58" i="21"/>
  <c r="C5" i="21"/>
  <c r="C13" i="21"/>
  <c r="C31" i="21"/>
  <c r="C40" i="21"/>
  <c r="C43" i="21"/>
  <c r="C60" i="21"/>
  <c r="C22" i="21"/>
  <c r="C32" i="21"/>
  <c r="N69" i="10"/>
  <c r="C33" i="21"/>
  <c r="C6" i="21"/>
  <c r="C50" i="21"/>
  <c r="C14" i="21"/>
  <c r="C19" i="21"/>
  <c r="J69" i="20"/>
  <c r="N69" i="9"/>
  <c r="N72" i="9" s="1"/>
  <c r="C69" i="16"/>
  <c r="C7" i="21"/>
  <c r="C8" i="21"/>
  <c r="C57" i="21"/>
  <c r="C55" i="21"/>
  <c r="U69" i="10"/>
  <c r="C68" i="21"/>
  <c r="D69" i="21"/>
  <c r="C28" i="21"/>
  <c r="C51" i="21"/>
  <c r="C21" i="21"/>
  <c r="C59" i="21"/>
  <c r="C9" i="21"/>
  <c r="C65" i="21"/>
  <c r="I69" i="21"/>
  <c r="C63" i="21"/>
  <c r="C66" i="21"/>
  <c r="H69" i="21"/>
  <c r="C67" i="20"/>
  <c r="J67" i="21"/>
  <c r="G69" i="5"/>
  <c r="G72" i="5" s="1"/>
  <c r="C26" i="21"/>
  <c r="C39" i="21"/>
  <c r="C52" i="21"/>
  <c r="C27" i="21"/>
  <c r="C67" i="15"/>
  <c r="C64" i="21"/>
  <c r="C4" i="21"/>
  <c r="C62" i="15"/>
  <c r="C38" i="21"/>
  <c r="C46" i="21"/>
  <c r="C20" i="21"/>
  <c r="J62" i="21"/>
  <c r="W72" i="2"/>
  <c r="C15" i="21"/>
  <c r="C45" i="21"/>
  <c r="C62" i="20"/>
  <c r="C44" i="21"/>
  <c r="J69" i="21" l="1"/>
  <c r="C69" i="20"/>
  <c r="C67" i="21"/>
  <c r="C69" i="15"/>
  <c r="C72" i="15" s="1"/>
  <c r="C62" i="21"/>
  <c r="C69" i="21" l="1"/>
  <c r="E4" i="20"/>
  <c r="E62" i="20" s="1"/>
  <c r="E69" i="20" s="1"/>
  <c r="E4" i="21" l="1"/>
  <c r="E62" i="21" s="1"/>
  <c r="E69" i="21" s="1"/>
</calcChain>
</file>

<file path=xl/sharedStrings.xml><?xml version="1.0" encoding="utf-8"?>
<sst xmlns="http://schemas.openxmlformats.org/spreadsheetml/2006/main" count="1425" uniqueCount="105">
  <si>
    <t>lei</t>
  </si>
  <si>
    <t>Nr.  crt</t>
  </si>
  <si>
    <t>UNITATEA</t>
  </si>
  <si>
    <t>BISTRITA BIRGAULUI</t>
  </si>
  <si>
    <t>BRANISTEA</t>
  </si>
  <si>
    <t>BUDACU DE JOS</t>
  </si>
  <si>
    <t>BUDESTI</t>
  </si>
  <si>
    <t>CAIANU MIC</t>
  </si>
  <si>
    <t>CETATE</t>
  </si>
  <si>
    <t>CICEU GIURGESTI</t>
  </si>
  <si>
    <t>CICEU MIHAIESTI</t>
  </si>
  <si>
    <t>CHIOCHIS</t>
  </si>
  <si>
    <t>CHIUZA</t>
  </si>
  <si>
    <t>COSBUC</t>
  </si>
  <si>
    <t>DUMITRA</t>
  </si>
  <si>
    <t>DUMITRITA</t>
  </si>
  <si>
    <t>FELDRU</t>
  </si>
  <si>
    <t>GALATII BISTRITEI</t>
  </si>
  <si>
    <t>ILVA MARE</t>
  </si>
  <si>
    <t>ILVA MICA</t>
  </si>
  <si>
    <t>JOSENII BIRGAULUI</t>
  </si>
  <si>
    <t>LECHINTA</t>
  </si>
  <si>
    <t>LESU</t>
  </si>
  <si>
    <t>LIVEZILE</t>
  </si>
  <si>
    <t>LUNCA ILVEI</t>
  </si>
  <si>
    <t>MAIERU</t>
  </si>
  <si>
    <t>MATEI</t>
  </si>
  <si>
    <t>MAGURA ILVEI</t>
  </si>
  <si>
    <t>MARISELU</t>
  </si>
  <si>
    <t>MICESTII DE CIMPIE</t>
  </si>
  <si>
    <t>MILAS</t>
  </si>
  <si>
    <t>MONOR</t>
  </si>
  <si>
    <t>NEGRILESTI</t>
  </si>
  <si>
    <t>NIMIGEA</t>
  </si>
  <si>
    <t>NUSENI</t>
  </si>
  <si>
    <t>PARVA</t>
  </si>
  <si>
    <t>PETRU RARES</t>
  </si>
  <si>
    <t>POIANA ILVEI</t>
  </si>
  <si>
    <t>PRUNDU BIRGAULUI</t>
  </si>
  <si>
    <t>REBRA</t>
  </si>
  <si>
    <t>REBRISOARA</t>
  </si>
  <si>
    <t>RODNA</t>
  </si>
  <si>
    <t>ROMULI</t>
  </si>
  <si>
    <t>RUNCU SALVEI</t>
  </si>
  <si>
    <t>SALVA</t>
  </si>
  <si>
    <t>SILIVASU DE CIMPIE</t>
  </si>
  <si>
    <t>SIMIHAIU DE CIMPIE</t>
  </si>
  <si>
    <t>SPERMEZEU</t>
  </si>
  <si>
    <t>SANT</t>
  </si>
  <si>
    <t>SIEU</t>
  </si>
  <si>
    <t>SIEUT</t>
  </si>
  <si>
    <t>SIEU MAGHERUS</t>
  </si>
  <si>
    <t>SIEU ODORHEI</t>
  </si>
  <si>
    <t>SINTEREAG</t>
  </si>
  <si>
    <t>TEACA</t>
  </si>
  <si>
    <t>TELCIU</t>
  </si>
  <si>
    <t>TIHA BIRGAULUI</t>
  </si>
  <si>
    <t>TIRLISUA</t>
  </si>
  <si>
    <t>URIU</t>
  </si>
  <si>
    <t>URMENIS</t>
  </si>
  <si>
    <t>ZAGRA</t>
  </si>
  <si>
    <t>TOTAL COMUNE</t>
  </si>
  <si>
    <t xml:space="preserve">BISTRITA </t>
  </si>
  <si>
    <t>BECLEAN</t>
  </si>
  <si>
    <t>NASAUD</t>
  </si>
  <si>
    <t>SINGEORZ-BAI</t>
  </si>
  <si>
    <t>TOTAL ORASE</t>
  </si>
  <si>
    <t>CONSILIUL  JUDETEAN</t>
  </si>
  <si>
    <t xml:space="preserve">TOTAL </t>
  </si>
  <si>
    <t xml:space="preserve">6610F </t>
  </si>
  <si>
    <t>6110 G</t>
  </si>
  <si>
    <t xml:space="preserve">6610 G </t>
  </si>
  <si>
    <t>6710 G</t>
  </si>
  <si>
    <t>6810G</t>
  </si>
  <si>
    <t>7010 G</t>
  </si>
  <si>
    <t>8310 G</t>
  </si>
  <si>
    <t>TOTAL G</t>
  </si>
  <si>
    <t>6510 E</t>
  </si>
  <si>
    <t>6710 E</t>
  </si>
  <si>
    <t>6810 E</t>
  </si>
  <si>
    <t>7010 E</t>
  </si>
  <si>
    <t>8010 E</t>
  </si>
  <si>
    <t>8310 E</t>
  </si>
  <si>
    <t>8710 E</t>
  </si>
  <si>
    <t xml:space="preserve">TOTAL SURSA E </t>
  </si>
  <si>
    <t>7410 E</t>
  </si>
  <si>
    <t>TOTAL GENERAL E+F+G</t>
  </si>
  <si>
    <t>LEI</t>
  </si>
  <si>
    <t>5110F</t>
  </si>
  <si>
    <t>TOTAL SURSA F</t>
  </si>
  <si>
    <t>5110G</t>
  </si>
  <si>
    <t>5110E</t>
  </si>
  <si>
    <t>8410 E</t>
  </si>
  <si>
    <t>TOTAL E+F+G LA 31.03.2023</t>
  </si>
  <si>
    <t>5410 E</t>
  </si>
  <si>
    <t>TOTAL E+F+G LA 30.06.2023</t>
  </si>
  <si>
    <t>5110 G</t>
  </si>
  <si>
    <t>8410 G</t>
  </si>
  <si>
    <t>SURSA F 30.09.2025</t>
  </si>
  <si>
    <t>SURSA G 30.09.2025</t>
  </si>
  <si>
    <t>TOTAL SURSA G 30.09.2025</t>
  </si>
  <si>
    <t>SURSA E 30.09.2025</t>
  </si>
  <si>
    <t>SURSA E 30.09.2025                                 LEI</t>
  </si>
  <si>
    <t>TOTAL E+F+G LA 30.09.2025</t>
  </si>
  <si>
    <t>7010F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</si>
</sst>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38"/>
    </font>
    <font>
      <b/>
      <sz val="10"/>
      <name val="Verdana"/>
      <family val="2"/>
      <charset val="238"/>
    </font>
    <font>
      <b/>
      <sz val="8"/>
      <name val="Arial"/>
      <family val="2"/>
      <charset val="238"/>
    </font>
    <font>
      <b/>
      <sz val="8"/>
      <name val="Verdana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4" fillId="0" borderId="1" xfId="1" applyFont="1" applyBorder="1"/>
    <xf numFmtId="0" fontId="5" fillId="0" borderId="1" xfId="1" applyFont="1" applyBorder="1"/>
    <xf numFmtId="2" fontId="6" fillId="2" borderId="2" xfId="0" applyNumberFormat="1" applyFont="1" applyFill="1" applyBorder="1"/>
    <xf numFmtId="4" fontId="6" fillId="2" borderId="2" xfId="1" applyNumberFormat="1" applyFont="1" applyFill="1" applyBorder="1"/>
    <xf numFmtId="4" fontId="6" fillId="0" borderId="2" xfId="1" applyNumberFormat="1" applyFont="1" applyBorder="1"/>
    <xf numFmtId="0" fontId="6" fillId="0" borderId="2" xfId="1" applyFont="1" applyBorder="1"/>
    <xf numFmtId="0" fontId="4" fillId="0" borderId="2" xfId="1" applyFont="1" applyBorder="1"/>
    <xf numFmtId="0" fontId="5" fillId="0" borderId="2" xfId="1" applyFont="1" applyBorder="1"/>
    <xf numFmtId="3" fontId="6" fillId="2" borderId="2" xfId="0" applyNumberFormat="1" applyFont="1" applyFill="1" applyBorder="1"/>
    <xf numFmtId="3" fontId="6" fillId="2" borderId="2" xfId="1" applyNumberFormat="1" applyFont="1" applyFill="1" applyBorder="1"/>
    <xf numFmtId="3" fontId="6" fillId="0" borderId="2" xfId="1" applyNumberFormat="1" applyFont="1" applyBorder="1"/>
    <xf numFmtId="0" fontId="4" fillId="0" borderId="3" xfId="1" applyFont="1" applyBorder="1"/>
    <xf numFmtId="3" fontId="7" fillId="2" borderId="2" xfId="1" applyNumberFormat="1" applyFont="1" applyFill="1" applyBorder="1"/>
    <xf numFmtId="3" fontId="7" fillId="0" borderId="2" xfId="1" applyNumberFormat="1" applyFont="1" applyBorder="1"/>
    <xf numFmtId="3" fontId="7" fillId="2" borderId="4" xfId="1" applyNumberFormat="1" applyFont="1" applyFill="1" applyBorder="1"/>
    <xf numFmtId="2" fontId="6" fillId="0" borderId="2" xfId="1" applyNumberFormat="1" applyFont="1" applyBorder="1"/>
    <xf numFmtId="3" fontId="8" fillId="0" borderId="2" xfId="1" applyNumberFormat="1" applyFont="1" applyBorder="1"/>
    <xf numFmtId="2" fontId="5" fillId="0" borderId="2" xfId="1" applyNumberFormat="1" applyFont="1" applyBorder="1"/>
    <xf numFmtId="0" fontId="1" fillId="0" borderId="2" xfId="1" applyBorder="1"/>
    <xf numFmtId="3" fontId="8" fillId="2" borderId="2" xfId="1" applyNumberFormat="1" applyFont="1" applyFill="1" applyBorder="1"/>
    <xf numFmtId="2" fontId="6" fillId="3" borderId="2" xfId="0" applyNumberFormat="1" applyFont="1" applyFill="1" applyBorder="1"/>
    <xf numFmtId="3" fontId="7" fillId="3" borderId="2" xfId="1" applyNumberFormat="1" applyFont="1" applyFill="1" applyBorder="1"/>
    <xf numFmtId="4" fontId="6" fillId="3" borderId="2" xfId="1" applyNumberFormat="1" applyFont="1" applyFill="1" applyBorder="1"/>
    <xf numFmtId="3" fontId="7" fillId="3" borderId="4" xfId="1" applyNumberFormat="1" applyFont="1" applyFill="1" applyBorder="1"/>
    <xf numFmtId="4" fontId="5" fillId="0" borderId="2" xfId="1" applyNumberFormat="1" applyFont="1" applyBorder="1"/>
    <xf numFmtId="3" fontId="7" fillId="4" borderId="2" xfId="1" applyNumberFormat="1" applyFont="1" applyFill="1" applyBorder="1"/>
    <xf numFmtId="0" fontId="6" fillId="3" borderId="2" xfId="1" applyFont="1" applyFill="1" applyBorder="1"/>
    <xf numFmtId="4" fontId="6" fillId="4" borderId="2" xfId="1" applyNumberFormat="1" applyFont="1" applyFill="1" applyBorder="1"/>
    <xf numFmtId="3" fontId="7" fillId="4" borderId="4" xfId="1" applyNumberFormat="1" applyFont="1" applyFill="1" applyBorder="1"/>
    <xf numFmtId="2" fontId="1" fillId="0" borderId="2" xfId="1" applyNumberFormat="1" applyBorder="1"/>
    <xf numFmtId="4" fontId="5" fillId="3" borderId="1" xfId="1" applyNumberFormat="1" applyFont="1" applyFill="1" applyBorder="1"/>
    <xf numFmtId="4" fontId="5" fillId="0" borderId="1" xfId="1" applyNumberFormat="1" applyFont="1" applyBorder="1"/>
    <xf numFmtId="4" fontId="6" fillId="2" borderId="0" xfId="1" applyNumberFormat="1" applyFont="1" applyFill="1"/>
    <xf numFmtId="0" fontId="5" fillId="3" borderId="2" xfId="1" applyFont="1" applyFill="1" applyBorder="1"/>
    <xf numFmtId="3" fontId="8" fillId="3" borderId="2" xfId="1" applyNumberFormat="1" applyFont="1" applyFill="1" applyBorder="1"/>
    <xf numFmtId="49" fontId="9" fillId="0" borderId="0" xfId="1" applyNumberFormat="1" applyFont="1" applyAlignment="1">
      <alignment horizontal="center"/>
    </xf>
    <xf numFmtId="4" fontId="1" fillId="0" borderId="0" xfId="1" applyNumberFormat="1"/>
    <xf numFmtId="4" fontId="6" fillId="3" borderId="2" xfId="0" applyNumberFormat="1" applyFont="1" applyFill="1" applyBorder="1"/>
    <xf numFmtId="4" fontId="6" fillId="2" borderId="2" xfId="0" applyNumberFormat="1" applyFont="1" applyFill="1" applyBorder="1"/>
    <xf numFmtId="4" fontId="6" fillId="5" borderId="2" xfId="1" applyNumberFormat="1" applyFont="1" applyFill="1" applyBorder="1"/>
    <xf numFmtId="4" fontId="6" fillId="0" borderId="0" xfId="1" applyNumberFormat="1" applyFont="1"/>
    <xf numFmtId="4" fontId="7" fillId="3" borderId="2" xfId="1" applyNumberFormat="1" applyFont="1" applyFill="1" applyBorder="1"/>
    <xf numFmtId="4" fontId="7" fillId="2" borderId="2" xfId="1" applyNumberFormat="1" applyFont="1" applyFill="1" applyBorder="1"/>
    <xf numFmtId="4" fontId="7" fillId="0" borderId="2" xfId="1" applyNumberFormat="1" applyFont="1" applyBorder="1"/>
    <xf numFmtId="4" fontId="8" fillId="0" borderId="2" xfId="1" applyNumberFormat="1" applyFont="1" applyBorder="1"/>
    <xf numFmtId="4" fontId="7" fillId="2" borderId="4" xfId="1" applyNumberFormat="1" applyFont="1" applyFill="1" applyBorder="1"/>
    <xf numFmtId="4" fontId="6" fillId="4" borderId="2" xfId="0" applyNumberFormat="1" applyFont="1" applyFill="1" applyBorder="1"/>
    <xf numFmtId="4" fontId="7" fillId="4" borderId="2" xfId="1" applyNumberFormat="1" applyFont="1" applyFill="1" applyBorder="1"/>
    <xf numFmtId="4" fontId="1" fillId="0" borderId="2" xfId="1" applyNumberFormat="1" applyBorder="1"/>
    <xf numFmtId="4" fontId="4" fillId="0" borderId="2" xfId="1" applyNumberFormat="1" applyFont="1" applyBorder="1"/>
    <xf numFmtId="4" fontId="1" fillId="6" borderId="0" xfId="1" applyNumberFormat="1" applyFill="1"/>
    <xf numFmtId="4" fontId="6" fillId="7" borderId="2" xfId="0" applyNumberFormat="1" applyFont="1" applyFill="1" applyBorder="1"/>
    <xf numFmtId="4" fontId="1" fillId="8" borderId="0" xfId="1" applyNumberFormat="1" applyFill="1"/>
    <xf numFmtId="4" fontId="7" fillId="7" borderId="2" xfId="1" applyNumberFormat="1" applyFont="1" applyFill="1" applyBorder="1"/>
    <xf numFmtId="4" fontId="6" fillId="7" borderId="2" xfId="1" applyNumberFormat="1" applyFont="1" applyFill="1" applyBorder="1"/>
    <xf numFmtId="4" fontId="7" fillId="7" borderId="4" xfId="1" applyNumberFormat="1" applyFont="1" applyFill="1" applyBorder="1"/>
    <xf numFmtId="4" fontId="6" fillId="8" borderId="2" xfId="1" applyNumberFormat="1" applyFont="1" applyFill="1" applyBorder="1"/>
    <xf numFmtId="3" fontId="1" fillId="0" borderId="0" xfId="1" applyNumberFormat="1"/>
    <xf numFmtId="2" fontId="1" fillId="0" borderId="0" xfId="1" applyNumberFormat="1"/>
    <xf numFmtId="3" fontId="4" fillId="0" borderId="2" xfId="1" applyNumberFormat="1" applyFont="1" applyBorder="1"/>
    <xf numFmtId="4" fontId="6" fillId="8" borderId="2" xfId="0" applyNumberFormat="1" applyFont="1" applyFill="1" applyBorder="1"/>
    <xf numFmtId="3" fontId="6" fillId="8" borderId="2" xfId="1" applyNumberFormat="1" applyFont="1" applyFill="1" applyBorder="1"/>
    <xf numFmtId="0" fontId="3" fillId="6" borderId="3" xfId="1" applyFont="1" applyFill="1" applyBorder="1" applyAlignment="1">
      <alignment horizontal="center" vertical="top" wrapText="1"/>
    </xf>
    <xf numFmtId="0" fontId="3" fillId="6" borderId="1" xfId="1" applyFont="1" applyFill="1" applyBorder="1" applyAlignment="1">
      <alignment horizontal="center" vertical="top" wrapText="1"/>
    </xf>
    <xf numFmtId="4" fontId="5" fillId="6" borderId="1" xfId="1" applyNumberFormat="1" applyFont="1" applyFill="1" applyBorder="1"/>
    <xf numFmtId="4" fontId="6" fillId="2" borderId="0" xfId="0" applyNumberFormat="1" applyFont="1" applyFill="1"/>
    <xf numFmtId="3" fontId="7" fillId="6" borderId="2" xfId="1" applyNumberFormat="1" applyFont="1" applyFill="1" applyBorder="1"/>
    <xf numFmtId="0" fontId="3" fillId="7" borderId="2" xfId="1" applyFont="1" applyFill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49" fontId="9" fillId="0" borderId="5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3" fillId="7" borderId="3" xfId="1" applyFont="1" applyFill="1" applyBorder="1" applyAlignment="1">
      <alignment horizontal="center" vertical="top" wrapText="1"/>
    </xf>
    <xf numFmtId="0" fontId="3" fillId="7" borderId="1" xfId="1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1" fillId="0" borderId="5" xfId="1" applyNumberFormat="1" applyBorder="1" applyAlignment="1">
      <alignment horizontal="center"/>
    </xf>
    <xf numFmtId="0" fontId="3" fillId="4" borderId="3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top" wrapText="1"/>
    </xf>
    <xf numFmtId="0" fontId="2" fillId="3" borderId="3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5" fillId="0" borderId="3" xfId="1" applyFont="1" applyBorder="1"/>
    <xf numFmtId="2" fontId="6" fillId="3" borderId="3" xfId="0" applyNumberFormat="1" applyFont="1" applyFill="1" applyBorder="1"/>
    <xf numFmtId="2" fontId="6" fillId="2" borderId="3" xfId="0" applyNumberFormat="1" applyFont="1" applyFill="1" applyBorder="1"/>
    <xf numFmtId="4" fontId="6" fillId="2" borderId="3" xfId="1" applyNumberFormat="1" applyFont="1" applyFill="1" applyBorder="1"/>
    <xf numFmtId="2" fontId="6" fillId="3" borderId="1" xfId="0" applyNumberFormat="1" applyFont="1" applyFill="1" applyBorder="1"/>
    <xf numFmtId="2" fontId="6" fillId="2" borderId="1" xfId="0" applyNumberFormat="1" applyFont="1" applyFill="1" applyBorder="1"/>
    <xf numFmtId="4" fontId="6" fillId="2" borderId="1" xfId="1" applyNumberFormat="1" applyFont="1" applyFill="1" applyBorder="1"/>
    <xf numFmtId="0" fontId="4" fillId="9" borderId="6" xfId="1" applyFont="1" applyFill="1" applyBorder="1"/>
    <xf numFmtId="0" fontId="10" fillId="9" borderId="7" xfId="1" applyFont="1" applyFill="1" applyBorder="1"/>
    <xf numFmtId="2" fontId="10" fillId="9" borderId="7" xfId="0" applyNumberFormat="1" applyFont="1" applyFill="1" applyBorder="1"/>
    <xf numFmtId="4" fontId="10" fillId="9" borderId="7" xfId="1" applyNumberFormat="1" applyFont="1" applyFill="1" applyBorder="1"/>
    <xf numFmtId="4" fontId="10" fillId="9" borderId="8" xfId="1" applyNumberFormat="1" applyFont="1" applyFill="1" applyBorder="1"/>
    <xf numFmtId="4" fontId="6" fillId="3" borderId="3" xfId="1" applyNumberFormat="1" applyFont="1" applyFill="1" applyBorder="1"/>
    <xf numFmtId="4" fontId="6" fillId="0" borderId="3" xfId="1" applyNumberFormat="1" applyFont="1" applyBorder="1"/>
    <xf numFmtId="2" fontId="6" fillId="0" borderId="3" xfId="1" applyNumberFormat="1" applyFont="1" applyBorder="1"/>
    <xf numFmtId="2" fontId="5" fillId="0" borderId="3" xfId="1" applyNumberFormat="1" applyFont="1" applyBorder="1"/>
    <xf numFmtId="4" fontId="6" fillId="3" borderId="1" xfId="1" applyNumberFormat="1" applyFont="1" applyFill="1" applyBorder="1"/>
    <xf numFmtId="4" fontId="6" fillId="0" borderId="1" xfId="1" applyNumberFormat="1" applyFont="1" applyBorder="1"/>
    <xf numFmtId="2" fontId="6" fillId="0" borderId="1" xfId="1" applyNumberFormat="1" applyFont="1" applyBorder="1"/>
    <xf numFmtId="2" fontId="5" fillId="0" borderId="1" xfId="1" applyNumberFormat="1" applyFont="1" applyBorder="1"/>
    <xf numFmtId="2" fontId="10" fillId="9" borderId="7" xfId="1" applyNumberFormat="1" applyFont="1" applyFill="1" applyBorder="1"/>
    <xf numFmtId="2" fontId="1" fillId="0" borderId="3" xfId="1" applyNumberFormat="1" applyBorder="1"/>
    <xf numFmtId="2" fontId="1" fillId="0" borderId="1" xfId="1" applyNumberFormat="1" applyBorder="1"/>
    <xf numFmtId="2" fontId="11" fillId="9" borderId="7" xfId="1" applyNumberFormat="1" applyFont="1" applyFill="1" applyBorder="1"/>
    <xf numFmtId="2" fontId="11" fillId="9" borderId="8" xfId="1" applyNumberFormat="1" applyFont="1" applyFill="1" applyBorder="1"/>
    <xf numFmtId="3" fontId="6" fillId="2" borderId="3" xfId="0" applyNumberFormat="1" applyFont="1" applyFill="1" applyBorder="1"/>
    <xf numFmtId="4" fontId="6" fillId="4" borderId="3" xfId="1" applyNumberFormat="1" applyFont="1" applyFill="1" applyBorder="1"/>
    <xf numFmtId="4" fontId="6" fillId="8" borderId="3" xfId="1" applyNumberFormat="1" applyFont="1" applyFill="1" applyBorder="1"/>
    <xf numFmtId="3" fontId="6" fillId="2" borderId="1" xfId="0" applyNumberFormat="1" applyFont="1" applyFill="1" applyBorder="1"/>
    <xf numFmtId="4" fontId="6" fillId="4" borderId="1" xfId="1" applyNumberFormat="1" applyFont="1" applyFill="1" applyBorder="1"/>
    <xf numFmtId="4" fontId="6" fillId="8" borderId="1" xfId="1" applyNumberFormat="1" applyFont="1" applyFill="1" applyBorder="1"/>
    <xf numFmtId="3" fontId="10" fillId="9" borderId="7" xfId="0" applyNumberFormat="1" applyFont="1" applyFill="1" applyBorder="1"/>
    <xf numFmtId="3" fontId="6" fillId="2" borderId="3" xfId="1" applyNumberFormat="1" applyFont="1" applyFill="1" applyBorder="1"/>
    <xf numFmtId="3" fontId="6" fillId="0" borderId="3" xfId="1" applyNumberFormat="1" applyFont="1" applyBorder="1"/>
    <xf numFmtId="0" fontId="6" fillId="3" borderId="3" xfId="1" applyFont="1" applyFill="1" applyBorder="1"/>
    <xf numFmtId="0" fontId="1" fillId="0" borderId="3" xfId="1" applyBorder="1"/>
    <xf numFmtId="3" fontId="6" fillId="2" borderId="1" xfId="1" applyNumberFormat="1" applyFont="1" applyFill="1" applyBorder="1"/>
    <xf numFmtId="3" fontId="6" fillId="0" borderId="1" xfId="1" applyNumberFormat="1" applyFont="1" applyBorder="1"/>
    <xf numFmtId="0" fontId="6" fillId="3" borderId="1" xfId="1" applyFont="1" applyFill="1" applyBorder="1"/>
    <xf numFmtId="0" fontId="1" fillId="0" borderId="1" xfId="1" applyBorder="1"/>
    <xf numFmtId="3" fontId="10" fillId="9" borderId="7" xfId="1" applyNumberFormat="1" applyFont="1" applyFill="1" applyBorder="1"/>
    <xf numFmtId="0" fontId="11" fillId="9" borderId="8" xfId="1" applyFont="1" applyFill="1" applyBorder="1"/>
    <xf numFmtId="4" fontId="10" fillId="9" borderId="7" xfId="0" applyNumberFormat="1" applyFont="1" applyFill="1" applyBorder="1"/>
  </cellXfs>
  <cellStyles count="2">
    <cellStyle name="Normal" xfId="0" builtinId="0"/>
    <cellStyle name="Normal_CIFRE_BUGET_2010" xfId="1" xr:uid="{00000000-0005-0000-0000-000001000000}"/>
  </cellStyles>
  <dxfs count="0"/>
  <tableStyles count="0" defaultTableStyle="TableStyleMedium2" defaultPivotStyle="PivotStyleLight16"/>
  <colors>
    <mruColors>
      <color rgb="FFCCFFCC"/>
      <color rgb="FF00AD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AH73"/>
  <sheetViews>
    <sheetView workbookViewId="0">
      <pane ySplit="3" topLeftCell="A4" activePane="bottomLeft" state="frozen"/>
      <selection activeCell="O28" sqref="O28"/>
      <selection pane="bottomLeft" activeCell="V54" sqref="V54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3" width="13.7109375" style="1" customWidth="1"/>
    <col min="4" max="4" width="13.42578125" style="1" customWidth="1"/>
    <col min="5" max="7" width="11" style="1" customWidth="1"/>
    <col min="8" max="11" width="12.42578125" style="1" customWidth="1"/>
    <col min="12" max="12" width="10.85546875" style="1" bestFit="1" customWidth="1"/>
    <col min="13" max="15" width="10.85546875" style="1" customWidth="1"/>
    <col min="16" max="16" width="12" style="1" customWidth="1"/>
    <col min="17" max="17" width="10.42578125" style="1" customWidth="1"/>
    <col min="18" max="19" width="10" style="1" bestFit="1" customWidth="1"/>
    <col min="20" max="22" width="10" style="1" customWidth="1"/>
    <col min="23" max="23" width="15.28515625" style="1" customWidth="1"/>
    <col min="24" max="24" width="12.28515625" style="1" customWidth="1"/>
    <col min="25" max="26" width="15.7109375" style="1" customWidth="1"/>
    <col min="27" max="27" width="11.140625" style="1" customWidth="1"/>
    <col min="28" max="29" width="9.140625" style="1"/>
    <col min="30" max="30" width="11.28515625" style="1" customWidth="1"/>
    <col min="31" max="31" width="11.85546875" style="1" customWidth="1"/>
    <col min="32" max="32" width="12.28515625" style="1" customWidth="1"/>
    <col min="33" max="16384" width="9.140625" style="1"/>
  </cols>
  <sheetData>
    <row r="1" spans="1:34" ht="15" customHeight="1" x14ac:dyDescent="0.2">
      <c r="A1" s="74" t="s">
        <v>98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1" t="s">
        <v>0</v>
      </c>
    </row>
    <row r="2" spans="1:34" ht="26.25" customHeight="1" x14ac:dyDescent="0.2">
      <c r="A2" s="75" t="s">
        <v>1</v>
      </c>
      <c r="B2" s="75" t="s">
        <v>2</v>
      </c>
      <c r="C2" s="77" t="s">
        <v>69</v>
      </c>
      <c r="D2" s="70">
        <v>10</v>
      </c>
      <c r="E2" s="72">
        <v>20</v>
      </c>
      <c r="F2" s="70">
        <v>56</v>
      </c>
      <c r="G2" s="70">
        <v>58</v>
      </c>
      <c r="H2" s="72">
        <v>59</v>
      </c>
      <c r="I2" s="70">
        <v>60</v>
      </c>
      <c r="J2" s="72">
        <v>6001</v>
      </c>
      <c r="K2" s="72">
        <v>6003</v>
      </c>
      <c r="L2" s="72">
        <v>71</v>
      </c>
      <c r="M2" s="70">
        <v>85</v>
      </c>
      <c r="N2" s="72">
        <v>850101</v>
      </c>
      <c r="O2" s="72">
        <v>850102</v>
      </c>
      <c r="P2" s="69" t="s">
        <v>88</v>
      </c>
      <c r="Q2" s="70">
        <v>85</v>
      </c>
      <c r="R2" s="72">
        <v>850101</v>
      </c>
      <c r="S2" s="72">
        <v>850102</v>
      </c>
      <c r="T2" s="69" t="s">
        <v>104</v>
      </c>
      <c r="U2" s="69">
        <v>10</v>
      </c>
      <c r="V2" s="69">
        <v>20</v>
      </c>
      <c r="W2" s="79" t="s">
        <v>89</v>
      </c>
      <c r="X2" s="72">
        <v>10</v>
      </c>
      <c r="Y2" s="72">
        <v>20</v>
      </c>
      <c r="Z2" s="72">
        <v>56</v>
      </c>
      <c r="AA2" s="72">
        <v>58</v>
      </c>
      <c r="AB2" s="72">
        <v>59</v>
      </c>
      <c r="AC2" s="72">
        <v>60</v>
      </c>
      <c r="AD2" s="72">
        <v>71</v>
      </c>
      <c r="AE2" s="72">
        <v>85</v>
      </c>
      <c r="AF2" s="72">
        <v>850101</v>
      </c>
      <c r="AG2" s="72">
        <v>850102</v>
      </c>
    </row>
    <row r="3" spans="1:34" x14ac:dyDescent="0.2">
      <c r="A3" s="76"/>
      <c r="B3" s="76"/>
      <c r="C3" s="78"/>
      <c r="D3" s="73"/>
      <c r="E3" s="72"/>
      <c r="F3" s="71"/>
      <c r="G3" s="71"/>
      <c r="H3" s="72"/>
      <c r="I3" s="73"/>
      <c r="J3" s="72"/>
      <c r="K3" s="72"/>
      <c r="L3" s="72"/>
      <c r="M3" s="73"/>
      <c r="N3" s="72"/>
      <c r="O3" s="72"/>
      <c r="P3" s="69"/>
      <c r="Q3" s="73"/>
      <c r="R3" s="72"/>
      <c r="S3" s="72"/>
      <c r="T3" s="69"/>
      <c r="U3" s="69"/>
      <c r="V3" s="69"/>
      <c r="W3" s="79"/>
      <c r="X3" s="72"/>
      <c r="Y3" s="72"/>
      <c r="Z3" s="72"/>
      <c r="AA3" s="72"/>
      <c r="AB3" s="72"/>
      <c r="AC3" s="72"/>
      <c r="AD3" s="72"/>
      <c r="AE3" s="72"/>
      <c r="AF3" s="72"/>
      <c r="AG3" s="72"/>
    </row>
    <row r="4" spans="1:34" x14ac:dyDescent="0.2">
      <c r="A4" s="2">
        <v>1</v>
      </c>
      <c r="B4" s="3" t="s">
        <v>3</v>
      </c>
      <c r="C4" s="53">
        <f>D4+E4+G4+H4+L4+M4+I4+F4</f>
        <v>0</v>
      </c>
      <c r="D4" s="40"/>
      <c r="E4" s="40"/>
      <c r="F4" s="40"/>
      <c r="G4" s="40"/>
      <c r="H4" s="40"/>
      <c r="I4" s="40">
        <f>J4+K4</f>
        <v>0</v>
      </c>
      <c r="J4" s="40"/>
      <c r="K4" s="40"/>
      <c r="L4" s="5"/>
      <c r="M4" s="5">
        <f>N4+O4</f>
        <v>0</v>
      </c>
      <c r="N4" s="5"/>
      <c r="O4" s="5"/>
      <c r="P4" s="56">
        <f>Q4</f>
        <v>0</v>
      </c>
      <c r="Q4" s="5">
        <f t="shared" ref="Q4:Q35" si="0">R4+S4</f>
        <v>0</v>
      </c>
      <c r="R4" s="5"/>
      <c r="S4" s="6"/>
      <c r="T4" s="56">
        <f>U4+V4</f>
        <v>0</v>
      </c>
      <c r="U4" s="6"/>
      <c r="V4" s="6"/>
      <c r="W4" s="41">
        <f t="shared" ref="W4:W35" si="1">C4+P4+T4</f>
        <v>0</v>
      </c>
      <c r="X4" s="6">
        <f t="shared" ref="X4:X35" si="2">D4+U4</f>
        <v>0</v>
      </c>
      <c r="Y4" s="6">
        <f t="shared" ref="Y4:Y35" si="3">E4+V4</f>
        <v>0</v>
      </c>
      <c r="Z4" s="6">
        <f>F4</f>
        <v>0</v>
      </c>
      <c r="AA4" s="6">
        <f>G4</f>
        <v>0</v>
      </c>
      <c r="AB4" s="6">
        <f>H4</f>
        <v>0</v>
      </c>
      <c r="AC4" s="6">
        <f>I4</f>
        <v>0</v>
      </c>
      <c r="AD4" s="6">
        <f t="shared" ref="AD4:AD35" si="4">L4</f>
        <v>0</v>
      </c>
      <c r="AE4" s="6">
        <f t="shared" ref="AE4:AE35" si="5">M4+Q4</f>
        <v>0</v>
      </c>
      <c r="AF4" s="26">
        <f t="shared" ref="AF4:AF35" si="6">N4+R4</f>
        <v>0</v>
      </c>
      <c r="AG4" s="26">
        <f t="shared" ref="AG4:AG35" si="7">O4+S4</f>
        <v>0</v>
      </c>
      <c r="AH4" s="38"/>
    </row>
    <row r="5" spans="1:34" x14ac:dyDescent="0.2">
      <c r="A5" s="8">
        <v>2</v>
      </c>
      <c r="B5" s="9" t="s">
        <v>4</v>
      </c>
      <c r="C5" s="53">
        <f t="shared" ref="C5:C68" si="8">D5+E5+G5+H5+L5+M5+I5+F5</f>
        <v>0</v>
      </c>
      <c r="D5" s="40"/>
      <c r="E5" s="40"/>
      <c r="F5" s="40"/>
      <c r="G5" s="40"/>
      <c r="H5" s="40"/>
      <c r="I5" s="40">
        <f t="shared" ref="I5:I68" si="9">J5+K5</f>
        <v>0</v>
      </c>
      <c r="J5" s="40"/>
      <c r="K5" s="40"/>
      <c r="L5" s="5"/>
      <c r="M5" s="5">
        <f t="shared" ref="M5:M61" si="10">N5+O5</f>
        <v>0</v>
      </c>
      <c r="N5" s="5"/>
      <c r="O5" s="5"/>
      <c r="P5" s="56">
        <f t="shared" ref="P5:P61" si="11">Q5</f>
        <v>0</v>
      </c>
      <c r="Q5" s="5">
        <f t="shared" si="0"/>
        <v>0</v>
      </c>
      <c r="R5" s="5"/>
      <c r="S5" s="6"/>
      <c r="T5" s="56">
        <f t="shared" ref="T5:T68" si="12">U5+V5</f>
        <v>0</v>
      </c>
      <c r="U5" s="6"/>
      <c r="V5" s="6"/>
      <c r="W5" s="41">
        <f t="shared" si="1"/>
        <v>0</v>
      </c>
      <c r="X5" s="6">
        <f t="shared" si="2"/>
        <v>0</v>
      </c>
      <c r="Y5" s="6">
        <f t="shared" si="3"/>
        <v>0</v>
      </c>
      <c r="Z5" s="6">
        <f t="shared" ref="Z5:Z68" si="13">F5</f>
        <v>0</v>
      </c>
      <c r="AA5" s="6">
        <f t="shared" ref="AA5:AA36" si="14">G5</f>
        <v>0</v>
      </c>
      <c r="AB5" s="6">
        <f t="shared" ref="AB5:AB36" si="15">H5</f>
        <v>0</v>
      </c>
      <c r="AC5" s="6">
        <f t="shared" ref="AC5:AC36" si="16">I5</f>
        <v>0</v>
      </c>
      <c r="AD5" s="6">
        <f t="shared" si="4"/>
        <v>0</v>
      </c>
      <c r="AE5" s="6">
        <f t="shared" si="5"/>
        <v>0</v>
      </c>
      <c r="AF5" s="26">
        <f t="shared" si="6"/>
        <v>0</v>
      </c>
      <c r="AG5" s="26">
        <f t="shared" si="7"/>
        <v>0</v>
      </c>
      <c r="AH5" s="38"/>
    </row>
    <row r="6" spans="1:34" x14ac:dyDescent="0.2">
      <c r="A6" s="8">
        <v>3</v>
      </c>
      <c r="B6" s="9" t="s">
        <v>5</v>
      </c>
      <c r="C6" s="53">
        <f t="shared" si="8"/>
        <v>0</v>
      </c>
      <c r="D6" s="40"/>
      <c r="E6" s="40"/>
      <c r="F6" s="40"/>
      <c r="G6" s="40"/>
      <c r="H6" s="40"/>
      <c r="I6" s="40">
        <f t="shared" si="9"/>
        <v>0</v>
      </c>
      <c r="J6" s="40"/>
      <c r="K6" s="40"/>
      <c r="L6" s="5"/>
      <c r="M6" s="5">
        <f t="shared" si="10"/>
        <v>0</v>
      </c>
      <c r="N6" s="5"/>
      <c r="O6" s="5"/>
      <c r="P6" s="56">
        <f t="shared" si="11"/>
        <v>0</v>
      </c>
      <c r="Q6" s="5">
        <f t="shared" si="0"/>
        <v>0</v>
      </c>
      <c r="R6" s="5"/>
      <c r="S6" s="6"/>
      <c r="T6" s="56">
        <f t="shared" si="12"/>
        <v>0</v>
      </c>
      <c r="U6" s="6"/>
      <c r="V6" s="6"/>
      <c r="W6" s="41">
        <f t="shared" si="1"/>
        <v>0</v>
      </c>
      <c r="X6" s="6">
        <f t="shared" si="2"/>
        <v>0</v>
      </c>
      <c r="Y6" s="6">
        <f t="shared" si="3"/>
        <v>0</v>
      </c>
      <c r="Z6" s="6">
        <f t="shared" si="13"/>
        <v>0</v>
      </c>
      <c r="AA6" s="6">
        <f t="shared" si="14"/>
        <v>0</v>
      </c>
      <c r="AB6" s="6">
        <f t="shared" si="15"/>
        <v>0</v>
      </c>
      <c r="AC6" s="6">
        <f t="shared" si="16"/>
        <v>0</v>
      </c>
      <c r="AD6" s="6">
        <f t="shared" si="4"/>
        <v>0</v>
      </c>
      <c r="AE6" s="6">
        <f t="shared" si="5"/>
        <v>0</v>
      </c>
      <c r="AF6" s="26">
        <f t="shared" si="6"/>
        <v>0</v>
      </c>
      <c r="AG6" s="26">
        <f t="shared" si="7"/>
        <v>0</v>
      </c>
      <c r="AH6" s="38"/>
    </row>
    <row r="7" spans="1:34" x14ac:dyDescent="0.2">
      <c r="A7" s="8">
        <v>4</v>
      </c>
      <c r="B7" s="9" t="s">
        <v>6</v>
      </c>
      <c r="C7" s="53">
        <f t="shared" si="8"/>
        <v>0</v>
      </c>
      <c r="D7" s="40"/>
      <c r="E7" s="40"/>
      <c r="F7" s="40"/>
      <c r="G7" s="40"/>
      <c r="H7" s="40"/>
      <c r="I7" s="40">
        <f t="shared" si="9"/>
        <v>0</v>
      </c>
      <c r="J7" s="40"/>
      <c r="K7" s="40"/>
      <c r="L7" s="5"/>
      <c r="M7" s="5">
        <f t="shared" si="10"/>
        <v>0</v>
      </c>
      <c r="N7" s="5"/>
      <c r="O7" s="5"/>
      <c r="P7" s="56">
        <f t="shared" si="11"/>
        <v>0</v>
      </c>
      <c r="Q7" s="5">
        <f t="shared" si="0"/>
        <v>0</v>
      </c>
      <c r="R7" s="5"/>
      <c r="S7" s="6"/>
      <c r="T7" s="56">
        <f t="shared" si="12"/>
        <v>0</v>
      </c>
      <c r="U7" s="6"/>
      <c r="V7" s="6"/>
      <c r="W7" s="41">
        <f t="shared" si="1"/>
        <v>0</v>
      </c>
      <c r="X7" s="6">
        <f t="shared" si="2"/>
        <v>0</v>
      </c>
      <c r="Y7" s="6">
        <f t="shared" si="3"/>
        <v>0</v>
      </c>
      <c r="Z7" s="6">
        <f t="shared" si="13"/>
        <v>0</v>
      </c>
      <c r="AA7" s="6">
        <f t="shared" si="14"/>
        <v>0</v>
      </c>
      <c r="AB7" s="6">
        <f t="shared" si="15"/>
        <v>0</v>
      </c>
      <c r="AC7" s="6">
        <f t="shared" si="16"/>
        <v>0</v>
      </c>
      <c r="AD7" s="6">
        <f t="shared" si="4"/>
        <v>0</v>
      </c>
      <c r="AE7" s="6">
        <f t="shared" si="5"/>
        <v>0</v>
      </c>
      <c r="AF7" s="26">
        <f t="shared" si="6"/>
        <v>0</v>
      </c>
      <c r="AG7" s="26">
        <f t="shared" si="7"/>
        <v>0</v>
      </c>
      <c r="AH7" s="38"/>
    </row>
    <row r="8" spans="1:34" x14ac:dyDescent="0.2">
      <c r="A8" s="8">
        <v>5</v>
      </c>
      <c r="B8" s="9" t="s">
        <v>7</v>
      </c>
      <c r="C8" s="53">
        <f t="shared" si="8"/>
        <v>0</v>
      </c>
      <c r="D8" s="40"/>
      <c r="E8" s="40"/>
      <c r="F8" s="40"/>
      <c r="G8" s="40"/>
      <c r="H8" s="40"/>
      <c r="I8" s="40">
        <f t="shared" si="9"/>
        <v>0</v>
      </c>
      <c r="J8" s="40"/>
      <c r="K8" s="40"/>
      <c r="L8" s="5"/>
      <c r="M8" s="5">
        <f t="shared" si="10"/>
        <v>0</v>
      </c>
      <c r="N8" s="5"/>
      <c r="O8" s="5"/>
      <c r="P8" s="56">
        <f t="shared" si="11"/>
        <v>0</v>
      </c>
      <c r="Q8" s="5">
        <f t="shared" si="0"/>
        <v>0</v>
      </c>
      <c r="R8" s="5"/>
      <c r="S8" s="6"/>
      <c r="T8" s="56">
        <f t="shared" si="12"/>
        <v>0</v>
      </c>
      <c r="U8" s="6"/>
      <c r="V8" s="6"/>
      <c r="W8" s="41">
        <f t="shared" si="1"/>
        <v>0</v>
      </c>
      <c r="X8" s="6">
        <f t="shared" si="2"/>
        <v>0</v>
      </c>
      <c r="Y8" s="6">
        <f t="shared" si="3"/>
        <v>0</v>
      </c>
      <c r="Z8" s="6">
        <f t="shared" si="13"/>
        <v>0</v>
      </c>
      <c r="AA8" s="6">
        <f t="shared" si="14"/>
        <v>0</v>
      </c>
      <c r="AB8" s="6">
        <f t="shared" si="15"/>
        <v>0</v>
      </c>
      <c r="AC8" s="6">
        <f t="shared" si="16"/>
        <v>0</v>
      </c>
      <c r="AD8" s="6">
        <f t="shared" si="4"/>
        <v>0</v>
      </c>
      <c r="AE8" s="6">
        <f t="shared" si="5"/>
        <v>0</v>
      </c>
      <c r="AF8" s="26">
        <f t="shared" si="6"/>
        <v>0</v>
      </c>
      <c r="AG8" s="26">
        <f t="shared" si="7"/>
        <v>0</v>
      </c>
      <c r="AH8" s="38"/>
    </row>
    <row r="9" spans="1:34" x14ac:dyDescent="0.2">
      <c r="A9" s="8">
        <v>6</v>
      </c>
      <c r="B9" s="9" t="s">
        <v>8</v>
      </c>
      <c r="C9" s="53">
        <f t="shared" si="8"/>
        <v>0</v>
      </c>
      <c r="D9" s="40"/>
      <c r="E9" s="40"/>
      <c r="F9" s="40"/>
      <c r="G9" s="40"/>
      <c r="H9" s="40"/>
      <c r="I9" s="40">
        <f t="shared" si="9"/>
        <v>0</v>
      </c>
      <c r="J9" s="40"/>
      <c r="K9" s="40"/>
      <c r="L9" s="5"/>
      <c r="M9" s="5">
        <f t="shared" si="10"/>
        <v>0</v>
      </c>
      <c r="N9" s="5"/>
      <c r="O9" s="5"/>
      <c r="P9" s="56">
        <f t="shared" si="11"/>
        <v>0</v>
      </c>
      <c r="Q9" s="5">
        <f t="shared" si="0"/>
        <v>0</v>
      </c>
      <c r="R9" s="5"/>
      <c r="S9" s="6"/>
      <c r="T9" s="56">
        <f t="shared" si="12"/>
        <v>0</v>
      </c>
      <c r="U9" s="6"/>
      <c r="V9" s="6"/>
      <c r="W9" s="41">
        <f t="shared" si="1"/>
        <v>0</v>
      </c>
      <c r="X9" s="6">
        <f t="shared" si="2"/>
        <v>0</v>
      </c>
      <c r="Y9" s="6">
        <f t="shared" si="3"/>
        <v>0</v>
      </c>
      <c r="Z9" s="6">
        <f t="shared" si="13"/>
        <v>0</v>
      </c>
      <c r="AA9" s="6">
        <f t="shared" si="14"/>
        <v>0</v>
      </c>
      <c r="AB9" s="6">
        <f t="shared" si="15"/>
        <v>0</v>
      </c>
      <c r="AC9" s="6">
        <f t="shared" si="16"/>
        <v>0</v>
      </c>
      <c r="AD9" s="6">
        <f t="shared" si="4"/>
        <v>0</v>
      </c>
      <c r="AE9" s="6">
        <f t="shared" si="5"/>
        <v>0</v>
      </c>
      <c r="AF9" s="26">
        <f t="shared" si="6"/>
        <v>0</v>
      </c>
      <c r="AG9" s="26">
        <f t="shared" si="7"/>
        <v>0</v>
      </c>
      <c r="AH9" s="38"/>
    </row>
    <row r="10" spans="1:34" x14ac:dyDescent="0.2">
      <c r="A10" s="8">
        <v>7</v>
      </c>
      <c r="B10" s="9" t="s">
        <v>9</v>
      </c>
      <c r="C10" s="53">
        <f t="shared" si="8"/>
        <v>0</v>
      </c>
      <c r="D10" s="40"/>
      <c r="E10" s="40"/>
      <c r="F10" s="40"/>
      <c r="G10" s="40"/>
      <c r="H10" s="40"/>
      <c r="I10" s="40">
        <f t="shared" si="9"/>
        <v>0</v>
      </c>
      <c r="J10" s="40"/>
      <c r="K10" s="40"/>
      <c r="L10" s="5"/>
      <c r="M10" s="5">
        <f t="shared" si="10"/>
        <v>0</v>
      </c>
      <c r="N10" s="5"/>
      <c r="O10" s="5"/>
      <c r="P10" s="56">
        <f t="shared" si="11"/>
        <v>0</v>
      </c>
      <c r="Q10" s="5">
        <f t="shared" si="0"/>
        <v>0</v>
      </c>
      <c r="R10" s="5"/>
      <c r="S10" s="6"/>
      <c r="T10" s="56">
        <f t="shared" si="12"/>
        <v>0</v>
      </c>
      <c r="U10" s="6"/>
      <c r="V10" s="6"/>
      <c r="W10" s="41">
        <f t="shared" si="1"/>
        <v>0</v>
      </c>
      <c r="X10" s="6">
        <f t="shared" si="2"/>
        <v>0</v>
      </c>
      <c r="Y10" s="6">
        <f t="shared" si="3"/>
        <v>0</v>
      </c>
      <c r="Z10" s="6">
        <f t="shared" si="13"/>
        <v>0</v>
      </c>
      <c r="AA10" s="6">
        <f t="shared" si="14"/>
        <v>0</v>
      </c>
      <c r="AB10" s="6">
        <f t="shared" si="15"/>
        <v>0</v>
      </c>
      <c r="AC10" s="6">
        <f t="shared" si="16"/>
        <v>0</v>
      </c>
      <c r="AD10" s="6">
        <f t="shared" si="4"/>
        <v>0</v>
      </c>
      <c r="AE10" s="6">
        <f t="shared" si="5"/>
        <v>0</v>
      </c>
      <c r="AF10" s="26">
        <f t="shared" si="6"/>
        <v>0</v>
      </c>
      <c r="AG10" s="26">
        <f t="shared" si="7"/>
        <v>0</v>
      </c>
      <c r="AH10" s="38"/>
    </row>
    <row r="11" spans="1:34" x14ac:dyDescent="0.2">
      <c r="A11" s="8">
        <v>8</v>
      </c>
      <c r="B11" s="9" t="s">
        <v>10</v>
      </c>
      <c r="C11" s="53">
        <f t="shared" si="8"/>
        <v>0</v>
      </c>
      <c r="D11" s="40"/>
      <c r="E11" s="40"/>
      <c r="F11" s="40"/>
      <c r="G11" s="40"/>
      <c r="H11" s="40"/>
      <c r="I11" s="40">
        <f t="shared" si="9"/>
        <v>0</v>
      </c>
      <c r="J11" s="40"/>
      <c r="K11" s="40"/>
      <c r="L11" s="5"/>
      <c r="M11" s="5">
        <f t="shared" si="10"/>
        <v>0</v>
      </c>
      <c r="N11" s="5"/>
      <c r="O11" s="5"/>
      <c r="P11" s="56">
        <f t="shared" si="11"/>
        <v>0</v>
      </c>
      <c r="Q11" s="5">
        <f t="shared" si="0"/>
        <v>0</v>
      </c>
      <c r="R11" s="5"/>
      <c r="S11" s="6"/>
      <c r="T11" s="56">
        <f t="shared" si="12"/>
        <v>0</v>
      </c>
      <c r="U11" s="6"/>
      <c r="V11" s="6"/>
      <c r="W11" s="41">
        <f t="shared" si="1"/>
        <v>0</v>
      </c>
      <c r="X11" s="6">
        <f t="shared" si="2"/>
        <v>0</v>
      </c>
      <c r="Y11" s="6">
        <f t="shared" si="3"/>
        <v>0</v>
      </c>
      <c r="Z11" s="6">
        <f t="shared" si="13"/>
        <v>0</v>
      </c>
      <c r="AA11" s="6">
        <f t="shared" si="14"/>
        <v>0</v>
      </c>
      <c r="AB11" s="6">
        <f t="shared" si="15"/>
        <v>0</v>
      </c>
      <c r="AC11" s="6">
        <f t="shared" si="16"/>
        <v>0</v>
      </c>
      <c r="AD11" s="6">
        <f t="shared" si="4"/>
        <v>0</v>
      </c>
      <c r="AE11" s="6">
        <f t="shared" si="5"/>
        <v>0</v>
      </c>
      <c r="AF11" s="26">
        <f t="shared" si="6"/>
        <v>0</v>
      </c>
      <c r="AG11" s="26">
        <f t="shared" si="7"/>
        <v>0</v>
      </c>
      <c r="AH11" s="38"/>
    </row>
    <row r="12" spans="1:34" x14ac:dyDescent="0.2">
      <c r="A12" s="8">
        <v>9</v>
      </c>
      <c r="B12" s="9" t="s">
        <v>11</v>
      </c>
      <c r="C12" s="53">
        <f t="shared" si="8"/>
        <v>0</v>
      </c>
      <c r="D12" s="40"/>
      <c r="E12" s="40"/>
      <c r="F12" s="40"/>
      <c r="G12" s="40"/>
      <c r="H12" s="40"/>
      <c r="I12" s="40">
        <f t="shared" si="9"/>
        <v>0</v>
      </c>
      <c r="J12" s="40"/>
      <c r="K12" s="40"/>
      <c r="L12" s="5"/>
      <c r="M12" s="5">
        <f t="shared" si="10"/>
        <v>0</v>
      </c>
      <c r="N12" s="5"/>
      <c r="O12" s="5"/>
      <c r="P12" s="56">
        <f t="shared" si="11"/>
        <v>0</v>
      </c>
      <c r="Q12" s="5">
        <f t="shared" si="0"/>
        <v>0</v>
      </c>
      <c r="R12" s="5"/>
      <c r="S12" s="6"/>
      <c r="T12" s="56">
        <f t="shared" si="12"/>
        <v>0</v>
      </c>
      <c r="U12" s="6"/>
      <c r="V12" s="6"/>
      <c r="W12" s="41">
        <f t="shared" si="1"/>
        <v>0</v>
      </c>
      <c r="X12" s="6">
        <f t="shared" si="2"/>
        <v>0</v>
      </c>
      <c r="Y12" s="6">
        <f t="shared" si="3"/>
        <v>0</v>
      </c>
      <c r="Z12" s="6">
        <f t="shared" si="13"/>
        <v>0</v>
      </c>
      <c r="AA12" s="6">
        <f t="shared" si="14"/>
        <v>0</v>
      </c>
      <c r="AB12" s="6">
        <f t="shared" si="15"/>
        <v>0</v>
      </c>
      <c r="AC12" s="6">
        <f t="shared" si="16"/>
        <v>0</v>
      </c>
      <c r="AD12" s="6">
        <f t="shared" si="4"/>
        <v>0</v>
      </c>
      <c r="AE12" s="6">
        <f t="shared" si="5"/>
        <v>0</v>
      </c>
      <c r="AF12" s="26">
        <f t="shared" si="6"/>
        <v>0</v>
      </c>
      <c r="AG12" s="26">
        <f t="shared" si="7"/>
        <v>0</v>
      </c>
      <c r="AH12" s="38"/>
    </row>
    <row r="13" spans="1:34" x14ac:dyDescent="0.2">
      <c r="A13" s="8">
        <v>10</v>
      </c>
      <c r="B13" s="9" t="s">
        <v>12</v>
      </c>
      <c r="C13" s="53">
        <f t="shared" si="8"/>
        <v>0</v>
      </c>
      <c r="D13" s="40"/>
      <c r="E13" s="40"/>
      <c r="F13" s="40"/>
      <c r="G13" s="40"/>
      <c r="H13" s="40"/>
      <c r="I13" s="40">
        <f t="shared" si="9"/>
        <v>0</v>
      </c>
      <c r="J13" s="40"/>
      <c r="K13" s="40"/>
      <c r="L13" s="5"/>
      <c r="M13" s="5">
        <f t="shared" si="10"/>
        <v>0</v>
      </c>
      <c r="N13" s="5"/>
      <c r="O13" s="5"/>
      <c r="P13" s="56">
        <f t="shared" si="11"/>
        <v>0</v>
      </c>
      <c r="Q13" s="5">
        <f t="shared" si="0"/>
        <v>0</v>
      </c>
      <c r="R13" s="5"/>
      <c r="S13" s="6"/>
      <c r="T13" s="56">
        <f t="shared" si="12"/>
        <v>0</v>
      </c>
      <c r="U13" s="6"/>
      <c r="V13" s="6"/>
      <c r="W13" s="41">
        <f t="shared" si="1"/>
        <v>0</v>
      </c>
      <c r="X13" s="6">
        <f t="shared" si="2"/>
        <v>0</v>
      </c>
      <c r="Y13" s="6">
        <f t="shared" si="3"/>
        <v>0</v>
      </c>
      <c r="Z13" s="6">
        <f t="shared" si="13"/>
        <v>0</v>
      </c>
      <c r="AA13" s="6">
        <f t="shared" si="14"/>
        <v>0</v>
      </c>
      <c r="AB13" s="6">
        <f t="shared" si="15"/>
        <v>0</v>
      </c>
      <c r="AC13" s="6">
        <f t="shared" si="16"/>
        <v>0</v>
      </c>
      <c r="AD13" s="6">
        <f t="shared" si="4"/>
        <v>0</v>
      </c>
      <c r="AE13" s="6">
        <f t="shared" si="5"/>
        <v>0</v>
      </c>
      <c r="AF13" s="26">
        <f t="shared" si="6"/>
        <v>0</v>
      </c>
      <c r="AG13" s="26">
        <f t="shared" si="7"/>
        <v>0</v>
      </c>
      <c r="AH13" s="38"/>
    </row>
    <row r="14" spans="1:34" x14ac:dyDescent="0.2">
      <c r="A14" s="8">
        <v>11</v>
      </c>
      <c r="B14" s="9" t="s">
        <v>13</v>
      </c>
      <c r="C14" s="53">
        <f t="shared" si="8"/>
        <v>0</v>
      </c>
      <c r="D14" s="40"/>
      <c r="E14" s="40"/>
      <c r="F14" s="40"/>
      <c r="G14" s="40"/>
      <c r="H14" s="40"/>
      <c r="I14" s="40">
        <f t="shared" si="9"/>
        <v>0</v>
      </c>
      <c r="J14" s="40"/>
      <c r="K14" s="40"/>
      <c r="L14" s="5"/>
      <c r="M14" s="5">
        <f t="shared" si="10"/>
        <v>0</v>
      </c>
      <c r="N14" s="5"/>
      <c r="O14" s="5"/>
      <c r="P14" s="56">
        <f t="shared" si="11"/>
        <v>0</v>
      </c>
      <c r="Q14" s="5">
        <f t="shared" si="0"/>
        <v>0</v>
      </c>
      <c r="R14" s="5"/>
      <c r="S14" s="6"/>
      <c r="T14" s="56">
        <f t="shared" si="12"/>
        <v>0</v>
      </c>
      <c r="U14" s="6"/>
      <c r="V14" s="6"/>
      <c r="W14" s="41">
        <f t="shared" si="1"/>
        <v>0</v>
      </c>
      <c r="X14" s="6">
        <f t="shared" si="2"/>
        <v>0</v>
      </c>
      <c r="Y14" s="6">
        <f t="shared" si="3"/>
        <v>0</v>
      </c>
      <c r="Z14" s="6">
        <f t="shared" si="13"/>
        <v>0</v>
      </c>
      <c r="AA14" s="6">
        <f t="shared" si="14"/>
        <v>0</v>
      </c>
      <c r="AB14" s="6">
        <f t="shared" si="15"/>
        <v>0</v>
      </c>
      <c r="AC14" s="6">
        <f t="shared" si="16"/>
        <v>0</v>
      </c>
      <c r="AD14" s="6">
        <f t="shared" si="4"/>
        <v>0</v>
      </c>
      <c r="AE14" s="6">
        <f t="shared" si="5"/>
        <v>0</v>
      </c>
      <c r="AF14" s="26">
        <f t="shared" si="6"/>
        <v>0</v>
      </c>
      <c r="AG14" s="26">
        <f t="shared" si="7"/>
        <v>0</v>
      </c>
      <c r="AH14" s="38"/>
    </row>
    <row r="15" spans="1:34" x14ac:dyDescent="0.2">
      <c r="A15" s="8">
        <v>12</v>
      </c>
      <c r="B15" s="9" t="s">
        <v>14</v>
      </c>
      <c r="C15" s="53">
        <f t="shared" si="8"/>
        <v>0</v>
      </c>
      <c r="D15" s="40"/>
      <c r="E15" s="40"/>
      <c r="F15" s="40"/>
      <c r="G15" s="40"/>
      <c r="H15" s="40"/>
      <c r="I15" s="40">
        <f t="shared" si="9"/>
        <v>0</v>
      </c>
      <c r="J15" s="40"/>
      <c r="K15" s="40"/>
      <c r="L15" s="5"/>
      <c r="M15" s="5">
        <f t="shared" si="10"/>
        <v>0</v>
      </c>
      <c r="N15" s="5"/>
      <c r="O15" s="5"/>
      <c r="P15" s="56">
        <f t="shared" si="11"/>
        <v>0</v>
      </c>
      <c r="Q15" s="5">
        <f t="shared" si="0"/>
        <v>0</v>
      </c>
      <c r="R15" s="5"/>
      <c r="S15" s="6"/>
      <c r="T15" s="56">
        <f t="shared" si="12"/>
        <v>0</v>
      </c>
      <c r="U15" s="6"/>
      <c r="V15" s="6"/>
      <c r="W15" s="41">
        <f t="shared" si="1"/>
        <v>0</v>
      </c>
      <c r="X15" s="6">
        <f t="shared" si="2"/>
        <v>0</v>
      </c>
      <c r="Y15" s="6">
        <f t="shared" si="3"/>
        <v>0</v>
      </c>
      <c r="Z15" s="6">
        <f t="shared" si="13"/>
        <v>0</v>
      </c>
      <c r="AA15" s="6">
        <f t="shared" si="14"/>
        <v>0</v>
      </c>
      <c r="AB15" s="6">
        <f t="shared" si="15"/>
        <v>0</v>
      </c>
      <c r="AC15" s="6">
        <f t="shared" si="16"/>
        <v>0</v>
      </c>
      <c r="AD15" s="6">
        <f t="shared" si="4"/>
        <v>0</v>
      </c>
      <c r="AE15" s="6">
        <f t="shared" si="5"/>
        <v>0</v>
      </c>
      <c r="AF15" s="26">
        <f t="shared" si="6"/>
        <v>0</v>
      </c>
      <c r="AG15" s="26">
        <f t="shared" si="7"/>
        <v>0</v>
      </c>
      <c r="AH15" s="38"/>
    </row>
    <row r="16" spans="1:34" x14ac:dyDescent="0.2">
      <c r="A16" s="8">
        <v>13</v>
      </c>
      <c r="B16" s="9" t="s">
        <v>15</v>
      </c>
      <c r="C16" s="53">
        <f t="shared" si="8"/>
        <v>0</v>
      </c>
      <c r="D16" s="40"/>
      <c r="E16" s="40"/>
      <c r="F16" s="40"/>
      <c r="G16" s="40"/>
      <c r="H16" s="40"/>
      <c r="I16" s="40">
        <f t="shared" si="9"/>
        <v>0</v>
      </c>
      <c r="J16" s="40"/>
      <c r="K16" s="40"/>
      <c r="L16" s="5"/>
      <c r="M16" s="5">
        <f t="shared" si="10"/>
        <v>0</v>
      </c>
      <c r="N16" s="5"/>
      <c r="O16" s="5"/>
      <c r="P16" s="56">
        <f t="shared" si="11"/>
        <v>0</v>
      </c>
      <c r="Q16" s="5">
        <f t="shared" si="0"/>
        <v>0</v>
      </c>
      <c r="R16" s="5"/>
      <c r="S16" s="6"/>
      <c r="T16" s="56">
        <f t="shared" si="12"/>
        <v>0</v>
      </c>
      <c r="U16" s="6"/>
      <c r="V16" s="6"/>
      <c r="W16" s="41">
        <f t="shared" si="1"/>
        <v>0</v>
      </c>
      <c r="X16" s="6">
        <f t="shared" si="2"/>
        <v>0</v>
      </c>
      <c r="Y16" s="6">
        <f t="shared" si="3"/>
        <v>0</v>
      </c>
      <c r="Z16" s="6">
        <f t="shared" si="13"/>
        <v>0</v>
      </c>
      <c r="AA16" s="6">
        <f t="shared" si="14"/>
        <v>0</v>
      </c>
      <c r="AB16" s="6">
        <f t="shared" si="15"/>
        <v>0</v>
      </c>
      <c r="AC16" s="6">
        <f t="shared" si="16"/>
        <v>0</v>
      </c>
      <c r="AD16" s="6">
        <f t="shared" si="4"/>
        <v>0</v>
      </c>
      <c r="AE16" s="6">
        <f t="shared" si="5"/>
        <v>0</v>
      </c>
      <c r="AF16" s="26">
        <f t="shared" si="6"/>
        <v>0</v>
      </c>
      <c r="AG16" s="26">
        <f t="shared" si="7"/>
        <v>0</v>
      </c>
      <c r="AH16" s="38"/>
    </row>
    <row r="17" spans="1:34" x14ac:dyDescent="0.2">
      <c r="A17" s="8">
        <v>14</v>
      </c>
      <c r="B17" s="9" t="s">
        <v>16</v>
      </c>
      <c r="C17" s="53">
        <f t="shared" si="8"/>
        <v>0</v>
      </c>
      <c r="D17" s="40"/>
      <c r="E17" s="40"/>
      <c r="F17" s="40"/>
      <c r="G17" s="40"/>
      <c r="H17" s="40"/>
      <c r="I17" s="40">
        <f t="shared" si="9"/>
        <v>0</v>
      </c>
      <c r="J17" s="40"/>
      <c r="K17" s="40"/>
      <c r="L17" s="5"/>
      <c r="M17" s="5">
        <f t="shared" si="10"/>
        <v>0</v>
      </c>
      <c r="N17" s="5"/>
      <c r="O17" s="5"/>
      <c r="P17" s="56">
        <f t="shared" si="11"/>
        <v>0</v>
      </c>
      <c r="Q17" s="5">
        <f t="shared" si="0"/>
        <v>0</v>
      </c>
      <c r="R17" s="5"/>
      <c r="S17" s="6"/>
      <c r="T17" s="56">
        <f t="shared" si="12"/>
        <v>0</v>
      </c>
      <c r="U17" s="6"/>
      <c r="V17" s="6"/>
      <c r="W17" s="41">
        <f t="shared" si="1"/>
        <v>0</v>
      </c>
      <c r="X17" s="6">
        <f t="shared" si="2"/>
        <v>0</v>
      </c>
      <c r="Y17" s="6">
        <f t="shared" si="3"/>
        <v>0</v>
      </c>
      <c r="Z17" s="6">
        <f t="shared" si="13"/>
        <v>0</v>
      </c>
      <c r="AA17" s="6">
        <f t="shared" si="14"/>
        <v>0</v>
      </c>
      <c r="AB17" s="6">
        <f t="shared" si="15"/>
        <v>0</v>
      </c>
      <c r="AC17" s="6">
        <f t="shared" si="16"/>
        <v>0</v>
      </c>
      <c r="AD17" s="6">
        <f t="shared" si="4"/>
        <v>0</v>
      </c>
      <c r="AE17" s="6">
        <f t="shared" si="5"/>
        <v>0</v>
      </c>
      <c r="AF17" s="26">
        <f t="shared" si="6"/>
        <v>0</v>
      </c>
      <c r="AG17" s="26">
        <f t="shared" si="7"/>
        <v>0</v>
      </c>
      <c r="AH17" s="38"/>
    </row>
    <row r="18" spans="1:34" x14ac:dyDescent="0.2">
      <c r="A18" s="8">
        <v>15</v>
      </c>
      <c r="B18" s="9" t="s">
        <v>17</v>
      </c>
      <c r="C18" s="53">
        <f t="shared" si="8"/>
        <v>0</v>
      </c>
      <c r="D18" s="40"/>
      <c r="E18" s="40"/>
      <c r="F18" s="40"/>
      <c r="G18" s="40"/>
      <c r="H18" s="40"/>
      <c r="I18" s="40">
        <f t="shared" si="9"/>
        <v>0</v>
      </c>
      <c r="J18" s="40"/>
      <c r="K18" s="40"/>
      <c r="L18" s="5"/>
      <c r="M18" s="5">
        <f t="shared" si="10"/>
        <v>0</v>
      </c>
      <c r="N18" s="5"/>
      <c r="O18" s="5"/>
      <c r="P18" s="56">
        <f t="shared" si="11"/>
        <v>0</v>
      </c>
      <c r="Q18" s="5">
        <f t="shared" si="0"/>
        <v>0</v>
      </c>
      <c r="R18" s="5"/>
      <c r="S18" s="6"/>
      <c r="T18" s="56">
        <f t="shared" si="12"/>
        <v>0</v>
      </c>
      <c r="U18" s="6"/>
      <c r="V18" s="6"/>
      <c r="W18" s="41">
        <f t="shared" si="1"/>
        <v>0</v>
      </c>
      <c r="X18" s="6">
        <f t="shared" si="2"/>
        <v>0</v>
      </c>
      <c r="Y18" s="6">
        <f t="shared" si="3"/>
        <v>0</v>
      </c>
      <c r="Z18" s="6">
        <f t="shared" si="13"/>
        <v>0</v>
      </c>
      <c r="AA18" s="6">
        <f t="shared" si="14"/>
        <v>0</v>
      </c>
      <c r="AB18" s="6">
        <f t="shared" si="15"/>
        <v>0</v>
      </c>
      <c r="AC18" s="6">
        <f t="shared" si="16"/>
        <v>0</v>
      </c>
      <c r="AD18" s="6">
        <f t="shared" si="4"/>
        <v>0</v>
      </c>
      <c r="AE18" s="6">
        <f t="shared" si="5"/>
        <v>0</v>
      </c>
      <c r="AF18" s="26">
        <f t="shared" si="6"/>
        <v>0</v>
      </c>
      <c r="AG18" s="26">
        <f t="shared" si="7"/>
        <v>0</v>
      </c>
      <c r="AH18" s="38"/>
    </row>
    <row r="19" spans="1:34" x14ac:dyDescent="0.2">
      <c r="A19" s="8">
        <v>16</v>
      </c>
      <c r="B19" s="9" t="s">
        <v>18</v>
      </c>
      <c r="C19" s="53">
        <f t="shared" si="8"/>
        <v>0</v>
      </c>
      <c r="D19" s="40"/>
      <c r="E19" s="40"/>
      <c r="F19" s="40"/>
      <c r="G19" s="40"/>
      <c r="H19" s="40"/>
      <c r="I19" s="40">
        <f t="shared" si="9"/>
        <v>0</v>
      </c>
      <c r="J19" s="40"/>
      <c r="K19" s="40"/>
      <c r="L19" s="5"/>
      <c r="M19" s="5">
        <f t="shared" si="10"/>
        <v>0</v>
      </c>
      <c r="N19" s="5"/>
      <c r="O19" s="5"/>
      <c r="P19" s="56">
        <f t="shared" si="11"/>
        <v>0</v>
      </c>
      <c r="Q19" s="5">
        <f t="shared" si="0"/>
        <v>0</v>
      </c>
      <c r="R19" s="5"/>
      <c r="S19" s="6"/>
      <c r="T19" s="56">
        <f t="shared" si="12"/>
        <v>0</v>
      </c>
      <c r="U19" s="6"/>
      <c r="V19" s="6"/>
      <c r="W19" s="41">
        <f t="shared" si="1"/>
        <v>0</v>
      </c>
      <c r="X19" s="6">
        <f t="shared" si="2"/>
        <v>0</v>
      </c>
      <c r="Y19" s="6">
        <f t="shared" si="3"/>
        <v>0</v>
      </c>
      <c r="Z19" s="6">
        <f t="shared" si="13"/>
        <v>0</v>
      </c>
      <c r="AA19" s="6">
        <f t="shared" si="14"/>
        <v>0</v>
      </c>
      <c r="AB19" s="6">
        <f t="shared" si="15"/>
        <v>0</v>
      </c>
      <c r="AC19" s="6">
        <f t="shared" si="16"/>
        <v>0</v>
      </c>
      <c r="AD19" s="6">
        <f t="shared" si="4"/>
        <v>0</v>
      </c>
      <c r="AE19" s="6">
        <f t="shared" si="5"/>
        <v>0</v>
      </c>
      <c r="AF19" s="26">
        <f t="shared" si="6"/>
        <v>0</v>
      </c>
      <c r="AG19" s="26">
        <f t="shared" si="7"/>
        <v>0</v>
      </c>
      <c r="AH19" s="38"/>
    </row>
    <row r="20" spans="1:34" x14ac:dyDescent="0.2">
      <c r="A20" s="8">
        <v>17</v>
      </c>
      <c r="B20" s="9" t="s">
        <v>19</v>
      </c>
      <c r="C20" s="53">
        <f t="shared" si="8"/>
        <v>0</v>
      </c>
      <c r="D20" s="40"/>
      <c r="E20" s="40"/>
      <c r="F20" s="40"/>
      <c r="G20" s="40"/>
      <c r="H20" s="40"/>
      <c r="I20" s="40">
        <f t="shared" si="9"/>
        <v>0</v>
      </c>
      <c r="J20" s="40"/>
      <c r="K20" s="40"/>
      <c r="L20" s="5"/>
      <c r="M20" s="5">
        <f t="shared" si="10"/>
        <v>0</v>
      </c>
      <c r="N20" s="5"/>
      <c r="O20" s="5"/>
      <c r="P20" s="56">
        <f t="shared" si="11"/>
        <v>0</v>
      </c>
      <c r="Q20" s="5">
        <f t="shared" si="0"/>
        <v>0</v>
      </c>
      <c r="R20" s="5"/>
      <c r="S20" s="6"/>
      <c r="T20" s="56">
        <f t="shared" si="12"/>
        <v>0</v>
      </c>
      <c r="U20" s="6"/>
      <c r="V20" s="6"/>
      <c r="W20" s="41">
        <f t="shared" si="1"/>
        <v>0</v>
      </c>
      <c r="X20" s="6">
        <f t="shared" si="2"/>
        <v>0</v>
      </c>
      <c r="Y20" s="6">
        <f t="shared" si="3"/>
        <v>0</v>
      </c>
      <c r="Z20" s="6">
        <f t="shared" si="13"/>
        <v>0</v>
      </c>
      <c r="AA20" s="6">
        <f t="shared" si="14"/>
        <v>0</v>
      </c>
      <c r="AB20" s="6">
        <f t="shared" si="15"/>
        <v>0</v>
      </c>
      <c r="AC20" s="6">
        <f t="shared" si="16"/>
        <v>0</v>
      </c>
      <c r="AD20" s="6">
        <f t="shared" si="4"/>
        <v>0</v>
      </c>
      <c r="AE20" s="6">
        <f t="shared" si="5"/>
        <v>0</v>
      </c>
      <c r="AF20" s="26">
        <f t="shared" si="6"/>
        <v>0</v>
      </c>
      <c r="AG20" s="26">
        <f t="shared" si="7"/>
        <v>0</v>
      </c>
      <c r="AH20" s="38"/>
    </row>
    <row r="21" spans="1:34" x14ac:dyDescent="0.2">
      <c r="A21" s="8">
        <v>18</v>
      </c>
      <c r="B21" s="9" t="s">
        <v>20</v>
      </c>
      <c r="C21" s="53">
        <f t="shared" si="8"/>
        <v>0</v>
      </c>
      <c r="D21" s="40"/>
      <c r="E21" s="40"/>
      <c r="F21" s="40"/>
      <c r="G21" s="40"/>
      <c r="H21" s="40"/>
      <c r="I21" s="40">
        <f t="shared" si="9"/>
        <v>0</v>
      </c>
      <c r="J21" s="40"/>
      <c r="K21" s="40"/>
      <c r="L21" s="5"/>
      <c r="M21" s="5">
        <f t="shared" si="10"/>
        <v>0</v>
      </c>
      <c r="N21" s="5"/>
      <c r="O21" s="5"/>
      <c r="P21" s="56">
        <f t="shared" si="11"/>
        <v>0</v>
      </c>
      <c r="Q21" s="5">
        <f t="shared" si="0"/>
        <v>0</v>
      </c>
      <c r="R21" s="5"/>
      <c r="S21" s="6"/>
      <c r="T21" s="56">
        <f t="shared" si="12"/>
        <v>0</v>
      </c>
      <c r="U21" s="6"/>
      <c r="V21" s="6"/>
      <c r="W21" s="41">
        <f t="shared" si="1"/>
        <v>0</v>
      </c>
      <c r="X21" s="6">
        <f t="shared" si="2"/>
        <v>0</v>
      </c>
      <c r="Y21" s="6">
        <f t="shared" si="3"/>
        <v>0</v>
      </c>
      <c r="Z21" s="6">
        <f t="shared" si="13"/>
        <v>0</v>
      </c>
      <c r="AA21" s="6">
        <f t="shared" si="14"/>
        <v>0</v>
      </c>
      <c r="AB21" s="6">
        <f t="shared" si="15"/>
        <v>0</v>
      </c>
      <c r="AC21" s="6">
        <f t="shared" si="16"/>
        <v>0</v>
      </c>
      <c r="AD21" s="6">
        <f t="shared" si="4"/>
        <v>0</v>
      </c>
      <c r="AE21" s="6">
        <f t="shared" si="5"/>
        <v>0</v>
      </c>
      <c r="AF21" s="26">
        <f t="shared" si="6"/>
        <v>0</v>
      </c>
      <c r="AG21" s="26">
        <f t="shared" si="7"/>
        <v>0</v>
      </c>
      <c r="AH21" s="38"/>
    </row>
    <row r="22" spans="1:34" x14ac:dyDescent="0.2">
      <c r="A22" s="8">
        <v>19</v>
      </c>
      <c r="B22" s="9" t="s">
        <v>21</v>
      </c>
      <c r="C22" s="53">
        <f t="shared" si="8"/>
        <v>0</v>
      </c>
      <c r="D22" s="40"/>
      <c r="E22" s="40"/>
      <c r="F22" s="40"/>
      <c r="G22" s="40"/>
      <c r="H22" s="40"/>
      <c r="I22" s="40">
        <f t="shared" si="9"/>
        <v>0</v>
      </c>
      <c r="J22" s="40"/>
      <c r="K22" s="40"/>
      <c r="L22" s="5"/>
      <c r="M22" s="5">
        <f t="shared" si="10"/>
        <v>0</v>
      </c>
      <c r="N22" s="5"/>
      <c r="O22" s="5"/>
      <c r="P22" s="56">
        <f t="shared" si="11"/>
        <v>0</v>
      </c>
      <c r="Q22" s="5">
        <f t="shared" si="0"/>
        <v>0</v>
      </c>
      <c r="R22" s="5"/>
      <c r="S22" s="6"/>
      <c r="T22" s="56">
        <f t="shared" si="12"/>
        <v>0</v>
      </c>
      <c r="U22" s="6"/>
      <c r="V22" s="6"/>
      <c r="W22" s="41">
        <f t="shared" si="1"/>
        <v>0</v>
      </c>
      <c r="X22" s="6">
        <f t="shared" si="2"/>
        <v>0</v>
      </c>
      <c r="Y22" s="6">
        <f t="shared" si="3"/>
        <v>0</v>
      </c>
      <c r="Z22" s="6">
        <f t="shared" si="13"/>
        <v>0</v>
      </c>
      <c r="AA22" s="6">
        <f t="shared" si="14"/>
        <v>0</v>
      </c>
      <c r="AB22" s="6">
        <f t="shared" si="15"/>
        <v>0</v>
      </c>
      <c r="AC22" s="6">
        <f t="shared" si="16"/>
        <v>0</v>
      </c>
      <c r="AD22" s="6">
        <f t="shared" si="4"/>
        <v>0</v>
      </c>
      <c r="AE22" s="6">
        <f t="shared" si="5"/>
        <v>0</v>
      </c>
      <c r="AF22" s="26">
        <f t="shared" si="6"/>
        <v>0</v>
      </c>
      <c r="AG22" s="26">
        <f t="shared" si="7"/>
        <v>0</v>
      </c>
      <c r="AH22" s="38"/>
    </row>
    <row r="23" spans="1:34" x14ac:dyDescent="0.2">
      <c r="A23" s="8">
        <v>20</v>
      </c>
      <c r="B23" s="9" t="s">
        <v>22</v>
      </c>
      <c r="C23" s="53">
        <f t="shared" si="8"/>
        <v>0</v>
      </c>
      <c r="D23" s="40"/>
      <c r="E23" s="40"/>
      <c r="F23" s="40"/>
      <c r="G23" s="40"/>
      <c r="H23" s="40"/>
      <c r="I23" s="40">
        <f t="shared" si="9"/>
        <v>0</v>
      </c>
      <c r="J23" s="40"/>
      <c r="K23" s="40"/>
      <c r="L23" s="5"/>
      <c r="M23" s="5">
        <f t="shared" si="10"/>
        <v>0</v>
      </c>
      <c r="N23" s="5"/>
      <c r="O23" s="5"/>
      <c r="P23" s="56">
        <f t="shared" si="11"/>
        <v>0</v>
      </c>
      <c r="Q23" s="5">
        <f t="shared" si="0"/>
        <v>0</v>
      </c>
      <c r="R23" s="5"/>
      <c r="S23" s="6"/>
      <c r="T23" s="56">
        <f t="shared" si="12"/>
        <v>0</v>
      </c>
      <c r="U23" s="6"/>
      <c r="V23" s="6"/>
      <c r="W23" s="41">
        <f t="shared" si="1"/>
        <v>0</v>
      </c>
      <c r="X23" s="6">
        <f t="shared" si="2"/>
        <v>0</v>
      </c>
      <c r="Y23" s="6">
        <f t="shared" si="3"/>
        <v>0</v>
      </c>
      <c r="Z23" s="6">
        <f t="shared" si="13"/>
        <v>0</v>
      </c>
      <c r="AA23" s="6">
        <f t="shared" si="14"/>
        <v>0</v>
      </c>
      <c r="AB23" s="6">
        <f t="shared" si="15"/>
        <v>0</v>
      </c>
      <c r="AC23" s="6">
        <f t="shared" si="16"/>
        <v>0</v>
      </c>
      <c r="AD23" s="6">
        <f t="shared" si="4"/>
        <v>0</v>
      </c>
      <c r="AE23" s="6">
        <f t="shared" si="5"/>
        <v>0</v>
      </c>
      <c r="AF23" s="26">
        <f t="shared" si="6"/>
        <v>0</v>
      </c>
      <c r="AG23" s="26">
        <f t="shared" si="7"/>
        <v>0</v>
      </c>
      <c r="AH23" s="38"/>
    </row>
    <row r="24" spans="1:34" x14ac:dyDescent="0.2">
      <c r="A24" s="8">
        <v>21</v>
      </c>
      <c r="B24" s="9" t="s">
        <v>23</v>
      </c>
      <c r="C24" s="53">
        <f t="shared" si="8"/>
        <v>0</v>
      </c>
      <c r="D24" s="40"/>
      <c r="E24" s="40"/>
      <c r="F24" s="40"/>
      <c r="G24" s="40"/>
      <c r="H24" s="40"/>
      <c r="I24" s="40">
        <f t="shared" si="9"/>
        <v>0</v>
      </c>
      <c r="J24" s="40"/>
      <c r="K24" s="40"/>
      <c r="L24" s="5"/>
      <c r="M24" s="5">
        <f t="shared" si="10"/>
        <v>0</v>
      </c>
      <c r="N24" s="5"/>
      <c r="O24" s="5"/>
      <c r="P24" s="56">
        <f t="shared" si="11"/>
        <v>0</v>
      </c>
      <c r="Q24" s="5">
        <f t="shared" si="0"/>
        <v>0</v>
      </c>
      <c r="R24" s="5"/>
      <c r="S24" s="6"/>
      <c r="T24" s="56">
        <f t="shared" si="12"/>
        <v>0</v>
      </c>
      <c r="U24" s="6"/>
      <c r="V24" s="6"/>
      <c r="W24" s="41">
        <f t="shared" si="1"/>
        <v>0</v>
      </c>
      <c r="X24" s="6">
        <f t="shared" si="2"/>
        <v>0</v>
      </c>
      <c r="Y24" s="6">
        <f t="shared" si="3"/>
        <v>0</v>
      </c>
      <c r="Z24" s="6">
        <f t="shared" si="13"/>
        <v>0</v>
      </c>
      <c r="AA24" s="6">
        <f t="shared" si="14"/>
        <v>0</v>
      </c>
      <c r="AB24" s="6">
        <f t="shared" si="15"/>
        <v>0</v>
      </c>
      <c r="AC24" s="6">
        <f t="shared" si="16"/>
        <v>0</v>
      </c>
      <c r="AD24" s="6">
        <f t="shared" si="4"/>
        <v>0</v>
      </c>
      <c r="AE24" s="6">
        <f t="shared" si="5"/>
        <v>0</v>
      </c>
      <c r="AF24" s="26">
        <f t="shared" si="6"/>
        <v>0</v>
      </c>
      <c r="AG24" s="26">
        <f t="shared" si="7"/>
        <v>0</v>
      </c>
      <c r="AH24" s="38"/>
    </row>
    <row r="25" spans="1:34" x14ac:dyDescent="0.2">
      <c r="A25" s="8">
        <v>22</v>
      </c>
      <c r="B25" s="9" t="s">
        <v>24</v>
      </c>
      <c r="C25" s="53">
        <f t="shared" si="8"/>
        <v>0</v>
      </c>
      <c r="D25" s="40"/>
      <c r="E25" s="40"/>
      <c r="F25" s="40"/>
      <c r="G25" s="40"/>
      <c r="H25" s="40"/>
      <c r="I25" s="40">
        <f t="shared" si="9"/>
        <v>0</v>
      </c>
      <c r="J25" s="40"/>
      <c r="K25" s="40"/>
      <c r="L25" s="5"/>
      <c r="M25" s="5">
        <f t="shared" si="10"/>
        <v>0</v>
      </c>
      <c r="N25" s="5"/>
      <c r="O25" s="5"/>
      <c r="P25" s="56">
        <f t="shared" si="11"/>
        <v>0</v>
      </c>
      <c r="Q25" s="5">
        <f t="shared" si="0"/>
        <v>0</v>
      </c>
      <c r="R25" s="5"/>
      <c r="S25" s="6"/>
      <c r="T25" s="56">
        <f t="shared" si="12"/>
        <v>0</v>
      </c>
      <c r="U25" s="6"/>
      <c r="V25" s="6"/>
      <c r="W25" s="41">
        <f t="shared" si="1"/>
        <v>0</v>
      </c>
      <c r="X25" s="6">
        <f t="shared" si="2"/>
        <v>0</v>
      </c>
      <c r="Y25" s="6">
        <f t="shared" si="3"/>
        <v>0</v>
      </c>
      <c r="Z25" s="6">
        <f t="shared" si="13"/>
        <v>0</v>
      </c>
      <c r="AA25" s="6">
        <f t="shared" si="14"/>
        <v>0</v>
      </c>
      <c r="AB25" s="6">
        <f t="shared" si="15"/>
        <v>0</v>
      </c>
      <c r="AC25" s="6">
        <f t="shared" si="16"/>
        <v>0</v>
      </c>
      <c r="AD25" s="6">
        <f t="shared" si="4"/>
        <v>0</v>
      </c>
      <c r="AE25" s="6">
        <f t="shared" si="5"/>
        <v>0</v>
      </c>
      <c r="AF25" s="26">
        <f t="shared" si="6"/>
        <v>0</v>
      </c>
      <c r="AG25" s="26">
        <f t="shared" si="7"/>
        <v>0</v>
      </c>
      <c r="AH25" s="38"/>
    </row>
    <row r="26" spans="1:34" x14ac:dyDescent="0.2">
      <c r="A26" s="8">
        <v>23</v>
      </c>
      <c r="B26" s="9" t="s">
        <v>25</v>
      </c>
      <c r="C26" s="53">
        <f t="shared" si="8"/>
        <v>0</v>
      </c>
      <c r="D26" s="40"/>
      <c r="E26" s="40"/>
      <c r="F26" s="40"/>
      <c r="G26" s="40"/>
      <c r="H26" s="40"/>
      <c r="I26" s="40">
        <f t="shared" si="9"/>
        <v>0</v>
      </c>
      <c r="J26" s="40"/>
      <c r="K26" s="40"/>
      <c r="L26" s="5"/>
      <c r="M26" s="5">
        <f t="shared" si="10"/>
        <v>0</v>
      </c>
      <c r="N26" s="5"/>
      <c r="O26" s="5"/>
      <c r="P26" s="56">
        <f t="shared" si="11"/>
        <v>0</v>
      </c>
      <c r="Q26" s="5">
        <f t="shared" si="0"/>
        <v>0</v>
      </c>
      <c r="R26" s="5"/>
      <c r="S26" s="6"/>
      <c r="T26" s="56">
        <f t="shared" si="12"/>
        <v>0</v>
      </c>
      <c r="U26" s="6"/>
      <c r="V26" s="6"/>
      <c r="W26" s="41">
        <f t="shared" si="1"/>
        <v>0</v>
      </c>
      <c r="X26" s="6">
        <f t="shared" si="2"/>
        <v>0</v>
      </c>
      <c r="Y26" s="6">
        <f t="shared" si="3"/>
        <v>0</v>
      </c>
      <c r="Z26" s="6">
        <f t="shared" si="13"/>
        <v>0</v>
      </c>
      <c r="AA26" s="6">
        <f t="shared" si="14"/>
        <v>0</v>
      </c>
      <c r="AB26" s="6">
        <f t="shared" si="15"/>
        <v>0</v>
      </c>
      <c r="AC26" s="6">
        <f t="shared" si="16"/>
        <v>0</v>
      </c>
      <c r="AD26" s="6">
        <f t="shared" si="4"/>
        <v>0</v>
      </c>
      <c r="AE26" s="6">
        <f t="shared" si="5"/>
        <v>0</v>
      </c>
      <c r="AF26" s="26">
        <f t="shared" si="6"/>
        <v>0</v>
      </c>
      <c r="AG26" s="26">
        <f t="shared" si="7"/>
        <v>0</v>
      </c>
      <c r="AH26" s="38"/>
    </row>
    <row r="27" spans="1:34" x14ac:dyDescent="0.2">
      <c r="A27" s="8">
        <v>24</v>
      </c>
      <c r="B27" s="9" t="s">
        <v>26</v>
      </c>
      <c r="C27" s="53">
        <f t="shared" si="8"/>
        <v>0</v>
      </c>
      <c r="D27" s="40"/>
      <c r="E27" s="40"/>
      <c r="F27" s="40"/>
      <c r="G27" s="40"/>
      <c r="H27" s="40"/>
      <c r="I27" s="40">
        <f t="shared" si="9"/>
        <v>0</v>
      </c>
      <c r="J27" s="40"/>
      <c r="K27" s="40"/>
      <c r="L27" s="5"/>
      <c r="M27" s="5">
        <f t="shared" si="10"/>
        <v>0</v>
      </c>
      <c r="N27" s="5"/>
      <c r="O27" s="5"/>
      <c r="P27" s="56">
        <f t="shared" si="11"/>
        <v>0</v>
      </c>
      <c r="Q27" s="5">
        <f t="shared" si="0"/>
        <v>0</v>
      </c>
      <c r="R27" s="5"/>
      <c r="S27" s="6"/>
      <c r="T27" s="56">
        <f t="shared" si="12"/>
        <v>0</v>
      </c>
      <c r="U27" s="6"/>
      <c r="V27" s="6"/>
      <c r="W27" s="41">
        <f t="shared" si="1"/>
        <v>0</v>
      </c>
      <c r="X27" s="6">
        <f t="shared" si="2"/>
        <v>0</v>
      </c>
      <c r="Y27" s="6">
        <f t="shared" si="3"/>
        <v>0</v>
      </c>
      <c r="Z27" s="6">
        <f t="shared" si="13"/>
        <v>0</v>
      </c>
      <c r="AA27" s="6">
        <f t="shared" si="14"/>
        <v>0</v>
      </c>
      <c r="AB27" s="6">
        <f t="shared" si="15"/>
        <v>0</v>
      </c>
      <c r="AC27" s="6">
        <f t="shared" si="16"/>
        <v>0</v>
      </c>
      <c r="AD27" s="6">
        <f t="shared" si="4"/>
        <v>0</v>
      </c>
      <c r="AE27" s="6">
        <f t="shared" si="5"/>
        <v>0</v>
      </c>
      <c r="AF27" s="26">
        <f t="shared" si="6"/>
        <v>0</v>
      </c>
      <c r="AG27" s="26">
        <f t="shared" si="7"/>
        <v>0</v>
      </c>
      <c r="AH27" s="38"/>
    </row>
    <row r="28" spans="1:34" x14ac:dyDescent="0.2">
      <c r="A28" s="8">
        <v>25</v>
      </c>
      <c r="B28" s="9" t="s">
        <v>27</v>
      </c>
      <c r="C28" s="53">
        <f t="shared" si="8"/>
        <v>0</v>
      </c>
      <c r="D28" s="40"/>
      <c r="E28" s="40"/>
      <c r="F28" s="40"/>
      <c r="G28" s="40"/>
      <c r="H28" s="40"/>
      <c r="I28" s="40">
        <f t="shared" si="9"/>
        <v>0</v>
      </c>
      <c r="J28" s="40"/>
      <c r="K28" s="40"/>
      <c r="L28" s="5"/>
      <c r="M28" s="5">
        <f t="shared" si="10"/>
        <v>0</v>
      </c>
      <c r="N28" s="5"/>
      <c r="O28" s="5"/>
      <c r="P28" s="56">
        <f t="shared" si="11"/>
        <v>0</v>
      </c>
      <c r="Q28" s="5">
        <f t="shared" si="0"/>
        <v>0</v>
      </c>
      <c r="R28" s="5"/>
      <c r="S28" s="6"/>
      <c r="T28" s="56">
        <f t="shared" si="12"/>
        <v>0</v>
      </c>
      <c r="U28" s="6"/>
      <c r="V28" s="6"/>
      <c r="W28" s="41">
        <f t="shared" si="1"/>
        <v>0</v>
      </c>
      <c r="X28" s="6">
        <f t="shared" si="2"/>
        <v>0</v>
      </c>
      <c r="Y28" s="6">
        <f t="shared" si="3"/>
        <v>0</v>
      </c>
      <c r="Z28" s="6">
        <f t="shared" si="13"/>
        <v>0</v>
      </c>
      <c r="AA28" s="6">
        <f t="shared" si="14"/>
        <v>0</v>
      </c>
      <c r="AB28" s="6">
        <f t="shared" si="15"/>
        <v>0</v>
      </c>
      <c r="AC28" s="6">
        <f t="shared" si="16"/>
        <v>0</v>
      </c>
      <c r="AD28" s="6">
        <f t="shared" si="4"/>
        <v>0</v>
      </c>
      <c r="AE28" s="6">
        <f t="shared" si="5"/>
        <v>0</v>
      </c>
      <c r="AF28" s="26">
        <f t="shared" si="6"/>
        <v>0</v>
      </c>
      <c r="AG28" s="26">
        <f t="shared" si="7"/>
        <v>0</v>
      </c>
      <c r="AH28" s="38"/>
    </row>
    <row r="29" spans="1:34" x14ac:dyDescent="0.2">
      <c r="A29" s="8">
        <v>26</v>
      </c>
      <c r="B29" s="9" t="s">
        <v>28</v>
      </c>
      <c r="C29" s="53">
        <f t="shared" si="8"/>
        <v>0</v>
      </c>
      <c r="D29" s="40"/>
      <c r="E29" s="40"/>
      <c r="F29" s="40"/>
      <c r="G29" s="40"/>
      <c r="H29" s="40"/>
      <c r="I29" s="40">
        <f t="shared" si="9"/>
        <v>0</v>
      </c>
      <c r="J29" s="40"/>
      <c r="K29" s="40"/>
      <c r="L29" s="5"/>
      <c r="M29" s="5">
        <f t="shared" si="10"/>
        <v>0</v>
      </c>
      <c r="N29" s="5"/>
      <c r="O29" s="5"/>
      <c r="P29" s="56">
        <f t="shared" si="11"/>
        <v>0</v>
      </c>
      <c r="Q29" s="5">
        <f t="shared" si="0"/>
        <v>0</v>
      </c>
      <c r="R29" s="5"/>
      <c r="S29" s="6"/>
      <c r="T29" s="56">
        <f t="shared" si="12"/>
        <v>0</v>
      </c>
      <c r="U29" s="6"/>
      <c r="V29" s="6"/>
      <c r="W29" s="41">
        <f t="shared" si="1"/>
        <v>0</v>
      </c>
      <c r="X29" s="6">
        <f t="shared" si="2"/>
        <v>0</v>
      </c>
      <c r="Y29" s="6">
        <f t="shared" si="3"/>
        <v>0</v>
      </c>
      <c r="Z29" s="6">
        <f t="shared" si="13"/>
        <v>0</v>
      </c>
      <c r="AA29" s="6">
        <f t="shared" si="14"/>
        <v>0</v>
      </c>
      <c r="AB29" s="6">
        <f t="shared" si="15"/>
        <v>0</v>
      </c>
      <c r="AC29" s="6">
        <f t="shared" si="16"/>
        <v>0</v>
      </c>
      <c r="AD29" s="6">
        <f t="shared" si="4"/>
        <v>0</v>
      </c>
      <c r="AE29" s="6">
        <f t="shared" si="5"/>
        <v>0</v>
      </c>
      <c r="AF29" s="26">
        <f t="shared" si="6"/>
        <v>0</v>
      </c>
      <c r="AG29" s="26">
        <f t="shared" si="7"/>
        <v>0</v>
      </c>
      <c r="AH29" s="38"/>
    </row>
    <row r="30" spans="1:34" x14ac:dyDescent="0.2">
      <c r="A30" s="8">
        <v>27</v>
      </c>
      <c r="B30" s="9" t="s">
        <v>29</v>
      </c>
      <c r="C30" s="53">
        <f t="shared" si="8"/>
        <v>0</v>
      </c>
      <c r="D30" s="40"/>
      <c r="E30" s="40"/>
      <c r="F30" s="40"/>
      <c r="G30" s="40"/>
      <c r="H30" s="40"/>
      <c r="I30" s="40">
        <f t="shared" si="9"/>
        <v>0</v>
      </c>
      <c r="J30" s="40"/>
      <c r="K30" s="40"/>
      <c r="L30" s="5"/>
      <c r="M30" s="5">
        <f t="shared" si="10"/>
        <v>0</v>
      </c>
      <c r="N30" s="5"/>
      <c r="O30" s="5"/>
      <c r="P30" s="56">
        <f t="shared" si="11"/>
        <v>0</v>
      </c>
      <c r="Q30" s="5">
        <f t="shared" si="0"/>
        <v>0</v>
      </c>
      <c r="R30" s="5"/>
      <c r="S30" s="6"/>
      <c r="T30" s="56">
        <f t="shared" si="12"/>
        <v>0</v>
      </c>
      <c r="U30" s="6"/>
      <c r="V30" s="6"/>
      <c r="W30" s="41">
        <f t="shared" si="1"/>
        <v>0</v>
      </c>
      <c r="X30" s="6">
        <f t="shared" si="2"/>
        <v>0</v>
      </c>
      <c r="Y30" s="6">
        <f t="shared" si="3"/>
        <v>0</v>
      </c>
      <c r="Z30" s="6">
        <f t="shared" si="13"/>
        <v>0</v>
      </c>
      <c r="AA30" s="6">
        <f t="shared" si="14"/>
        <v>0</v>
      </c>
      <c r="AB30" s="6">
        <f t="shared" si="15"/>
        <v>0</v>
      </c>
      <c r="AC30" s="6">
        <f t="shared" si="16"/>
        <v>0</v>
      </c>
      <c r="AD30" s="6">
        <f t="shared" si="4"/>
        <v>0</v>
      </c>
      <c r="AE30" s="6">
        <f t="shared" si="5"/>
        <v>0</v>
      </c>
      <c r="AF30" s="26">
        <f t="shared" si="6"/>
        <v>0</v>
      </c>
      <c r="AG30" s="26">
        <f t="shared" si="7"/>
        <v>0</v>
      </c>
      <c r="AH30" s="38"/>
    </row>
    <row r="31" spans="1:34" x14ac:dyDescent="0.2">
      <c r="A31" s="8">
        <v>28</v>
      </c>
      <c r="B31" s="9" t="s">
        <v>30</v>
      </c>
      <c r="C31" s="53">
        <f t="shared" si="8"/>
        <v>0</v>
      </c>
      <c r="D31" s="40"/>
      <c r="E31" s="40"/>
      <c r="F31" s="40"/>
      <c r="G31" s="40"/>
      <c r="H31" s="40"/>
      <c r="I31" s="40">
        <f t="shared" si="9"/>
        <v>0</v>
      </c>
      <c r="J31" s="40"/>
      <c r="K31" s="40"/>
      <c r="L31" s="5"/>
      <c r="M31" s="5">
        <f t="shared" si="10"/>
        <v>0</v>
      </c>
      <c r="N31" s="5"/>
      <c r="O31" s="5"/>
      <c r="P31" s="56">
        <f t="shared" si="11"/>
        <v>0</v>
      </c>
      <c r="Q31" s="5">
        <f t="shared" si="0"/>
        <v>0</v>
      </c>
      <c r="R31" s="5"/>
      <c r="S31" s="6"/>
      <c r="T31" s="56">
        <f t="shared" si="12"/>
        <v>0</v>
      </c>
      <c r="U31" s="6"/>
      <c r="V31" s="6"/>
      <c r="W31" s="41">
        <f t="shared" si="1"/>
        <v>0</v>
      </c>
      <c r="X31" s="6">
        <f t="shared" si="2"/>
        <v>0</v>
      </c>
      <c r="Y31" s="6">
        <f t="shared" si="3"/>
        <v>0</v>
      </c>
      <c r="Z31" s="6">
        <f t="shared" si="13"/>
        <v>0</v>
      </c>
      <c r="AA31" s="6">
        <f t="shared" si="14"/>
        <v>0</v>
      </c>
      <c r="AB31" s="6">
        <f t="shared" si="15"/>
        <v>0</v>
      </c>
      <c r="AC31" s="6">
        <f t="shared" si="16"/>
        <v>0</v>
      </c>
      <c r="AD31" s="6">
        <f t="shared" si="4"/>
        <v>0</v>
      </c>
      <c r="AE31" s="6">
        <f t="shared" si="5"/>
        <v>0</v>
      </c>
      <c r="AF31" s="26">
        <f t="shared" si="6"/>
        <v>0</v>
      </c>
      <c r="AG31" s="26">
        <f t="shared" si="7"/>
        <v>0</v>
      </c>
      <c r="AH31" s="38"/>
    </row>
    <row r="32" spans="1:34" x14ac:dyDescent="0.2">
      <c r="A32" s="8">
        <v>29</v>
      </c>
      <c r="B32" s="9" t="s">
        <v>31</v>
      </c>
      <c r="C32" s="53">
        <f t="shared" si="8"/>
        <v>0</v>
      </c>
      <c r="D32" s="40"/>
      <c r="E32" s="40"/>
      <c r="F32" s="40"/>
      <c r="G32" s="40"/>
      <c r="H32" s="40"/>
      <c r="I32" s="40">
        <f t="shared" si="9"/>
        <v>0</v>
      </c>
      <c r="J32" s="40"/>
      <c r="K32" s="40"/>
      <c r="L32" s="5"/>
      <c r="M32" s="5">
        <f t="shared" si="10"/>
        <v>0</v>
      </c>
      <c r="N32" s="5"/>
      <c r="O32" s="5"/>
      <c r="P32" s="56">
        <f t="shared" si="11"/>
        <v>0</v>
      </c>
      <c r="Q32" s="5">
        <f t="shared" si="0"/>
        <v>0</v>
      </c>
      <c r="R32" s="5"/>
      <c r="S32" s="6"/>
      <c r="T32" s="56">
        <f t="shared" si="12"/>
        <v>54528</v>
      </c>
      <c r="U32" s="6">
        <v>29582</v>
      </c>
      <c r="V32" s="6">
        <v>24946</v>
      </c>
      <c r="W32" s="41">
        <f t="shared" si="1"/>
        <v>54528</v>
      </c>
      <c r="X32" s="6">
        <f t="shared" si="2"/>
        <v>29582</v>
      </c>
      <c r="Y32" s="6">
        <f t="shared" si="3"/>
        <v>24946</v>
      </c>
      <c r="Z32" s="6">
        <f t="shared" si="13"/>
        <v>0</v>
      </c>
      <c r="AA32" s="6">
        <f t="shared" si="14"/>
        <v>0</v>
      </c>
      <c r="AB32" s="6">
        <f t="shared" si="15"/>
        <v>0</v>
      </c>
      <c r="AC32" s="6">
        <f t="shared" si="16"/>
        <v>0</v>
      </c>
      <c r="AD32" s="6">
        <f t="shared" si="4"/>
        <v>0</v>
      </c>
      <c r="AE32" s="6">
        <f t="shared" si="5"/>
        <v>0</v>
      </c>
      <c r="AF32" s="26">
        <f t="shared" si="6"/>
        <v>0</v>
      </c>
      <c r="AG32" s="26">
        <f t="shared" si="7"/>
        <v>0</v>
      </c>
      <c r="AH32" s="38"/>
    </row>
    <row r="33" spans="1:34" x14ac:dyDescent="0.2">
      <c r="A33" s="8">
        <v>30</v>
      </c>
      <c r="B33" s="9" t="s">
        <v>32</v>
      </c>
      <c r="C33" s="53">
        <f t="shared" si="8"/>
        <v>0</v>
      </c>
      <c r="D33" s="40"/>
      <c r="E33" s="40"/>
      <c r="F33" s="40"/>
      <c r="G33" s="40"/>
      <c r="H33" s="40"/>
      <c r="I33" s="40">
        <f t="shared" si="9"/>
        <v>0</v>
      </c>
      <c r="J33" s="40"/>
      <c r="K33" s="40"/>
      <c r="L33" s="5"/>
      <c r="M33" s="5">
        <f t="shared" si="10"/>
        <v>0</v>
      </c>
      <c r="N33" s="5"/>
      <c r="O33" s="5"/>
      <c r="P33" s="56">
        <f t="shared" si="11"/>
        <v>0</v>
      </c>
      <c r="Q33" s="5">
        <f t="shared" si="0"/>
        <v>0</v>
      </c>
      <c r="R33" s="5"/>
      <c r="S33" s="6"/>
      <c r="T33" s="56">
        <f t="shared" si="12"/>
        <v>0</v>
      </c>
      <c r="U33" s="6"/>
      <c r="V33" s="6"/>
      <c r="W33" s="41">
        <f t="shared" si="1"/>
        <v>0</v>
      </c>
      <c r="X33" s="6">
        <f t="shared" si="2"/>
        <v>0</v>
      </c>
      <c r="Y33" s="6">
        <f t="shared" si="3"/>
        <v>0</v>
      </c>
      <c r="Z33" s="6">
        <f t="shared" si="13"/>
        <v>0</v>
      </c>
      <c r="AA33" s="6">
        <f t="shared" si="14"/>
        <v>0</v>
      </c>
      <c r="AB33" s="6">
        <f t="shared" si="15"/>
        <v>0</v>
      </c>
      <c r="AC33" s="6">
        <f t="shared" si="16"/>
        <v>0</v>
      </c>
      <c r="AD33" s="6">
        <f t="shared" si="4"/>
        <v>0</v>
      </c>
      <c r="AE33" s="6">
        <f t="shared" si="5"/>
        <v>0</v>
      </c>
      <c r="AF33" s="26">
        <f t="shared" si="6"/>
        <v>0</v>
      </c>
      <c r="AG33" s="26">
        <f t="shared" si="7"/>
        <v>0</v>
      </c>
      <c r="AH33" s="38"/>
    </row>
    <row r="34" spans="1:34" x14ac:dyDescent="0.2">
      <c r="A34" s="8">
        <v>31</v>
      </c>
      <c r="B34" s="9" t="s">
        <v>33</v>
      </c>
      <c r="C34" s="53">
        <f t="shared" si="8"/>
        <v>0</v>
      </c>
      <c r="D34" s="40"/>
      <c r="E34" s="40"/>
      <c r="F34" s="40"/>
      <c r="G34" s="40"/>
      <c r="H34" s="40"/>
      <c r="I34" s="40">
        <f t="shared" si="9"/>
        <v>0</v>
      </c>
      <c r="J34" s="67"/>
      <c r="K34" s="67"/>
      <c r="L34" s="42"/>
      <c r="M34" s="5">
        <f t="shared" si="10"/>
        <v>0</v>
      </c>
      <c r="N34" s="42"/>
      <c r="O34" s="42"/>
      <c r="P34" s="56">
        <f t="shared" si="11"/>
        <v>0</v>
      </c>
      <c r="Q34" s="5">
        <f t="shared" si="0"/>
        <v>0</v>
      </c>
      <c r="R34" s="5"/>
      <c r="S34" s="6"/>
      <c r="T34" s="56">
        <f t="shared" si="12"/>
        <v>0</v>
      </c>
      <c r="U34" s="6"/>
      <c r="V34" s="6"/>
      <c r="W34" s="41">
        <f t="shared" si="1"/>
        <v>0</v>
      </c>
      <c r="X34" s="6">
        <f t="shared" si="2"/>
        <v>0</v>
      </c>
      <c r="Y34" s="6">
        <f t="shared" si="3"/>
        <v>0</v>
      </c>
      <c r="Z34" s="6">
        <f t="shared" si="13"/>
        <v>0</v>
      </c>
      <c r="AA34" s="6">
        <f t="shared" si="14"/>
        <v>0</v>
      </c>
      <c r="AB34" s="6">
        <f t="shared" si="15"/>
        <v>0</v>
      </c>
      <c r="AC34" s="6">
        <f t="shared" si="16"/>
        <v>0</v>
      </c>
      <c r="AD34" s="6">
        <f t="shared" si="4"/>
        <v>0</v>
      </c>
      <c r="AE34" s="6">
        <f t="shared" si="5"/>
        <v>0</v>
      </c>
      <c r="AF34" s="26">
        <f t="shared" si="6"/>
        <v>0</v>
      </c>
      <c r="AG34" s="26">
        <f t="shared" si="7"/>
        <v>0</v>
      </c>
      <c r="AH34" s="38"/>
    </row>
    <row r="35" spans="1:34" x14ac:dyDescent="0.2">
      <c r="A35" s="8">
        <v>32</v>
      </c>
      <c r="B35" s="9" t="s">
        <v>34</v>
      </c>
      <c r="C35" s="53">
        <f t="shared" si="8"/>
        <v>0</v>
      </c>
      <c r="D35" s="40"/>
      <c r="E35" s="40"/>
      <c r="F35" s="40"/>
      <c r="G35" s="40"/>
      <c r="H35" s="40"/>
      <c r="I35" s="40">
        <f t="shared" si="9"/>
        <v>0</v>
      </c>
      <c r="J35" s="40"/>
      <c r="K35" s="40"/>
      <c r="L35" s="6"/>
      <c r="M35" s="5">
        <f t="shared" si="10"/>
        <v>0</v>
      </c>
      <c r="N35" s="6"/>
      <c r="O35" s="6"/>
      <c r="P35" s="56">
        <f t="shared" si="11"/>
        <v>0</v>
      </c>
      <c r="Q35" s="5">
        <f t="shared" si="0"/>
        <v>0</v>
      </c>
      <c r="R35" s="5"/>
      <c r="S35" s="6"/>
      <c r="T35" s="56">
        <f t="shared" si="12"/>
        <v>0</v>
      </c>
      <c r="U35" s="6"/>
      <c r="V35" s="6"/>
      <c r="W35" s="41">
        <f t="shared" si="1"/>
        <v>0</v>
      </c>
      <c r="X35" s="6">
        <f t="shared" si="2"/>
        <v>0</v>
      </c>
      <c r="Y35" s="6">
        <f t="shared" si="3"/>
        <v>0</v>
      </c>
      <c r="Z35" s="6">
        <f t="shared" si="13"/>
        <v>0</v>
      </c>
      <c r="AA35" s="6">
        <f t="shared" si="14"/>
        <v>0</v>
      </c>
      <c r="AB35" s="6">
        <f t="shared" si="15"/>
        <v>0</v>
      </c>
      <c r="AC35" s="6">
        <f t="shared" si="16"/>
        <v>0</v>
      </c>
      <c r="AD35" s="6">
        <f t="shared" si="4"/>
        <v>0</v>
      </c>
      <c r="AE35" s="6">
        <f t="shared" si="5"/>
        <v>0</v>
      </c>
      <c r="AF35" s="26">
        <f t="shared" si="6"/>
        <v>0</v>
      </c>
      <c r="AG35" s="26">
        <f t="shared" si="7"/>
        <v>0</v>
      </c>
      <c r="AH35" s="38"/>
    </row>
    <row r="36" spans="1:34" x14ac:dyDescent="0.2">
      <c r="A36" s="8">
        <v>33</v>
      </c>
      <c r="B36" s="9" t="s">
        <v>35</v>
      </c>
      <c r="C36" s="53">
        <f t="shared" si="8"/>
        <v>0</v>
      </c>
      <c r="D36" s="40"/>
      <c r="E36" s="40"/>
      <c r="F36" s="40"/>
      <c r="G36" s="40"/>
      <c r="H36" s="40"/>
      <c r="I36" s="40">
        <f t="shared" si="9"/>
        <v>0</v>
      </c>
      <c r="J36" s="40"/>
      <c r="K36" s="40"/>
      <c r="L36" s="6"/>
      <c r="M36" s="5">
        <f t="shared" si="10"/>
        <v>0</v>
      </c>
      <c r="N36" s="6"/>
      <c r="O36" s="6"/>
      <c r="P36" s="56">
        <f t="shared" si="11"/>
        <v>0</v>
      </c>
      <c r="Q36" s="5">
        <f t="shared" ref="Q36:Q61" si="17">R36+S36</f>
        <v>0</v>
      </c>
      <c r="R36" s="5"/>
      <c r="S36" s="6"/>
      <c r="T36" s="56">
        <f t="shared" si="12"/>
        <v>0</v>
      </c>
      <c r="U36" s="6"/>
      <c r="V36" s="6"/>
      <c r="W36" s="41">
        <f t="shared" ref="W36:W61" si="18">C36+P36+T36</f>
        <v>0</v>
      </c>
      <c r="X36" s="6">
        <f t="shared" ref="X36:X61" si="19">D36+U36</f>
        <v>0</v>
      </c>
      <c r="Y36" s="6">
        <f t="shared" ref="Y36:Y61" si="20">E36+V36</f>
        <v>0</v>
      </c>
      <c r="Z36" s="6">
        <f t="shared" si="13"/>
        <v>0</v>
      </c>
      <c r="AA36" s="6">
        <f t="shared" si="14"/>
        <v>0</v>
      </c>
      <c r="AB36" s="6">
        <f t="shared" si="15"/>
        <v>0</v>
      </c>
      <c r="AC36" s="6">
        <f t="shared" si="16"/>
        <v>0</v>
      </c>
      <c r="AD36" s="6">
        <f t="shared" ref="AD36:AD61" si="21">L36</f>
        <v>0</v>
      </c>
      <c r="AE36" s="6">
        <f t="shared" ref="AE36:AE61" si="22">M36+Q36</f>
        <v>0</v>
      </c>
      <c r="AF36" s="26">
        <f t="shared" ref="AF36:AF61" si="23">N36+R36</f>
        <v>0</v>
      </c>
      <c r="AG36" s="26">
        <f t="shared" ref="AG36:AG61" si="24">O36+S36</f>
        <v>0</v>
      </c>
      <c r="AH36" s="38"/>
    </row>
    <row r="37" spans="1:34" x14ac:dyDescent="0.2">
      <c r="A37" s="8">
        <v>34</v>
      </c>
      <c r="B37" s="9" t="s">
        <v>36</v>
      </c>
      <c r="C37" s="53">
        <f t="shared" si="8"/>
        <v>0</v>
      </c>
      <c r="D37" s="40"/>
      <c r="E37" s="40"/>
      <c r="F37" s="40"/>
      <c r="G37" s="40"/>
      <c r="H37" s="40"/>
      <c r="I37" s="40">
        <f t="shared" si="9"/>
        <v>0</v>
      </c>
      <c r="J37" s="40"/>
      <c r="K37" s="40"/>
      <c r="L37" s="6"/>
      <c r="M37" s="5">
        <f t="shared" si="10"/>
        <v>0</v>
      </c>
      <c r="N37" s="6"/>
      <c r="O37" s="6"/>
      <c r="P37" s="56">
        <f t="shared" si="11"/>
        <v>0</v>
      </c>
      <c r="Q37" s="5">
        <f t="shared" si="17"/>
        <v>0</v>
      </c>
      <c r="R37" s="5"/>
      <c r="S37" s="6"/>
      <c r="T37" s="56">
        <f t="shared" si="12"/>
        <v>0</v>
      </c>
      <c r="U37" s="6"/>
      <c r="V37" s="6"/>
      <c r="W37" s="41">
        <f t="shared" si="18"/>
        <v>0</v>
      </c>
      <c r="X37" s="6">
        <f t="shared" si="19"/>
        <v>0</v>
      </c>
      <c r="Y37" s="6">
        <f t="shared" si="20"/>
        <v>0</v>
      </c>
      <c r="Z37" s="6">
        <f t="shared" si="13"/>
        <v>0</v>
      </c>
      <c r="AA37" s="6">
        <f t="shared" ref="AA37:AA61" si="25">G37</f>
        <v>0</v>
      </c>
      <c r="AB37" s="6">
        <f t="shared" ref="AB37:AB61" si="26">H37</f>
        <v>0</v>
      </c>
      <c r="AC37" s="6">
        <f t="shared" ref="AC37:AC61" si="27">I37</f>
        <v>0</v>
      </c>
      <c r="AD37" s="6">
        <f t="shared" si="21"/>
        <v>0</v>
      </c>
      <c r="AE37" s="6">
        <f t="shared" si="22"/>
        <v>0</v>
      </c>
      <c r="AF37" s="26">
        <f t="shared" si="23"/>
        <v>0</v>
      </c>
      <c r="AG37" s="26">
        <f t="shared" si="24"/>
        <v>0</v>
      </c>
      <c r="AH37" s="38"/>
    </row>
    <row r="38" spans="1:34" x14ac:dyDescent="0.2">
      <c r="A38" s="8">
        <v>35</v>
      </c>
      <c r="B38" s="9" t="s">
        <v>37</v>
      </c>
      <c r="C38" s="53">
        <f t="shared" si="8"/>
        <v>0</v>
      </c>
      <c r="D38" s="40"/>
      <c r="E38" s="40"/>
      <c r="F38" s="40"/>
      <c r="G38" s="40"/>
      <c r="H38" s="40"/>
      <c r="I38" s="40">
        <f t="shared" si="9"/>
        <v>0</v>
      </c>
      <c r="J38" s="40"/>
      <c r="K38" s="40"/>
      <c r="L38" s="6"/>
      <c r="M38" s="5">
        <f t="shared" si="10"/>
        <v>0</v>
      </c>
      <c r="N38" s="6"/>
      <c r="O38" s="6"/>
      <c r="P38" s="56">
        <f t="shared" si="11"/>
        <v>0</v>
      </c>
      <c r="Q38" s="5">
        <f t="shared" si="17"/>
        <v>0</v>
      </c>
      <c r="R38" s="5"/>
      <c r="S38" s="6"/>
      <c r="T38" s="56">
        <f t="shared" si="12"/>
        <v>0</v>
      </c>
      <c r="U38" s="6"/>
      <c r="V38" s="6"/>
      <c r="W38" s="41">
        <f t="shared" si="18"/>
        <v>0</v>
      </c>
      <c r="X38" s="6">
        <f t="shared" si="19"/>
        <v>0</v>
      </c>
      <c r="Y38" s="6">
        <f t="shared" si="20"/>
        <v>0</v>
      </c>
      <c r="Z38" s="6">
        <f t="shared" si="13"/>
        <v>0</v>
      </c>
      <c r="AA38" s="6">
        <f t="shared" si="25"/>
        <v>0</v>
      </c>
      <c r="AB38" s="6">
        <f t="shared" si="26"/>
        <v>0</v>
      </c>
      <c r="AC38" s="6">
        <f t="shared" si="27"/>
        <v>0</v>
      </c>
      <c r="AD38" s="6">
        <f t="shared" si="21"/>
        <v>0</v>
      </c>
      <c r="AE38" s="6">
        <f t="shared" si="22"/>
        <v>0</v>
      </c>
      <c r="AF38" s="26">
        <f t="shared" si="23"/>
        <v>0</v>
      </c>
      <c r="AG38" s="26">
        <f t="shared" si="24"/>
        <v>0</v>
      </c>
      <c r="AH38" s="38"/>
    </row>
    <row r="39" spans="1:34" x14ac:dyDescent="0.2">
      <c r="A39" s="8">
        <v>36</v>
      </c>
      <c r="B39" s="9" t="s">
        <v>38</v>
      </c>
      <c r="C39" s="53">
        <f t="shared" si="8"/>
        <v>0</v>
      </c>
      <c r="D39" s="40"/>
      <c r="E39" s="40"/>
      <c r="F39" s="40"/>
      <c r="G39" s="40"/>
      <c r="H39" s="40"/>
      <c r="I39" s="40">
        <f t="shared" si="9"/>
        <v>0</v>
      </c>
      <c r="J39" s="40"/>
      <c r="K39" s="40"/>
      <c r="L39" s="6"/>
      <c r="M39" s="5">
        <f t="shared" si="10"/>
        <v>0</v>
      </c>
      <c r="N39" s="6"/>
      <c r="O39" s="6"/>
      <c r="P39" s="56">
        <f t="shared" si="11"/>
        <v>0</v>
      </c>
      <c r="Q39" s="5">
        <f t="shared" si="17"/>
        <v>0</v>
      </c>
      <c r="R39" s="5"/>
      <c r="S39" s="6"/>
      <c r="T39" s="56">
        <f t="shared" si="12"/>
        <v>0</v>
      </c>
      <c r="U39" s="6"/>
      <c r="V39" s="6"/>
      <c r="W39" s="41">
        <f t="shared" si="18"/>
        <v>0</v>
      </c>
      <c r="X39" s="6">
        <f t="shared" si="19"/>
        <v>0</v>
      </c>
      <c r="Y39" s="6">
        <f t="shared" si="20"/>
        <v>0</v>
      </c>
      <c r="Z39" s="6">
        <f t="shared" si="13"/>
        <v>0</v>
      </c>
      <c r="AA39" s="6">
        <f t="shared" si="25"/>
        <v>0</v>
      </c>
      <c r="AB39" s="6">
        <f t="shared" si="26"/>
        <v>0</v>
      </c>
      <c r="AC39" s="6">
        <f t="shared" si="27"/>
        <v>0</v>
      </c>
      <c r="AD39" s="6">
        <f t="shared" si="21"/>
        <v>0</v>
      </c>
      <c r="AE39" s="6">
        <f t="shared" si="22"/>
        <v>0</v>
      </c>
      <c r="AF39" s="26">
        <f t="shared" si="23"/>
        <v>0</v>
      </c>
      <c r="AG39" s="26">
        <f t="shared" si="24"/>
        <v>0</v>
      </c>
      <c r="AH39" s="38"/>
    </row>
    <row r="40" spans="1:34" x14ac:dyDescent="0.2">
      <c r="A40" s="8">
        <v>37</v>
      </c>
      <c r="B40" s="9" t="s">
        <v>39</v>
      </c>
      <c r="C40" s="53">
        <f t="shared" si="8"/>
        <v>0</v>
      </c>
      <c r="D40" s="40"/>
      <c r="E40" s="40"/>
      <c r="F40" s="40"/>
      <c r="G40" s="40"/>
      <c r="H40" s="40"/>
      <c r="I40" s="40">
        <f t="shared" si="9"/>
        <v>0</v>
      </c>
      <c r="J40" s="40"/>
      <c r="K40" s="40"/>
      <c r="L40" s="5"/>
      <c r="M40" s="5">
        <f t="shared" si="10"/>
        <v>0</v>
      </c>
      <c r="N40" s="5"/>
      <c r="O40" s="5"/>
      <c r="P40" s="56">
        <f t="shared" si="11"/>
        <v>0</v>
      </c>
      <c r="Q40" s="5">
        <f t="shared" si="17"/>
        <v>0</v>
      </c>
      <c r="R40" s="5"/>
      <c r="S40" s="6"/>
      <c r="T40" s="56">
        <f t="shared" si="12"/>
        <v>0</v>
      </c>
      <c r="U40" s="6"/>
      <c r="V40" s="6"/>
      <c r="W40" s="41">
        <f t="shared" si="18"/>
        <v>0</v>
      </c>
      <c r="X40" s="6">
        <f t="shared" si="19"/>
        <v>0</v>
      </c>
      <c r="Y40" s="6">
        <f t="shared" si="20"/>
        <v>0</v>
      </c>
      <c r="Z40" s="6">
        <f t="shared" si="13"/>
        <v>0</v>
      </c>
      <c r="AA40" s="6">
        <f t="shared" si="25"/>
        <v>0</v>
      </c>
      <c r="AB40" s="6">
        <f t="shared" si="26"/>
        <v>0</v>
      </c>
      <c r="AC40" s="6">
        <f t="shared" si="27"/>
        <v>0</v>
      </c>
      <c r="AD40" s="6">
        <f t="shared" si="21"/>
        <v>0</v>
      </c>
      <c r="AE40" s="6">
        <f t="shared" si="22"/>
        <v>0</v>
      </c>
      <c r="AF40" s="26">
        <f t="shared" si="23"/>
        <v>0</v>
      </c>
      <c r="AG40" s="26">
        <f t="shared" si="24"/>
        <v>0</v>
      </c>
      <c r="AH40" s="38"/>
    </row>
    <row r="41" spans="1:34" x14ac:dyDescent="0.2">
      <c r="A41" s="8">
        <v>38</v>
      </c>
      <c r="B41" s="9" t="s">
        <v>40</v>
      </c>
      <c r="C41" s="53">
        <f t="shared" si="8"/>
        <v>0</v>
      </c>
      <c r="D41" s="40"/>
      <c r="E41" s="40"/>
      <c r="F41" s="40"/>
      <c r="G41" s="40"/>
      <c r="H41" s="40"/>
      <c r="I41" s="40">
        <f t="shared" si="9"/>
        <v>0</v>
      </c>
      <c r="J41" s="40"/>
      <c r="K41" s="40"/>
      <c r="L41" s="5"/>
      <c r="M41" s="5">
        <f t="shared" si="10"/>
        <v>0</v>
      </c>
      <c r="N41" s="5"/>
      <c r="O41" s="5"/>
      <c r="P41" s="56">
        <f t="shared" si="11"/>
        <v>0</v>
      </c>
      <c r="Q41" s="5">
        <f t="shared" si="17"/>
        <v>0</v>
      </c>
      <c r="R41" s="5"/>
      <c r="S41" s="6"/>
      <c r="T41" s="56">
        <f t="shared" si="12"/>
        <v>0</v>
      </c>
      <c r="U41" s="6"/>
      <c r="V41" s="6"/>
      <c r="W41" s="41">
        <f t="shared" si="18"/>
        <v>0</v>
      </c>
      <c r="X41" s="6">
        <f t="shared" si="19"/>
        <v>0</v>
      </c>
      <c r="Y41" s="6">
        <f t="shared" si="20"/>
        <v>0</v>
      </c>
      <c r="Z41" s="6">
        <f t="shared" si="13"/>
        <v>0</v>
      </c>
      <c r="AA41" s="6">
        <f t="shared" si="25"/>
        <v>0</v>
      </c>
      <c r="AB41" s="6">
        <f t="shared" si="26"/>
        <v>0</v>
      </c>
      <c r="AC41" s="6">
        <f t="shared" si="27"/>
        <v>0</v>
      </c>
      <c r="AD41" s="6">
        <f t="shared" si="21"/>
        <v>0</v>
      </c>
      <c r="AE41" s="6">
        <f t="shared" si="22"/>
        <v>0</v>
      </c>
      <c r="AF41" s="26">
        <f t="shared" si="23"/>
        <v>0</v>
      </c>
      <c r="AG41" s="26">
        <f t="shared" si="24"/>
        <v>0</v>
      </c>
      <c r="AH41" s="38"/>
    </row>
    <row r="42" spans="1:34" x14ac:dyDescent="0.2">
      <c r="A42" s="8">
        <v>39</v>
      </c>
      <c r="B42" s="9" t="s">
        <v>41</v>
      </c>
      <c r="C42" s="53">
        <f t="shared" si="8"/>
        <v>0</v>
      </c>
      <c r="D42" s="40"/>
      <c r="E42" s="40"/>
      <c r="F42" s="40"/>
      <c r="G42" s="40"/>
      <c r="H42" s="40"/>
      <c r="I42" s="40">
        <f t="shared" si="9"/>
        <v>0</v>
      </c>
      <c r="J42" s="40"/>
      <c r="K42" s="40"/>
      <c r="L42" s="5"/>
      <c r="M42" s="5">
        <f t="shared" si="10"/>
        <v>0</v>
      </c>
      <c r="N42" s="5"/>
      <c r="O42" s="5"/>
      <c r="P42" s="56">
        <f t="shared" si="11"/>
        <v>0</v>
      </c>
      <c r="Q42" s="5">
        <f t="shared" si="17"/>
        <v>0</v>
      </c>
      <c r="R42" s="5"/>
      <c r="S42" s="6"/>
      <c r="T42" s="56">
        <f t="shared" si="12"/>
        <v>0</v>
      </c>
      <c r="U42" s="6"/>
      <c r="V42" s="6"/>
      <c r="W42" s="41">
        <f t="shared" si="18"/>
        <v>0</v>
      </c>
      <c r="X42" s="6">
        <f t="shared" si="19"/>
        <v>0</v>
      </c>
      <c r="Y42" s="6">
        <f t="shared" si="20"/>
        <v>0</v>
      </c>
      <c r="Z42" s="6">
        <f t="shared" si="13"/>
        <v>0</v>
      </c>
      <c r="AA42" s="6">
        <f t="shared" si="25"/>
        <v>0</v>
      </c>
      <c r="AB42" s="6">
        <f t="shared" si="26"/>
        <v>0</v>
      </c>
      <c r="AC42" s="6">
        <f t="shared" si="27"/>
        <v>0</v>
      </c>
      <c r="AD42" s="6">
        <f t="shared" si="21"/>
        <v>0</v>
      </c>
      <c r="AE42" s="6">
        <f t="shared" si="22"/>
        <v>0</v>
      </c>
      <c r="AF42" s="26">
        <f t="shared" si="23"/>
        <v>0</v>
      </c>
      <c r="AG42" s="26">
        <f t="shared" si="24"/>
        <v>0</v>
      </c>
      <c r="AH42" s="38"/>
    </row>
    <row r="43" spans="1:34" x14ac:dyDescent="0.2">
      <c r="A43" s="8">
        <v>40</v>
      </c>
      <c r="B43" s="9" t="s">
        <v>42</v>
      </c>
      <c r="C43" s="53">
        <f t="shared" si="8"/>
        <v>0</v>
      </c>
      <c r="D43" s="40"/>
      <c r="E43" s="40"/>
      <c r="F43" s="40"/>
      <c r="G43" s="40"/>
      <c r="H43" s="40"/>
      <c r="I43" s="40">
        <f t="shared" si="9"/>
        <v>0</v>
      </c>
      <c r="J43" s="40"/>
      <c r="K43" s="40"/>
      <c r="L43" s="5"/>
      <c r="M43" s="5">
        <f t="shared" si="10"/>
        <v>0</v>
      </c>
      <c r="N43" s="5"/>
      <c r="O43" s="5"/>
      <c r="P43" s="56">
        <f t="shared" si="11"/>
        <v>0</v>
      </c>
      <c r="Q43" s="5">
        <f t="shared" si="17"/>
        <v>0</v>
      </c>
      <c r="R43" s="5"/>
      <c r="S43" s="6"/>
      <c r="T43" s="56">
        <f t="shared" si="12"/>
        <v>0</v>
      </c>
      <c r="U43" s="6"/>
      <c r="V43" s="6"/>
      <c r="W43" s="41">
        <f t="shared" si="18"/>
        <v>0</v>
      </c>
      <c r="X43" s="6">
        <f t="shared" si="19"/>
        <v>0</v>
      </c>
      <c r="Y43" s="6">
        <f t="shared" si="20"/>
        <v>0</v>
      </c>
      <c r="Z43" s="6">
        <f t="shared" si="13"/>
        <v>0</v>
      </c>
      <c r="AA43" s="6">
        <f t="shared" si="25"/>
        <v>0</v>
      </c>
      <c r="AB43" s="6">
        <f t="shared" si="26"/>
        <v>0</v>
      </c>
      <c r="AC43" s="6">
        <f t="shared" si="27"/>
        <v>0</v>
      </c>
      <c r="AD43" s="6">
        <f t="shared" si="21"/>
        <v>0</v>
      </c>
      <c r="AE43" s="6">
        <f t="shared" si="22"/>
        <v>0</v>
      </c>
      <c r="AF43" s="26">
        <f t="shared" si="23"/>
        <v>0</v>
      </c>
      <c r="AG43" s="26">
        <f t="shared" si="24"/>
        <v>0</v>
      </c>
      <c r="AH43" s="38"/>
    </row>
    <row r="44" spans="1:34" x14ac:dyDescent="0.2">
      <c r="A44" s="8">
        <v>41</v>
      </c>
      <c r="B44" s="9" t="s">
        <v>43</v>
      </c>
      <c r="C44" s="53">
        <f t="shared" si="8"/>
        <v>0</v>
      </c>
      <c r="D44" s="40"/>
      <c r="E44" s="40"/>
      <c r="F44" s="40"/>
      <c r="G44" s="40"/>
      <c r="H44" s="40"/>
      <c r="I44" s="40">
        <f t="shared" si="9"/>
        <v>0</v>
      </c>
      <c r="J44" s="40"/>
      <c r="K44" s="40"/>
      <c r="L44" s="5"/>
      <c r="M44" s="5">
        <f t="shared" si="10"/>
        <v>0</v>
      </c>
      <c r="N44" s="5"/>
      <c r="O44" s="5"/>
      <c r="P44" s="56">
        <f t="shared" si="11"/>
        <v>0</v>
      </c>
      <c r="Q44" s="5">
        <f t="shared" si="17"/>
        <v>0</v>
      </c>
      <c r="R44" s="5"/>
      <c r="S44" s="6"/>
      <c r="T44" s="56">
        <f t="shared" si="12"/>
        <v>0</v>
      </c>
      <c r="U44" s="6"/>
      <c r="V44" s="6"/>
      <c r="W44" s="41">
        <f t="shared" si="18"/>
        <v>0</v>
      </c>
      <c r="X44" s="6">
        <f t="shared" si="19"/>
        <v>0</v>
      </c>
      <c r="Y44" s="6">
        <f t="shared" si="20"/>
        <v>0</v>
      </c>
      <c r="Z44" s="6">
        <f t="shared" si="13"/>
        <v>0</v>
      </c>
      <c r="AA44" s="6">
        <f t="shared" si="25"/>
        <v>0</v>
      </c>
      <c r="AB44" s="6">
        <f t="shared" si="26"/>
        <v>0</v>
      </c>
      <c r="AC44" s="6">
        <f t="shared" si="27"/>
        <v>0</v>
      </c>
      <c r="AD44" s="6">
        <f t="shared" si="21"/>
        <v>0</v>
      </c>
      <c r="AE44" s="6">
        <f t="shared" si="22"/>
        <v>0</v>
      </c>
      <c r="AF44" s="26">
        <f t="shared" si="23"/>
        <v>0</v>
      </c>
      <c r="AG44" s="26">
        <f t="shared" si="24"/>
        <v>0</v>
      </c>
      <c r="AH44" s="38"/>
    </row>
    <row r="45" spans="1:34" x14ac:dyDescent="0.2">
      <c r="A45" s="8">
        <v>42</v>
      </c>
      <c r="B45" s="9" t="s">
        <v>44</v>
      </c>
      <c r="C45" s="53">
        <f t="shared" si="8"/>
        <v>0</v>
      </c>
      <c r="D45" s="40"/>
      <c r="E45" s="40"/>
      <c r="F45" s="40"/>
      <c r="G45" s="40"/>
      <c r="H45" s="40"/>
      <c r="I45" s="40">
        <f t="shared" si="9"/>
        <v>0</v>
      </c>
      <c r="J45" s="40"/>
      <c r="K45" s="40"/>
      <c r="L45" s="5"/>
      <c r="M45" s="5">
        <f t="shared" si="10"/>
        <v>0</v>
      </c>
      <c r="N45" s="5"/>
      <c r="O45" s="5"/>
      <c r="P45" s="56">
        <f t="shared" si="11"/>
        <v>0</v>
      </c>
      <c r="Q45" s="5">
        <f t="shared" si="17"/>
        <v>0</v>
      </c>
      <c r="R45" s="5"/>
      <c r="S45" s="6"/>
      <c r="T45" s="56">
        <f t="shared" si="12"/>
        <v>0</v>
      </c>
      <c r="U45" s="6"/>
      <c r="V45" s="6"/>
      <c r="W45" s="41">
        <f t="shared" si="18"/>
        <v>0</v>
      </c>
      <c r="X45" s="6">
        <f t="shared" si="19"/>
        <v>0</v>
      </c>
      <c r="Y45" s="6">
        <f t="shared" si="20"/>
        <v>0</v>
      </c>
      <c r="Z45" s="6">
        <f t="shared" si="13"/>
        <v>0</v>
      </c>
      <c r="AA45" s="6">
        <f t="shared" si="25"/>
        <v>0</v>
      </c>
      <c r="AB45" s="6">
        <f t="shared" si="26"/>
        <v>0</v>
      </c>
      <c r="AC45" s="6">
        <f t="shared" si="27"/>
        <v>0</v>
      </c>
      <c r="AD45" s="6">
        <f t="shared" si="21"/>
        <v>0</v>
      </c>
      <c r="AE45" s="6">
        <f t="shared" si="22"/>
        <v>0</v>
      </c>
      <c r="AF45" s="26">
        <f t="shared" si="23"/>
        <v>0</v>
      </c>
      <c r="AG45" s="26">
        <f t="shared" si="24"/>
        <v>0</v>
      </c>
      <c r="AH45" s="38"/>
    </row>
    <row r="46" spans="1:34" x14ac:dyDescent="0.2">
      <c r="A46" s="8">
        <v>43</v>
      </c>
      <c r="B46" s="9" t="s">
        <v>45</v>
      </c>
      <c r="C46" s="53">
        <f t="shared" si="8"/>
        <v>0</v>
      </c>
      <c r="D46" s="40"/>
      <c r="E46" s="40"/>
      <c r="F46" s="40"/>
      <c r="G46" s="40"/>
      <c r="H46" s="40"/>
      <c r="I46" s="40">
        <f t="shared" si="9"/>
        <v>0</v>
      </c>
      <c r="J46" s="40"/>
      <c r="K46" s="40"/>
      <c r="L46" s="5"/>
      <c r="M46" s="5">
        <f t="shared" si="10"/>
        <v>0</v>
      </c>
      <c r="N46" s="5"/>
      <c r="O46" s="5"/>
      <c r="P46" s="56">
        <f t="shared" si="11"/>
        <v>0</v>
      </c>
      <c r="Q46" s="5">
        <f t="shared" si="17"/>
        <v>0</v>
      </c>
      <c r="R46" s="5"/>
      <c r="S46" s="6"/>
      <c r="T46" s="56">
        <f t="shared" si="12"/>
        <v>0</v>
      </c>
      <c r="U46" s="6"/>
      <c r="V46" s="6"/>
      <c r="W46" s="41">
        <f t="shared" si="18"/>
        <v>0</v>
      </c>
      <c r="X46" s="6">
        <f t="shared" si="19"/>
        <v>0</v>
      </c>
      <c r="Y46" s="6">
        <f t="shared" si="20"/>
        <v>0</v>
      </c>
      <c r="Z46" s="6">
        <f t="shared" si="13"/>
        <v>0</v>
      </c>
      <c r="AA46" s="6">
        <f t="shared" si="25"/>
        <v>0</v>
      </c>
      <c r="AB46" s="6">
        <f t="shared" si="26"/>
        <v>0</v>
      </c>
      <c r="AC46" s="6">
        <f t="shared" si="27"/>
        <v>0</v>
      </c>
      <c r="AD46" s="6">
        <f t="shared" si="21"/>
        <v>0</v>
      </c>
      <c r="AE46" s="6">
        <f t="shared" si="22"/>
        <v>0</v>
      </c>
      <c r="AF46" s="26">
        <f t="shared" si="23"/>
        <v>0</v>
      </c>
      <c r="AG46" s="26">
        <f t="shared" si="24"/>
        <v>0</v>
      </c>
      <c r="AH46" s="38"/>
    </row>
    <row r="47" spans="1:34" x14ac:dyDescent="0.2">
      <c r="A47" s="8">
        <v>44</v>
      </c>
      <c r="B47" s="9" t="s">
        <v>46</v>
      </c>
      <c r="C47" s="53">
        <f t="shared" si="8"/>
        <v>0</v>
      </c>
      <c r="D47" s="40"/>
      <c r="E47" s="40"/>
      <c r="F47" s="40"/>
      <c r="G47" s="40"/>
      <c r="H47" s="40"/>
      <c r="I47" s="40">
        <f t="shared" si="9"/>
        <v>0</v>
      </c>
      <c r="J47" s="40"/>
      <c r="K47" s="40"/>
      <c r="L47" s="5"/>
      <c r="M47" s="5">
        <f t="shared" si="10"/>
        <v>0</v>
      </c>
      <c r="N47" s="5"/>
      <c r="O47" s="5"/>
      <c r="P47" s="56">
        <f t="shared" si="11"/>
        <v>0</v>
      </c>
      <c r="Q47" s="5">
        <f t="shared" si="17"/>
        <v>0</v>
      </c>
      <c r="R47" s="5"/>
      <c r="S47" s="6"/>
      <c r="T47" s="56">
        <f t="shared" si="12"/>
        <v>0</v>
      </c>
      <c r="U47" s="6"/>
      <c r="V47" s="6"/>
      <c r="W47" s="41">
        <f t="shared" si="18"/>
        <v>0</v>
      </c>
      <c r="X47" s="6">
        <f t="shared" si="19"/>
        <v>0</v>
      </c>
      <c r="Y47" s="6">
        <f t="shared" si="20"/>
        <v>0</v>
      </c>
      <c r="Z47" s="6">
        <f t="shared" si="13"/>
        <v>0</v>
      </c>
      <c r="AA47" s="6">
        <f t="shared" si="25"/>
        <v>0</v>
      </c>
      <c r="AB47" s="6">
        <f t="shared" si="26"/>
        <v>0</v>
      </c>
      <c r="AC47" s="6">
        <f t="shared" si="27"/>
        <v>0</v>
      </c>
      <c r="AD47" s="6">
        <f t="shared" si="21"/>
        <v>0</v>
      </c>
      <c r="AE47" s="6">
        <f t="shared" si="22"/>
        <v>0</v>
      </c>
      <c r="AF47" s="26">
        <f t="shared" si="23"/>
        <v>0</v>
      </c>
      <c r="AG47" s="26">
        <f t="shared" si="24"/>
        <v>0</v>
      </c>
      <c r="AH47" s="38"/>
    </row>
    <row r="48" spans="1:34" x14ac:dyDescent="0.2">
      <c r="A48" s="8">
        <v>45</v>
      </c>
      <c r="B48" s="9" t="s">
        <v>47</v>
      </c>
      <c r="C48" s="53">
        <f t="shared" si="8"/>
        <v>0</v>
      </c>
      <c r="D48" s="40"/>
      <c r="E48" s="40"/>
      <c r="F48" s="40"/>
      <c r="G48" s="40"/>
      <c r="H48" s="40"/>
      <c r="I48" s="40">
        <f t="shared" si="9"/>
        <v>0</v>
      </c>
      <c r="J48" s="40"/>
      <c r="K48" s="40"/>
      <c r="L48" s="5"/>
      <c r="M48" s="5">
        <f t="shared" si="10"/>
        <v>0</v>
      </c>
      <c r="N48" s="5"/>
      <c r="O48" s="5"/>
      <c r="P48" s="56">
        <f t="shared" si="11"/>
        <v>0</v>
      </c>
      <c r="Q48" s="5">
        <f t="shared" si="17"/>
        <v>0</v>
      </c>
      <c r="R48" s="5"/>
      <c r="S48" s="6"/>
      <c r="T48" s="56">
        <f t="shared" si="12"/>
        <v>0</v>
      </c>
      <c r="U48" s="6"/>
      <c r="V48" s="6"/>
      <c r="W48" s="41">
        <f t="shared" si="18"/>
        <v>0</v>
      </c>
      <c r="X48" s="6">
        <f t="shared" si="19"/>
        <v>0</v>
      </c>
      <c r="Y48" s="6">
        <f t="shared" si="20"/>
        <v>0</v>
      </c>
      <c r="Z48" s="6">
        <f t="shared" si="13"/>
        <v>0</v>
      </c>
      <c r="AA48" s="6">
        <f t="shared" si="25"/>
        <v>0</v>
      </c>
      <c r="AB48" s="6">
        <f t="shared" si="26"/>
        <v>0</v>
      </c>
      <c r="AC48" s="6">
        <f t="shared" si="27"/>
        <v>0</v>
      </c>
      <c r="AD48" s="6">
        <f t="shared" si="21"/>
        <v>0</v>
      </c>
      <c r="AE48" s="6">
        <f t="shared" si="22"/>
        <v>0</v>
      </c>
      <c r="AF48" s="26">
        <f t="shared" si="23"/>
        <v>0</v>
      </c>
      <c r="AG48" s="26">
        <f t="shared" si="24"/>
        <v>0</v>
      </c>
      <c r="AH48" s="38"/>
    </row>
    <row r="49" spans="1:34" x14ac:dyDescent="0.2">
      <c r="A49" s="8">
        <v>46</v>
      </c>
      <c r="B49" s="9" t="s">
        <v>48</v>
      </c>
      <c r="C49" s="53">
        <f t="shared" si="8"/>
        <v>0</v>
      </c>
      <c r="D49" s="40"/>
      <c r="E49" s="40"/>
      <c r="F49" s="40"/>
      <c r="G49" s="40"/>
      <c r="H49" s="40"/>
      <c r="I49" s="40">
        <f t="shared" si="9"/>
        <v>0</v>
      </c>
      <c r="J49" s="40"/>
      <c r="K49" s="40"/>
      <c r="L49" s="5"/>
      <c r="M49" s="5">
        <f t="shared" si="10"/>
        <v>0</v>
      </c>
      <c r="N49" s="5"/>
      <c r="O49" s="5"/>
      <c r="P49" s="56">
        <f t="shared" si="11"/>
        <v>0</v>
      </c>
      <c r="Q49" s="5">
        <f t="shared" si="17"/>
        <v>0</v>
      </c>
      <c r="R49" s="5"/>
      <c r="S49" s="6"/>
      <c r="T49" s="56">
        <f t="shared" si="12"/>
        <v>0</v>
      </c>
      <c r="U49" s="6"/>
      <c r="V49" s="6"/>
      <c r="W49" s="41">
        <f t="shared" si="18"/>
        <v>0</v>
      </c>
      <c r="X49" s="6">
        <f t="shared" si="19"/>
        <v>0</v>
      </c>
      <c r="Y49" s="6">
        <f t="shared" si="20"/>
        <v>0</v>
      </c>
      <c r="Z49" s="6">
        <f t="shared" si="13"/>
        <v>0</v>
      </c>
      <c r="AA49" s="6">
        <f t="shared" si="25"/>
        <v>0</v>
      </c>
      <c r="AB49" s="6">
        <f t="shared" si="26"/>
        <v>0</v>
      </c>
      <c r="AC49" s="6">
        <f t="shared" si="27"/>
        <v>0</v>
      </c>
      <c r="AD49" s="6">
        <f t="shared" si="21"/>
        <v>0</v>
      </c>
      <c r="AE49" s="6">
        <f t="shared" si="22"/>
        <v>0</v>
      </c>
      <c r="AF49" s="26">
        <f t="shared" si="23"/>
        <v>0</v>
      </c>
      <c r="AG49" s="26">
        <f t="shared" si="24"/>
        <v>0</v>
      </c>
      <c r="AH49" s="38"/>
    </row>
    <row r="50" spans="1:34" x14ac:dyDescent="0.2">
      <c r="A50" s="8">
        <v>47</v>
      </c>
      <c r="B50" s="9" t="s">
        <v>49</v>
      </c>
      <c r="C50" s="53">
        <f t="shared" si="8"/>
        <v>0</v>
      </c>
      <c r="D50" s="40"/>
      <c r="E50" s="40"/>
      <c r="F50" s="40"/>
      <c r="G50" s="40"/>
      <c r="H50" s="40"/>
      <c r="I50" s="40">
        <f t="shared" si="9"/>
        <v>0</v>
      </c>
      <c r="J50" s="40"/>
      <c r="K50" s="40"/>
      <c r="L50" s="5"/>
      <c r="M50" s="5">
        <f t="shared" si="10"/>
        <v>0</v>
      </c>
      <c r="N50" s="5"/>
      <c r="O50" s="5"/>
      <c r="P50" s="56">
        <f t="shared" si="11"/>
        <v>0</v>
      </c>
      <c r="Q50" s="5">
        <f t="shared" si="17"/>
        <v>0</v>
      </c>
      <c r="R50" s="5"/>
      <c r="S50" s="6"/>
      <c r="T50" s="56">
        <f t="shared" si="12"/>
        <v>0</v>
      </c>
      <c r="U50" s="6"/>
      <c r="V50" s="6"/>
      <c r="W50" s="41">
        <f t="shared" si="18"/>
        <v>0</v>
      </c>
      <c r="X50" s="6">
        <f t="shared" si="19"/>
        <v>0</v>
      </c>
      <c r="Y50" s="6">
        <f t="shared" si="20"/>
        <v>0</v>
      </c>
      <c r="Z50" s="6">
        <f t="shared" si="13"/>
        <v>0</v>
      </c>
      <c r="AA50" s="6">
        <f t="shared" si="25"/>
        <v>0</v>
      </c>
      <c r="AB50" s="6">
        <f t="shared" si="26"/>
        <v>0</v>
      </c>
      <c r="AC50" s="6">
        <f t="shared" si="27"/>
        <v>0</v>
      </c>
      <c r="AD50" s="6">
        <f t="shared" si="21"/>
        <v>0</v>
      </c>
      <c r="AE50" s="6">
        <f t="shared" si="22"/>
        <v>0</v>
      </c>
      <c r="AF50" s="26">
        <f t="shared" si="23"/>
        <v>0</v>
      </c>
      <c r="AG50" s="26">
        <f t="shared" si="24"/>
        <v>0</v>
      </c>
      <c r="AH50" s="38"/>
    </row>
    <row r="51" spans="1:34" x14ac:dyDescent="0.2">
      <c r="A51" s="8">
        <v>48</v>
      </c>
      <c r="B51" s="9" t="s">
        <v>50</v>
      </c>
      <c r="C51" s="53">
        <f t="shared" si="8"/>
        <v>0</v>
      </c>
      <c r="D51" s="40"/>
      <c r="E51" s="40"/>
      <c r="F51" s="40"/>
      <c r="G51" s="40"/>
      <c r="H51" s="40"/>
      <c r="I51" s="40">
        <f t="shared" si="9"/>
        <v>0</v>
      </c>
      <c r="J51" s="40"/>
      <c r="K51" s="40"/>
      <c r="L51" s="5"/>
      <c r="M51" s="5">
        <f t="shared" si="10"/>
        <v>0</v>
      </c>
      <c r="N51" s="5"/>
      <c r="O51" s="5"/>
      <c r="P51" s="56">
        <f t="shared" si="11"/>
        <v>0</v>
      </c>
      <c r="Q51" s="5">
        <f t="shared" si="17"/>
        <v>0</v>
      </c>
      <c r="R51" s="5"/>
      <c r="S51" s="6"/>
      <c r="T51" s="56">
        <f t="shared" si="12"/>
        <v>0</v>
      </c>
      <c r="U51" s="6"/>
      <c r="V51" s="6"/>
      <c r="W51" s="41">
        <f t="shared" si="18"/>
        <v>0</v>
      </c>
      <c r="X51" s="6">
        <f t="shared" si="19"/>
        <v>0</v>
      </c>
      <c r="Y51" s="6">
        <f t="shared" si="20"/>
        <v>0</v>
      </c>
      <c r="Z51" s="6">
        <f t="shared" si="13"/>
        <v>0</v>
      </c>
      <c r="AA51" s="6">
        <f t="shared" si="25"/>
        <v>0</v>
      </c>
      <c r="AB51" s="6">
        <f t="shared" si="26"/>
        <v>0</v>
      </c>
      <c r="AC51" s="6">
        <f t="shared" si="27"/>
        <v>0</v>
      </c>
      <c r="AD51" s="6">
        <f t="shared" si="21"/>
        <v>0</v>
      </c>
      <c r="AE51" s="6">
        <f t="shared" si="22"/>
        <v>0</v>
      </c>
      <c r="AF51" s="26">
        <f t="shared" si="23"/>
        <v>0</v>
      </c>
      <c r="AG51" s="26">
        <f t="shared" si="24"/>
        <v>0</v>
      </c>
      <c r="AH51" s="38"/>
    </row>
    <row r="52" spans="1:34" x14ac:dyDescent="0.2">
      <c r="A52" s="8">
        <v>49</v>
      </c>
      <c r="B52" s="9" t="s">
        <v>51</v>
      </c>
      <c r="C52" s="53">
        <f t="shared" si="8"/>
        <v>0</v>
      </c>
      <c r="D52" s="40"/>
      <c r="E52" s="40"/>
      <c r="F52" s="40"/>
      <c r="G52" s="40"/>
      <c r="H52" s="40"/>
      <c r="I52" s="40">
        <f t="shared" si="9"/>
        <v>0</v>
      </c>
      <c r="J52" s="40"/>
      <c r="K52" s="40"/>
      <c r="L52" s="5"/>
      <c r="M52" s="5">
        <f t="shared" si="10"/>
        <v>0</v>
      </c>
      <c r="N52" s="5"/>
      <c r="O52" s="5"/>
      <c r="P52" s="56">
        <f t="shared" si="11"/>
        <v>0</v>
      </c>
      <c r="Q52" s="5">
        <f t="shared" si="17"/>
        <v>0</v>
      </c>
      <c r="R52" s="5"/>
      <c r="S52" s="6"/>
      <c r="T52" s="56">
        <f t="shared" si="12"/>
        <v>0</v>
      </c>
      <c r="U52" s="6"/>
      <c r="V52" s="6"/>
      <c r="W52" s="41">
        <f t="shared" si="18"/>
        <v>0</v>
      </c>
      <c r="X52" s="6">
        <f t="shared" si="19"/>
        <v>0</v>
      </c>
      <c r="Y52" s="6">
        <f t="shared" si="20"/>
        <v>0</v>
      </c>
      <c r="Z52" s="6">
        <f t="shared" si="13"/>
        <v>0</v>
      </c>
      <c r="AA52" s="6">
        <f t="shared" si="25"/>
        <v>0</v>
      </c>
      <c r="AB52" s="6">
        <f t="shared" si="26"/>
        <v>0</v>
      </c>
      <c r="AC52" s="6">
        <f t="shared" si="27"/>
        <v>0</v>
      </c>
      <c r="AD52" s="6">
        <f t="shared" si="21"/>
        <v>0</v>
      </c>
      <c r="AE52" s="6">
        <f t="shared" si="22"/>
        <v>0</v>
      </c>
      <c r="AF52" s="26">
        <f t="shared" si="23"/>
        <v>0</v>
      </c>
      <c r="AG52" s="26">
        <f t="shared" si="24"/>
        <v>0</v>
      </c>
      <c r="AH52" s="38"/>
    </row>
    <row r="53" spans="1:34" x14ac:dyDescent="0.2">
      <c r="A53" s="8">
        <v>50</v>
      </c>
      <c r="B53" s="9" t="s">
        <v>52</v>
      </c>
      <c r="C53" s="53">
        <f t="shared" si="8"/>
        <v>0</v>
      </c>
      <c r="D53" s="40"/>
      <c r="E53" s="40"/>
      <c r="F53" s="40"/>
      <c r="G53" s="40"/>
      <c r="H53" s="40"/>
      <c r="I53" s="40">
        <f t="shared" si="9"/>
        <v>0</v>
      </c>
      <c r="J53" s="40"/>
      <c r="K53" s="40"/>
      <c r="L53" s="5"/>
      <c r="M53" s="5">
        <f t="shared" si="10"/>
        <v>0</v>
      </c>
      <c r="N53" s="5"/>
      <c r="O53" s="5"/>
      <c r="P53" s="56">
        <f t="shared" si="11"/>
        <v>0</v>
      </c>
      <c r="Q53" s="5">
        <f t="shared" si="17"/>
        <v>0</v>
      </c>
      <c r="R53" s="5"/>
      <c r="S53" s="6"/>
      <c r="T53" s="56">
        <f t="shared" si="12"/>
        <v>0</v>
      </c>
      <c r="U53" s="6"/>
      <c r="V53" s="6"/>
      <c r="W53" s="41">
        <f t="shared" si="18"/>
        <v>0</v>
      </c>
      <c r="X53" s="6">
        <f t="shared" si="19"/>
        <v>0</v>
      </c>
      <c r="Y53" s="6">
        <f t="shared" si="20"/>
        <v>0</v>
      </c>
      <c r="Z53" s="6">
        <f t="shared" si="13"/>
        <v>0</v>
      </c>
      <c r="AA53" s="6">
        <f t="shared" si="25"/>
        <v>0</v>
      </c>
      <c r="AB53" s="6">
        <f t="shared" si="26"/>
        <v>0</v>
      </c>
      <c r="AC53" s="6">
        <f t="shared" si="27"/>
        <v>0</v>
      </c>
      <c r="AD53" s="6">
        <f t="shared" si="21"/>
        <v>0</v>
      </c>
      <c r="AE53" s="6">
        <f t="shared" si="22"/>
        <v>0</v>
      </c>
      <c r="AF53" s="26">
        <f t="shared" si="23"/>
        <v>0</v>
      </c>
      <c r="AG53" s="26">
        <f t="shared" si="24"/>
        <v>0</v>
      </c>
      <c r="AH53" s="38"/>
    </row>
    <row r="54" spans="1:34" x14ac:dyDescent="0.2">
      <c r="A54" s="8">
        <v>51</v>
      </c>
      <c r="B54" s="9" t="s">
        <v>53</v>
      </c>
      <c r="C54" s="53">
        <f t="shared" si="8"/>
        <v>0</v>
      </c>
      <c r="D54" s="40"/>
      <c r="E54" s="40"/>
      <c r="F54" s="40"/>
      <c r="G54" s="40"/>
      <c r="H54" s="40"/>
      <c r="I54" s="40">
        <f t="shared" si="9"/>
        <v>0</v>
      </c>
      <c r="J54" s="40"/>
      <c r="K54" s="40"/>
      <c r="L54" s="5"/>
      <c r="M54" s="5">
        <f t="shared" si="10"/>
        <v>0</v>
      </c>
      <c r="N54" s="5"/>
      <c r="O54" s="5"/>
      <c r="P54" s="56">
        <f t="shared" si="11"/>
        <v>0</v>
      </c>
      <c r="Q54" s="5">
        <f t="shared" si="17"/>
        <v>0</v>
      </c>
      <c r="R54" s="5"/>
      <c r="S54" s="6"/>
      <c r="T54" s="56">
        <f t="shared" si="12"/>
        <v>0</v>
      </c>
      <c r="U54" s="6"/>
      <c r="V54" s="6"/>
      <c r="W54" s="41">
        <f t="shared" si="18"/>
        <v>0</v>
      </c>
      <c r="X54" s="6">
        <f t="shared" si="19"/>
        <v>0</v>
      </c>
      <c r="Y54" s="6">
        <f t="shared" si="20"/>
        <v>0</v>
      </c>
      <c r="Z54" s="6">
        <f t="shared" si="13"/>
        <v>0</v>
      </c>
      <c r="AA54" s="6">
        <f t="shared" si="25"/>
        <v>0</v>
      </c>
      <c r="AB54" s="6">
        <f t="shared" si="26"/>
        <v>0</v>
      </c>
      <c r="AC54" s="6">
        <f t="shared" si="27"/>
        <v>0</v>
      </c>
      <c r="AD54" s="6">
        <f t="shared" si="21"/>
        <v>0</v>
      </c>
      <c r="AE54" s="6">
        <f t="shared" si="22"/>
        <v>0</v>
      </c>
      <c r="AF54" s="26">
        <f t="shared" si="23"/>
        <v>0</v>
      </c>
      <c r="AG54" s="26">
        <f t="shared" si="24"/>
        <v>0</v>
      </c>
      <c r="AH54" s="38"/>
    </row>
    <row r="55" spans="1:34" x14ac:dyDescent="0.2">
      <c r="A55" s="8">
        <v>52</v>
      </c>
      <c r="B55" s="9" t="s">
        <v>54</v>
      </c>
      <c r="C55" s="53">
        <f t="shared" si="8"/>
        <v>0</v>
      </c>
      <c r="D55" s="40"/>
      <c r="E55" s="40"/>
      <c r="F55" s="40"/>
      <c r="G55" s="40"/>
      <c r="H55" s="40"/>
      <c r="I55" s="40">
        <f t="shared" si="9"/>
        <v>0</v>
      </c>
      <c r="J55" s="40"/>
      <c r="K55" s="40"/>
      <c r="L55" s="5"/>
      <c r="M55" s="5">
        <f t="shared" si="10"/>
        <v>0</v>
      </c>
      <c r="N55" s="5"/>
      <c r="O55" s="5"/>
      <c r="P55" s="56">
        <f t="shared" si="11"/>
        <v>0</v>
      </c>
      <c r="Q55" s="5">
        <f t="shared" si="17"/>
        <v>0</v>
      </c>
      <c r="R55" s="5"/>
      <c r="S55" s="6"/>
      <c r="T55" s="56">
        <f t="shared" si="12"/>
        <v>0</v>
      </c>
      <c r="U55" s="6"/>
      <c r="V55" s="6"/>
      <c r="W55" s="41">
        <f t="shared" si="18"/>
        <v>0</v>
      </c>
      <c r="X55" s="6">
        <f t="shared" si="19"/>
        <v>0</v>
      </c>
      <c r="Y55" s="6">
        <f t="shared" si="20"/>
        <v>0</v>
      </c>
      <c r="Z55" s="6">
        <f t="shared" si="13"/>
        <v>0</v>
      </c>
      <c r="AA55" s="6">
        <f t="shared" si="25"/>
        <v>0</v>
      </c>
      <c r="AB55" s="6">
        <f t="shared" si="26"/>
        <v>0</v>
      </c>
      <c r="AC55" s="6">
        <f t="shared" si="27"/>
        <v>0</v>
      </c>
      <c r="AD55" s="6">
        <f t="shared" si="21"/>
        <v>0</v>
      </c>
      <c r="AE55" s="6">
        <f t="shared" si="22"/>
        <v>0</v>
      </c>
      <c r="AF55" s="26">
        <f t="shared" si="23"/>
        <v>0</v>
      </c>
      <c r="AG55" s="26">
        <f t="shared" si="24"/>
        <v>0</v>
      </c>
      <c r="AH55" s="38"/>
    </row>
    <row r="56" spans="1:34" x14ac:dyDescent="0.2">
      <c r="A56" s="8">
        <v>53</v>
      </c>
      <c r="B56" s="9" t="s">
        <v>55</v>
      </c>
      <c r="C56" s="53">
        <f t="shared" si="8"/>
        <v>0</v>
      </c>
      <c r="D56" s="40"/>
      <c r="E56" s="40"/>
      <c r="F56" s="40"/>
      <c r="G56" s="40"/>
      <c r="H56" s="40"/>
      <c r="I56" s="40">
        <f t="shared" si="9"/>
        <v>0</v>
      </c>
      <c r="J56" s="40"/>
      <c r="K56" s="40"/>
      <c r="L56" s="5"/>
      <c r="M56" s="5">
        <f t="shared" si="10"/>
        <v>0</v>
      </c>
      <c r="N56" s="5"/>
      <c r="O56" s="5"/>
      <c r="P56" s="56">
        <f t="shared" si="11"/>
        <v>0</v>
      </c>
      <c r="Q56" s="5">
        <f t="shared" si="17"/>
        <v>0</v>
      </c>
      <c r="R56" s="5"/>
      <c r="S56" s="6"/>
      <c r="T56" s="56">
        <f t="shared" si="12"/>
        <v>0</v>
      </c>
      <c r="U56" s="6"/>
      <c r="V56" s="6"/>
      <c r="W56" s="41">
        <f t="shared" si="18"/>
        <v>0</v>
      </c>
      <c r="X56" s="6">
        <f t="shared" si="19"/>
        <v>0</v>
      </c>
      <c r="Y56" s="6">
        <f t="shared" si="20"/>
        <v>0</v>
      </c>
      <c r="Z56" s="6">
        <f t="shared" si="13"/>
        <v>0</v>
      </c>
      <c r="AA56" s="6">
        <f t="shared" si="25"/>
        <v>0</v>
      </c>
      <c r="AB56" s="6">
        <f t="shared" si="26"/>
        <v>0</v>
      </c>
      <c r="AC56" s="6">
        <f t="shared" si="27"/>
        <v>0</v>
      </c>
      <c r="AD56" s="6">
        <f t="shared" si="21"/>
        <v>0</v>
      </c>
      <c r="AE56" s="6">
        <f t="shared" si="22"/>
        <v>0</v>
      </c>
      <c r="AF56" s="26">
        <f t="shared" si="23"/>
        <v>0</v>
      </c>
      <c r="AG56" s="26">
        <f t="shared" si="24"/>
        <v>0</v>
      </c>
      <c r="AH56" s="38"/>
    </row>
    <row r="57" spans="1:34" x14ac:dyDescent="0.2">
      <c r="A57" s="8">
        <v>54</v>
      </c>
      <c r="B57" s="9" t="s">
        <v>56</v>
      </c>
      <c r="C57" s="53">
        <f t="shared" si="8"/>
        <v>0</v>
      </c>
      <c r="D57" s="40"/>
      <c r="E57" s="40"/>
      <c r="F57" s="40"/>
      <c r="G57" s="40"/>
      <c r="H57" s="40"/>
      <c r="I57" s="40">
        <f t="shared" si="9"/>
        <v>0</v>
      </c>
      <c r="J57" s="40"/>
      <c r="K57" s="40"/>
      <c r="L57" s="5"/>
      <c r="M57" s="5">
        <f t="shared" si="10"/>
        <v>0</v>
      </c>
      <c r="N57" s="5"/>
      <c r="O57" s="5"/>
      <c r="P57" s="56">
        <f t="shared" si="11"/>
        <v>0</v>
      </c>
      <c r="Q57" s="5">
        <f t="shared" si="17"/>
        <v>0</v>
      </c>
      <c r="R57" s="5"/>
      <c r="S57" s="6"/>
      <c r="T57" s="56">
        <f t="shared" si="12"/>
        <v>0</v>
      </c>
      <c r="U57" s="6"/>
      <c r="V57" s="6"/>
      <c r="W57" s="41">
        <f t="shared" si="18"/>
        <v>0</v>
      </c>
      <c r="X57" s="6">
        <f t="shared" si="19"/>
        <v>0</v>
      </c>
      <c r="Y57" s="6">
        <f t="shared" si="20"/>
        <v>0</v>
      </c>
      <c r="Z57" s="6">
        <f t="shared" si="13"/>
        <v>0</v>
      </c>
      <c r="AA57" s="6">
        <f t="shared" si="25"/>
        <v>0</v>
      </c>
      <c r="AB57" s="6">
        <f t="shared" si="26"/>
        <v>0</v>
      </c>
      <c r="AC57" s="6">
        <f t="shared" si="27"/>
        <v>0</v>
      </c>
      <c r="AD57" s="6">
        <f t="shared" si="21"/>
        <v>0</v>
      </c>
      <c r="AE57" s="6">
        <f t="shared" si="22"/>
        <v>0</v>
      </c>
      <c r="AF57" s="26">
        <f t="shared" si="23"/>
        <v>0</v>
      </c>
      <c r="AG57" s="26">
        <f t="shared" si="24"/>
        <v>0</v>
      </c>
      <c r="AH57" s="38"/>
    </row>
    <row r="58" spans="1:34" x14ac:dyDescent="0.2">
      <c r="A58" s="8">
        <v>55</v>
      </c>
      <c r="B58" s="9" t="s">
        <v>57</v>
      </c>
      <c r="C58" s="53">
        <f t="shared" si="8"/>
        <v>0</v>
      </c>
      <c r="D58" s="40"/>
      <c r="E58" s="40"/>
      <c r="F58" s="40"/>
      <c r="G58" s="40"/>
      <c r="H58" s="40"/>
      <c r="I58" s="40">
        <f t="shared" si="9"/>
        <v>0</v>
      </c>
      <c r="J58" s="40"/>
      <c r="K58" s="40"/>
      <c r="L58" s="5"/>
      <c r="M58" s="5">
        <f t="shared" si="10"/>
        <v>0</v>
      </c>
      <c r="N58" s="5"/>
      <c r="O58" s="5"/>
      <c r="P58" s="56">
        <f t="shared" si="11"/>
        <v>0</v>
      </c>
      <c r="Q58" s="5">
        <f t="shared" si="17"/>
        <v>0</v>
      </c>
      <c r="R58" s="5"/>
      <c r="S58" s="6"/>
      <c r="T58" s="56">
        <f t="shared" si="12"/>
        <v>0</v>
      </c>
      <c r="U58" s="6"/>
      <c r="V58" s="6"/>
      <c r="W58" s="41">
        <f t="shared" si="18"/>
        <v>0</v>
      </c>
      <c r="X58" s="6">
        <f t="shared" si="19"/>
        <v>0</v>
      </c>
      <c r="Y58" s="6">
        <f t="shared" si="20"/>
        <v>0</v>
      </c>
      <c r="Z58" s="6">
        <f t="shared" si="13"/>
        <v>0</v>
      </c>
      <c r="AA58" s="6">
        <f t="shared" si="25"/>
        <v>0</v>
      </c>
      <c r="AB58" s="6">
        <f t="shared" si="26"/>
        <v>0</v>
      </c>
      <c r="AC58" s="6">
        <f t="shared" si="27"/>
        <v>0</v>
      </c>
      <c r="AD58" s="6">
        <f t="shared" si="21"/>
        <v>0</v>
      </c>
      <c r="AE58" s="6">
        <f t="shared" si="22"/>
        <v>0</v>
      </c>
      <c r="AF58" s="26">
        <f t="shared" si="23"/>
        <v>0</v>
      </c>
      <c r="AG58" s="26">
        <f t="shared" si="24"/>
        <v>0</v>
      </c>
      <c r="AH58" s="38"/>
    </row>
    <row r="59" spans="1:34" x14ac:dyDescent="0.2">
      <c r="A59" s="8">
        <v>56</v>
      </c>
      <c r="B59" s="9" t="s">
        <v>58</v>
      </c>
      <c r="C59" s="53">
        <f t="shared" si="8"/>
        <v>2857970</v>
      </c>
      <c r="D59" s="40">
        <v>2190069</v>
      </c>
      <c r="E59" s="62">
        <v>693944</v>
      </c>
      <c r="F59" s="62"/>
      <c r="G59" s="40"/>
      <c r="H59" s="40"/>
      <c r="I59" s="40">
        <f t="shared" si="9"/>
        <v>0</v>
      </c>
      <c r="J59" s="40"/>
      <c r="K59" s="40"/>
      <c r="L59" s="5"/>
      <c r="M59" s="5">
        <f t="shared" si="10"/>
        <v>-26043</v>
      </c>
      <c r="N59" s="5">
        <v>-26043</v>
      </c>
      <c r="O59" s="5"/>
      <c r="P59" s="56">
        <f t="shared" si="11"/>
        <v>0</v>
      </c>
      <c r="Q59" s="5">
        <f t="shared" si="17"/>
        <v>0</v>
      </c>
      <c r="R59" s="5"/>
      <c r="S59" s="6"/>
      <c r="T59" s="56">
        <f t="shared" si="12"/>
        <v>0</v>
      </c>
      <c r="U59" s="6"/>
      <c r="V59" s="6"/>
      <c r="W59" s="41">
        <f t="shared" si="18"/>
        <v>2857970</v>
      </c>
      <c r="X59" s="6">
        <f t="shared" si="19"/>
        <v>2190069</v>
      </c>
      <c r="Y59" s="6">
        <f t="shared" si="20"/>
        <v>693944</v>
      </c>
      <c r="Z59" s="6">
        <f t="shared" si="13"/>
        <v>0</v>
      </c>
      <c r="AA59" s="6">
        <f t="shared" si="25"/>
        <v>0</v>
      </c>
      <c r="AB59" s="6">
        <f t="shared" si="26"/>
        <v>0</v>
      </c>
      <c r="AC59" s="6">
        <f t="shared" si="27"/>
        <v>0</v>
      </c>
      <c r="AD59" s="6">
        <f t="shared" si="21"/>
        <v>0</v>
      </c>
      <c r="AE59" s="6">
        <f t="shared" si="22"/>
        <v>-26043</v>
      </c>
      <c r="AF59" s="26">
        <f t="shared" si="23"/>
        <v>-26043</v>
      </c>
      <c r="AG59" s="26">
        <f t="shared" si="24"/>
        <v>0</v>
      </c>
      <c r="AH59" s="38"/>
    </row>
    <row r="60" spans="1:34" x14ac:dyDescent="0.2">
      <c r="A60" s="8">
        <v>57</v>
      </c>
      <c r="B60" s="9" t="s">
        <v>59</v>
      </c>
      <c r="C60" s="53">
        <f t="shared" si="8"/>
        <v>0</v>
      </c>
      <c r="D60" s="40"/>
      <c r="E60" s="40"/>
      <c r="F60" s="40"/>
      <c r="G60" s="40"/>
      <c r="H60" s="40"/>
      <c r="I60" s="40">
        <f t="shared" si="9"/>
        <v>0</v>
      </c>
      <c r="J60" s="40"/>
      <c r="K60" s="40"/>
      <c r="L60" s="5"/>
      <c r="M60" s="5">
        <f t="shared" si="10"/>
        <v>0</v>
      </c>
      <c r="N60" s="5"/>
      <c r="O60" s="5"/>
      <c r="P60" s="56">
        <f t="shared" si="11"/>
        <v>0</v>
      </c>
      <c r="Q60" s="5">
        <f t="shared" si="17"/>
        <v>0</v>
      </c>
      <c r="R60" s="5"/>
      <c r="S60" s="6"/>
      <c r="T60" s="56">
        <f t="shared" si="12"/>
        <v>0</v>
      </c>
      <c r="U60" s="6"/>
      <c r="V60" s="6"/>
      <c r="W60" s="41">
        <f t="shared" si="18"/>
        <v>0</v>
      </c>
      <c r="X60" s="6">
        <f t="shared" si="19"/>
        <v>0</v>
      </c>
      <c r="Y60" s="6">
        <f t="shared" si="20"/>
        <v>0</v>
      </c>
      <c r="Z60" s="6">
        <f t="shared" si="13"/>
        <v>0</v>
      </c>
      <c r="AA60" s="6">
        <f t="shared" si="25"/>
        <v>0</v>
      </c>
      <c r="AB60" s="6">
        <f t="shared" si="26"/>
        <v>0</v>
      </c>
      <c r="AC60" s="6">
        <f t="shared" si="27"/>
        <v>0</v>
      </c>
      <c r="AD60" s="6">
        <f t="shared" si="21"/>
        <v>0</v>
      </c>
      <c r="AE60" s="6">
        <f t="shared" si="22"/>
        <v>0</v>
      </c>
      <c r="AF60" s="26">
        <f t="shared" si="23"/>
        <v>0</v>
      </c>
      <c r="AG60" s="26">
        <f t="shared" si="24"/>
        <v>0</v>
      </c>
      <c r="AH60" s="38"/>
    </row>
    <row r="61" spans="1:34" x14ac:dyDescent="0.2">
      <c r="A61" s="8">
        <v>58</v>
      </c>
      <c r="B61" s="9" t="s">
        <v>60</v>
      </c>
      <c r="C61" s="53">
        <f t="shared" si="8"/>
        <v>0</v>
      </c>
      <c r="D61" s="40"/>
      <c r="E61" s="40"/>
      <c r="F61" s="40"/>
      <c r="G61" s="40"/>
      <c r="H61" s="40"/>
      <c r="I61" s="40">
        <f t="shared" si="9"/>
        <v>0</v>
      </c>
      <c r="J61" s="40"/>
      <c r="K61" s="40"/>
      <c r="L61" s="5"/>
      <c r="M61" s="5">
        <f t="shared" si="10"/>
        <v>0</v>
      </c>
      <c r="N61" s="5"/>
      <c r="O61" s="5"/>
      <c r="P61" s="56">
        <f t="shared" si="11"/>
        <v>0</v>
      </c>
      <c r="Q61" s="5">
        <f t="shared" si="17"/>
        <v>0</v>
      </c>
      <c r="R61" s="5"/>
      <c r="S61" s="6"/>
      <c r="T61" s="56">
        <f t="shared" si="12"/>
        <v>0</v>
      </c>
      <c r="U61" s="6"/>
      <c r="V61" s="6"/>
      <c r="W61" s="41">
        <f t="shared" si="18"/>
        <v>0</v>
      </c>
      <c r="X61" s="6">
        <f t="shared" si="19"/>
        <v>0</v>
      </c>
      <c r="Y61" s="6">
        <f t="shared" si="20"/>
        <v>0</v>
      </c>
      <c r="Z61" s="6">
        <f t="shared" si="13"/>
        <v>0</v>
      </c>
      <c r="AA61" s="6">
        <f t="shared" si="25"/>
        <v>0</v>
      </c>
      <c r="AB61" s="6">
        <f t="shared" si="26"/>
        <v>0</v>
      </c>
      <c r="AC61" s="6">
        <f t="shared" si="27"/>
        <v>0</v>
      </c>
      <c r="AD61" s="6">
        <f t="shared" si="21"/>
        <v>0</v>
      </c>
      <c r="AE61" s="6">
        <f t="shared" si="22"/>
        <v>0</v>
      </c>
      <c r="AF61" s="26">
        <f t="shared" si="23"/>
        <v>0</v>
      </c>
      <c r="AG61" s="26">
        <f t="shared" si="24"/>
        <v>0</v>
      </c>
      <c r="AH61" s="38"/>
    </row>
    <row r="62" spans="1:34" x14ac:dyDescent="0.2">
      <c r="A62" s="13"/>
      <c r="B62" s="13" t="s">
        <v>61</v>
      </c>
      <c r="C62" s="55">
        <f t="shared" ref="C62:Z62" si="28">SUM(C4:C61)</f>
        <v>2857970</v>
      </c>
      <c r="D62" s="44">
        <f t="shared" si="28"/>
        <v>2190069</v>
      </c>
      <c r="E62" s="44">
        <f t="shared" si="28"/>
        <v>693944</v>
      </c>
      <c r="F62" s="44">
        <f t="shared" si="28"/>
        <v>0</v>
      </c>
      <c r="G62" s="44">
        <f t="shared" si="28"/>
        <v>0</v>
      </c>
      <c r="H62" s="44">
        <f t="shared" si="28"/>
        <v>0</v>
      </c>
      <c r="I62" s="44">
        <f t="shared" si="28"/>
        <v>0</v>
      </c>
      <c r="J62" s="44">
        <f t="shared" si="28"/>
        <v>0</v>
      </c>
      <c r="K62" s="44">
        <f t="shared" si="28"/>
        <v>0</v>
      </c>
      <c r="L62" s="44">
        <f t="shared" si="28"/>
        <v>0</v>
      </c>
      <c r="M62" s="44">
        <f>SUM(M4:M61)</f>
        <v>-26043</v>
      </c>
      <c r="N62" s="44">
        <f>SUM(N4:N61)</f>
        <v>-26043</v>
      </c>
      <c r="O62" s="44">
        <f>SUM(O4:O61)</f>
        <v>0</v>
      </c>
      <c r="P62" s="55">
        <f t="shared" si="28"/>
        <v>0</v>
      </c>
      <c r="Q62" s="44">
        <f t="shared" si="28"/>
        <v>0</v>
      </c>
      <c r="R62" s="44">
        <f t="shared" si="28"/>
        <v>0</v>
      </c>
      <c r="S62" s="45">
        <f t="shared" si="28"/>
        <v>0</v>
      </c>
      <c r="T62" s="55">
        <f t="shared" si="28"/>
        <v>54528</v>
      </c>
      <c r="U62" s="45">
        <f t="shared" si="28"/>
        <v>29582</v>
      </c>
      <c r="V62" s="45">
        <f t="shared" si="28"/>
        <v>24946</v>
      </c>
      <c r="W62" s="45">
        <f t="shared" si="28"/>
        <v>2912498</v>
      </c>
      <c r="X62" s="45">
        <f t="shared" si="28"/>
        <v>2219651</v>
      </c>
      <c r="Y62" s="45">
        <f t="shared" si="28"/>
        <v>718890</v>
      </c>
      <c r="Z62" s="45">
        <f t="shared" si="28"/>
        <v>0</v>
      </c>
      <c r="AA62" s="45">
        <f t="shared" ref="AA62:AG62" si="29">SUM(AA4:AA61)</f>
        <v>0</v>
      </c>
      <c r="AB62" s="45">
        <f t="shared" si="29"/>
        <v>0</v>
      </c>
      <c r="AC62" s="45">
        <f t="shared" si="29"/>
        <v>0</v>
      </c>
      <c r="AD62" s="45">
        <f t="shared" si="29"/>
        <v>0</v>
      </c>
      <c r="AE62" s="45">
        <f t="shared" si="29"/>
        <v>-26043</v>
      </c>
      <c r="AF62" s="46">
        <f t="shared" si="29"/>
        <v>-26043</v>
      </c>
      <c r="AG62" s="46">
        <f t="shared" si="29"/>
        <v>0</v>
      </c>
      <c r="AH62" s="38"/>
    </row>
    <row r="63" spans="1:34" x14ac:dyDescent="0.2">
      <c r="A63" s="8">
        <v>59</v>
      </c>
      <c r="B63" s="9" t="s">
        <v>62</v>
      </c>
      <c r="C63" s="53">
        <f t="shared" si="8"/>
        <v>0</v>
      </c>
      <c r="D63" s="40"/>
      <c r="E63" s="40"/>
      <c r="F63" s="40"/>
      <c r="G63" s="40"/>
      <c r="H63" s="40"/>
      <c r="I63" s="40">
        <f t="shared" si="9"/>
        <v>0</v>
      </c>
      <c r="J63" s="40"/>
      <c r="K63" s="40"/>
      <c r="L63" s="5"/>
      <c r="M63" s="5">
        <f>N63+O63</f>
        <v>0</v>
      </c>
      <c r="N63" s="5"/>
      <c r="O63" s="5"/>
      <c r="P63" s="56">
        <f>Q63</f>
        <v>0</v>
      </c>
      <c r="Q63" s="5">
        <f>R63+S63</f>
        <v>0</v>
      </c>
      <c r="R63" s="5"/>
      <c r="S63" s="6"/>
      <c r="T63" s="56">
        <f t="shared" si="12"/>
        <v>0</v>
      </c>
      <c r="U63" s="6"/>
      <c r="V63" s="6"/>
      <c r="W63" s="41">
        <f>C63+P63+T63</f>
        <v>0</v>
      </c>
      <c r="X63" s="6">
        <f t="shared" ref="X63:Y66" si="30">D63+U63</f>
        <v>0</v>
      </c>
      <c r="Y63" s="6">
        <f t="shared" si="30"/>
        <v>0</v>
      </c>
      <c r="Z63" s="6">
        <f t="shared" si="13"/>
        <v>0</v>
      </c>
      <c r="AA63" s="6">
        <f t="shared" ref="AA63:AC66" si="31">G63</f>
        <v>0</v>
      </c>
      <c r="AB63" s="6">
        <f t="shared" si="31"/>
        <v>0</v>
      </c>
      <c r="AC63" s="6">
        <f t="shared" si="31"/>
        <v>0</v>
      </c>
      <c r="AD63" s="6">
        <f>L63</f>
        <v>0</v>
      </c>
      <c r="AE63" s="6">
        <f t="shared" ref="AE63:AG66" si="32">M63+Q63</f>
        <v>0</v>
      </c>
      <c r="AF63" s="26">
        <f t="shared" si="32"/>
        <v>0</v>
      </c>
      <c r="AG63" s="26">
        <f t="shared" si="32"/>
        <v>0</v>
      </c>
      <c r="AH63" s="38"/>
    </row>
    <row r="64" spans="1:34" x14ac:dyDescent="0.2">
      <c r="A64" s="8">
        <v>60</v>
      </c>
      <c r="B64" s="9" t="s">
        <v>63</v>
      </c>
      <c r="C64" s="53">
        <f t="shared" si="8"/>
        <v>30082066</v>
      </c>
      <c r="D64" s="40">
        <v>23479528</v>
      </c>
      <c r="E64" s="40">
        <v>5438742</v>
      </c>
      <c r="F64" s="40"/>
      <c r="G64" s="40"/>
      <c r="H64" s="40">
        <v>91640</v>
      </c>
      <c r="I64" s="40">
        <f t="shared" si="9"/>
        <v>1182769</v>
      </c>
      <c r="J64" s="40">
        <v>993923</v>
      </c>
      <c r="K64" s="40">
        <v>188846</v>
      </c>
      <c r="L64" s="5">
        <v>121874</v>
      </c>
      <c r="M64" s="5">
        <f>N64+O64</f>
        <v>-232487</v>
      </c>
      <c r="N64" s="5">
        <v>-232487</v>
      </c>
      <c r="O64" s="5"/>
      <c r="P64" s="56">
        <f>Q64</f>
        <v>0</v>
      </c>
      <c r="Q64" s="5">
        <f>R64+S64</f>
        <v>0</v>
      </c>
      <c r="R64" s="5"/>
      <c r="S64" s="6"/>
      <c r="T64" s="56">
        <f t="shared" si="12"/>
        <v>0</v>
      </c>
      <c r="U64" s="6"/>
      <c r="V64" s="6"/>
      <c r="W64" s="41">
        <f>C64+P64+T64</f>
        <v>30082066</v>
      </c>
      <c r="X64" s="6">
        <f t="shared" si="30"/>
        <v>23479528</v>
      </c>
      <c r="Y64" s="6">
        <f t="shared" si="30"/>
        <v>5438742</v>
      </c>
      <c r="Z64" s="6">
        <f t="shared" si="13"/>
        <v>0</v>
      </c>
      <c r="AA64" s="6">
        <f t="shared" si="31"/>
        <v>0</v>
      </c>
      <c r="AB64" s="6">
        <f t="shared" si="31"/>
        <v>91640</v>
      </c>
      <c r="AC64" s="6">
        <f t="shared" si="31"/>
        <v>1182769</v>
      </c>
      <c r="AD64" s="6">
        <f>L64</f>
        <v>121874</v>
      </c>
      <c r="AE64" s="6">
        <f t="shared" si="32"/>
        <v>-232487</v>
      </c>
      <c r="AF64" s="26">
        <f t="shared" si="32"/>
        <v>-232487</v>
      </c>
      <c r="AG64" s="26">
        <f t="shared" si="32"/>
        <v>0</v>
      </c>
      <c r="AH64" s="38"/>
    </row>
    <row r="65" spans="1:34" x14ac:dyDescent="0.2">
      <c r="A65" s="8">
        <v>61</v>
      </c>
      <c r="B65" s="9" t="s">
        <v>64</v>
      </c>
      <c r="C65" s="53">
        <f t="shared" si="8"/>
        <v>32276402</v>
      </c>
      <c r="D65" s="40">
        <v>26840346</v>
      </c>
      <c r="E65" s="40">
        <v>5974051</v>
      </c>
      <c r="F65" s="40"/>
      <c r="G65" s="40"/>
      <c r="H65" s="40"/>
      <c r="I65" s="40">
        <f t="shared" si="9"/>
        <v>43274</v>
      </c>
      <c r="J65" s="40">
        <v>36365</v>
      </c>
      <c r="K65" s="40">
        <v>6909</v>
      </c>
      <c r="L65" s="5">
        <v>33326</v>
      </c>
      <c r="M65" s="5">
        <f>N65+O65</f>
        <v>-614595</v>
      </c>
      <c r="N65" s="5">
        <v>-614595</v>
      </c>
      <c r="O65" s="5"/>
      <c r="P65" s="56">
        <f>Q65</f>
        <v>0</v>
      </c>
      <c r="Q65" s="5">
        <f>R65+S65</f>
        <v>0</v>
      </c>
      <c r="R65" s="5"/>
      <c r="S65" s="6"/>
      <c r="T65" s="56">
        <f t="shared" si="12"/>
        <v>0</v>
      </c>
      <c r="U65" s="6"/>
      <c r="V65" s="6"/>
      <c r="W65" s="41">
        <f>C65+P65+T65</f>
        <v>32276402</v>
      </c>
      <c r="X65" s="6">
        <f t="shared" si="30"/>
        <v>26840346</v>
      </c>
      <c r="Y65" s="6">
        <f t="shared" si="30"/>
        <v>5974051</v>
      </c>
      <c r="Z65" s="6">
        <f t="shared" si="13"/>
        <v>0</v>
      </c>
      <c r="AA65" s="6">
        <f t="shared" si="31"/>
        <v>0</v>
      </c>
      <c r="AB65" s="6">
        <f t="shared" si="31"/>
        <v>0</v>
      </c>
      <c r="AC65" s="6">
        <f t="shared" si="31"/>
        <v>43274</v>
      </c>
      <c r="AD65" s="6">
        <f>L65</f>
        <v>33326</v>
      </c>
      <c r="AE65" s="6">
        <f t="shared" si="32"/>
        <v>-614595</v>
      </c>
      <c r="AF65" s="26">
        <f t="shared" si="32"/>
        <v>-614595</v>
      </c>
      <c r="AG65" s="26">
        <f t="shared" si="32"/>
        <v>0</v>
      </c>
      <c r="AH65" s="38"/>
    </row>
    <row r="66" spans="1:34" x14ac:dyDescent="0.2">
      <c r="A66" s="8">
        <v>62</v>
      </c>
      <c r="B66" s="9" t="s">
        <v>65</v>
      </c>
      <c r="C66" s="53">
        <f t="shared" si="8"/>
        <v>0</v>
      </c>
      <c r="D66" s="40"/>
      <c r="E66" s="40"/>
      <c r="F66" s="40"/>
      <c r="G66" s="40"/>
      <c r="H66" s="40"/>
      <c r="I66" s="40">
        <f t="shared" si="9"/>
        <v>0</v>
      </c>
      <c r="J66" s="40"/>
      <c r="K66" s="40"/>
      <c r="L66" s="5"/>
      <c r="M66" s="5">
        <f>N66+O66</f>
        <v>0</v>
      </c>
      <c r="N66" s="5"/>
      <c r="O66" s="5"/>
      <c r="P66" s="56">
        <f>Q66</f>
        <v>0</v>
      </c>
      <c r="Q66" s="5">
        <f>R66+S66</f>
        <v>0</v>
      </c>
      <c r="R66" s="5"/>
      <c r="S66" s="6"/>
      <c r="T66" s="56">
        <f t="shared" si="12"/>
        <v>0</v>
      </c>
      <c r="U66" s="6"/>
      <c r="V66" s="6"/>
      <c r="W66" s="41">
        <f>C66+P66+T66</f>
        <v>0</v>
      </c>
      <c r="X66" s="6">
        <f t="shared" si="30"/>
        <v>0</v>
      </c>
      <c r="Y66" s="6">
        <f t="shared" si="30"/>
        <v>0</v>
      </c>
      <c r="Z66" s="6">
        <f t="shared" si="13"/>
        <v>0</v>
      </c>
      <c r="AA66" s="6">
        <f t="shared" si="31"/>
        <v>0</v>
      </c>
      <c r="AB66" s="6">
        <f t="shared" si="31"/>
        <v>0</v>
      </c>
      <c r="AC66" s="6">
        <f t="shared" si="31"/>
        <v>0</v>
      </c>
      <c r="AD66" s="6">
        <f>L66</f>
        <v>0</v>
      </c>
      <c r="AE66" s="6">
        <f t="shared" si="32"/>
        <v>0</v>
      </c>
      <c r="AF66" s="26">
        <f t="shared" si="32"/>
        <v>0</v>
      </c>
      <c r="AG66" s="26">
        <f t="shared" si="32"/>
        <v>0</v>
      </c>
      <c r="AH66" s="38"/>
    </row>
    <row r="67" spans="1:34" x14ac:dyDescent="0.2">
      <c r="A67" s="8"/>
      <c r="B67" s="8" t="s">
        <v>66</v>
      </c>
      <c r="C67" s="55">
        <f t="shared" ref="C67:Z67" si="33">SUM(C64:C66)</f>
        <v>62358468</v>
      </c>
      <c r="D67" s="44">
        <f t="shared" si="33"/>
        <v>50319874</v>
      </c>
      <c r="E67" s="45">
        <f t="shared" si="33"/>
        <v>11412793</v>
      </c>
      <c r="F67" s="45">
        <f t="shared" si="33"/>
        <v>0</v>
      </c>
      <c r="G67" s="45">
        <f t="shared" si="33"/>
        <v>0</v>
      </c>
      <c r="H67" s="45">
        <f t="shared" si="33"/>
        <v>91640</v>
      </c>
      <c r="I67" s="45">
        <f t="shared" si="33"/>
        <v>1226043</v>
      </c>
      <c r="J67" s="45">
        <f t="shared" si="33"/>
        <v>1030288</v>
      </c>
      <c r="K67" s="45">
        <f t="shared" si="33"/>
        <v>195755</v>
      </c>
      <c r="L67" s="45">
        <f t="shared" si="33"/>
        <v>155200</v>
      </c>
      <c r="M67" s="45">
        <f>SUM(M64:M66)</f>
        <v>-847082</v>
      </c>
      <c r="N67" s="45">
        <f>SUM(N64:N66)</f>
        <v>-847082</v>
      </c>
      <c r="O67" s="45">
        <f>SUM(O64:O66)</f>
        <v>0</v>
      </c>
      <c r="P67" s="55">
        <f t="shared" si="33"/>
        <v>0</v>
      </c>
      <c r="Q67" s="45">
        <f t="shared" si="33"/>
        <v>0</v>
      </c>
      <c r="R67" s="45">
        <f t="shared" si="33"/>
        <v>0</v>
      </c>
      <c r="S67" s="45">
        <f t="shared" si="33"/>
        <v>0</v>
      </c>
      <c r="T67" s="55">
        <f t="shared" si="33"/>
        <v>0</v>
      </c>
      <c r="U67" s="45">
        <f t="shared" si="33"/>
        <v>0</v>
      </c>
      <c r="V67" s="45">
        <f t="shared" si="33"/>
        <v>0</v>
      </c>
      <c r="W67" s="45">
        <f t="shared" si="33"/>
        <v>62358468</v>
      </c>
      <c r="X67" s="45">
        <f t="shared" si="33"/>
        <v>50319874</v>
      </c>
      <c r="Y67" s="45">
        <f t="shared" si="33"/>
        <v>11412793</v>
      </c>
      <c r="Z67" s="45">
        <f t="shared" si="33"/>
        <v>0</v>
      </c>
      <c r="AA67" s="45">
        <f t="shared" ref="AA67:AG67" si="34">SUM(AA64:AA66)</f>
        <v>0</v>
      </c>
      <c r="AB67" s="45">
        <f t="shared" si="34"/>
        <v>91640</v>
      </c>
      <c r="AC67" s="45">
        <f t="shared" si="34"/>
        <v>1226043</v>
      </c>
      <c r="AD67" s="45">
        <f t="shared" si="34"/>
        <v>155200</v>
      </c>
      <c r="AE67" s="45">
        <f t="shared" si="34"/>
        <v>-847082</v>
      </c>
      <c r="AF67" s="46">
        <f t="shared" si="34"/>
        <v>-847082</v>
      </c>
      <c r="AG67" s="46">
        <f t="shared" si="34"/>
        <v>0</v>
      </c>
      <c r="AH67" s="38"/>
    </row>
    <row r="68" spans="1:34" x14ac:dyDescent="0.2">
      <c r="A68" s="8">
        <v>63</v>
      </c>
      <c r="B68" s="9" t="s">
        <v>67</v>
      </c>
      <c r="C68" s="53">
        <f t="shared" si="8"/>
        <v>321451232</v>
      </c>
      <c r="D68" s="40">
        <v>205452545</v>
      </c>
      <c r="E68" s="40">
        <v>99940589</v>
      </c>
      <c r="F68" s="40">
        <v>9613941</v>
      </c>
      <c r="G68" s="40"/>
      <c r="H68" s="5">
        <v>783180</v>
      </c>
      <c r="I68" s="40">
        <f t="shared" si="9"/>
        <v>5764547</v>
      </c>
      <c r="J68" s="5">
        <v>4844157</v>
      </c>
      <c r="K68" s="5">
        <v>920390</v>
      </c>
      <c r="L68" s="5">
        <v>1505434</v>
      </c>
      <c r="M68" s="5">
        <f>N68+O68</f>
        <v>-1609004</v>
      </c>
      <c r="N68" s="58">
        <v>-1609004</v>
      </c>
      <c r="O68" s="5"/>
      <c r="P68" s="56">
        <f>Q68</f>
        <v>0</v>
      </c>
      <c r="Q68" s="5">
        <f>R68+S68</f>
        <v>0</v>
      </c>
      <c r="R68" s="5"/>
      <c r="S68" s="6"/>
      <c r="T68" s="56">
        <f t="shared" si="12"/>
        <v>0</v>
      </c>
      <c r="U68" s="6"/>
      <c r="V68" s="6"/>
      <c r="W68" s="41">
        <f>C68+P68+T68</f>
        <v>321451232</v>
      </c>
      <c r="X68" s="6">
        <f>D68+U68</f>
        <v>205452545</v>
      </c>
      <c r="Y68" s="6">
        <f>E68+V68</f>
        <v>99940589</v>
      </c>
      <c r="Z68" s="6">
        <f t="shared" si="13"/>
        <v>9613941</v>
      </c>
      <c r="AA68" s="6">
        <f>G68</f>
        <v>0</v>
      </c>
      <c r="AB68" s="6">
        <f>H68</f>
        <v>783180</v>
      </c>
      <c r="AC68" s="6">
        <f>I68</f>
        <v>5764547</v>
      </c>
      <c r="AD68" s="6">
        <f>L68</f>
        <v>1505434</v>
      </c>
      <c r="AE68" s="6">
        <f>M68+Q68</f>
        <v>-1609004</v>
      </c>
      <c r="AF68" s="26">
        <f>N68+R68</f>
        <v>-1609004</v>
      </c>
      <c r="AG68" s="26">
        <f>O68+S68</f>
        <v>0</v>
      </c>
      <c r="AH68" s="38"/>
    </row>
    <row r="69" spans="1:34" x14ac:dyDescent="0.2">
      <c r="A69" s="8"/>
      <c r="B69" s="8" t="s">
        <v>68</v>
      </c>
      <c r="C69" s="55">
        <f t="shared" ref="C69:Z69" si="35">C62+C63+C67+C68</f>
        <v>386667670</v>
      </c>
      <c r="D69" s="44">
        <f t="shared" si="35"/>
        <v>257962488</v>
      </c>
      <c r="E69" s="44">
        <f t="shared" si="35"/>
        <v>112047326</v>
      </c>
      <c r="F69" s="44">
        <f t="shared" si="35"/>
        <v>9613941</v>
      </c>
      <c r="G69" s="44">
        <f t="shared" si="35"/>
        <v>0</v>
      </c>
      <c r="H69" s="44">
        <f t="shared" si="35"/>
        <v>874820</v>
      </c>
      <c r="I69" s="44">
        <f t="shared" si="35"/>
        <v>6990590</v>
      </c>
      <c r="J69" s="44">
        <f t="shared" si="35"/>
        <v>5874445</v>
      </c>
      <c r="K69" s="44">
        <f t="shared" si="35"/>
        <v>1116145</v>
      </c>
      <c r="L69" s="44">
        <f t="shared" si="35"/>
        <v>1660634</v>
      </c>
      <c r="M69" s="44">
        <f>M62+M63+M67+M68</f>
        <v>-2482129</v>
      </c>
      <c r="N69" s="44">
        <f>N62+N63+N67+N68</f>
        <v>-2482129</v>
      </c>
      <c r="O69" s="44">
        <f>O62+O63+O67+O68</f>
        <v>0</v>
      </c>
      <c r="P69" s="57">
        <f t="shared" si="35"/>
        <v>0</v>
      </c>
      <c r="Q69" s="47">
        <f t="shared" si="35"/>
        <v>0</v>
      </c>
      <c r="R69" s="44">
        <f t="shared" si="35"/>
        <v>0</v>
      </c>
      <c r="S69" s="45">
        <f t="shared" si="35"/>
        <v>0</v>
      </c>
      <c r="T69" s="55">
        <f t="shared" si="35"/>
        <v>54528</v>
      </c>
      <c r="U69" s="45">
        <f t="shared" si="35"/>
        <v>29582</v>
      </c>
      <c r="V69" s="45">
        <f t="shared" si="35"/>
        <v>24946</v>
      </c>
      <c r="W69" s="45">
        <f t="shared" si="35"/>
        <v>386722198</v>
      </c>
      <c r="X69" s="45">
        <f t="shared" si="35"/>
        <v>257992070</v>
      </c>
      <c r="Y69" s="45">
        <f t="shared" si="35"/>
        <v>112072272</v>
      </c>
      <c r="Z69" s="45">
        <f t="shared" si="35"/>
        <v>9613941</v>
      </c>
      <c r="AA69" s="45">
        <f>AA62+AA63+AA67+AA68</f>
        <v>0</v>
      </c>
      <c r="AB69" s="45">
        <f t="shared" ref="AB69:AG69" si="36">AB62+AB63+AB67+AB68</f>
        <v>874820</v>
      </c>
      <c r="AC69" s="45">
        <f t="shared" si="36"/>
        <v>6990590</v>
      </c>
      <c r="AD69" s="45">
        <f t="shared" si="36"/>
        <v>1660634</v>
      </c>
      <c r="AE69" s="45">
        <f t="shared" si="36"/>
        <v>-2482129</v>
      </c>
      <c r="AF69" s="46">
        <f t="shared" si="36"/>
        <v>-2482129</v>
      </c>
      <c r="AG69" s="46">
        <f t="shared" si="36"/>
        <v>0</v>
      </c>
      <c r="AH69" s="38"/>
    </row>
    <row r="71" spans="1:34" x14ac:dyDescent="0.2">
      <c r="C71" s="54"/>
      <c r="D71" s="38"/>
      <c r="U71" s="38"/>
      <c r="W71" s="52">
        <v>386722197.86000001</v>
      </c>
      <c r="Y71" s="38"/>
      <c r="Z71" s="38"/>
    </row>
    <row r="72" spans="1:34" x14ac:dyDescent="0.2">
      <c r="D72" s="38"/>
      <c r="W72" s="38">
        <f>W69-W71</f>
        <v>0.13999998569488525</v>
      </c>
      <c r="Y72" s="38"/>
      <c r="Z72" s="38"/>
    </row>
    <row r="73" spans="1:34" x14ac:dyDescent="0.2">
      <c r="W73" s="38"/>
      <c r="Y73" s="38"/>
      <c r="Z73" s="38"/>
    </row>
  </sheetData>
  <mergeCells count="34">
    <mergeCell ref="U2:U3"/>
    <mergeCell ref="V2:V3"/>
    <mergeCell ref="X2:X3"/>
    <mergeCell ref="AA2:AA3"/>
    <mergeCell ref="AC2:AC3"/>
    <mergeCell ref="W2:W3"/>
    <mergeCell ref="A1:R1"/>
    <mergeCell ref="A2:A3"/>
    <mergeCell ref="B2:B3"/>
    <mergeCell ref="E2:E3"/>
    <mergeCell ref="D2:D3"/>
    <mergeCell ref="C2:C3"/>
    <mergeCell ref="H2:H3"/>
    <mergeCell ref="L2:L3"/>
    <mergeCell ref="G2:G3"/>
    <mergeCell ref="I2:I3"/>
    <mergeCell ref="J2:J3"/>
    <mergeCell ref="K2:K3"/>
    <mergeCell ref="T2:T3"/>
    <mergeCell ref="F2:F3"/>
    <mergeCell ref="Z2:Z3"/>
    <mergeCell ref="AG2:AG3"/>
    <mergeCell ref="M2:M3"/>
    <mergeCell ref="N2:N3"/>
    <mergeCell ref="O2:O3"/>
    <mergeCell ref="AF2:AF3"/>
    <mergeCell ref="AB2:AB3"/>
    <mergeCell ref="AD2:AD3"/>
    <mergeCell ref="AE2:AE3"/>
    <mergeCell ref="Q2:Q3"/>
    <mergeCell ref="R2:R3"/>
    <mergeCell ref="Y2:Y3"/>
    <mergeCell ref="P2:P3"/>
    <mergeCell ref="S2:S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6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L69"/>
  <sheetViews>
    <sheetView workbookViewId="0">
      <pane ySplit="3" topLeftCell="A4" activePane="bottomLeft" state="frozen"/>
      <selection activeCell="I16" sqref="I16"/>
      <selection pane="bottomLeft" activeCell="N18" sqref="N18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7" width="11" style="1" customWidth="1"/>
    <col min="8" max="12" width="12.42578125" style="1" customWidth="1"/>
    <col min="13" max="16384" width="9.140625" style="1"/>
  </cols>
  <sheetData>
    <row r="1" spans="1:12" ht="15" customHeight="1" x14ac:dyDescent="0.2">
      <c r="A1" s="74" t="s">
        <v>99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26.25" customHeight="1" x14ac:dyDescent="0.2">
      <c r="A2" s="75" t="s">
        <v>1</v>
      </c>
      <c r="B2" s="75" t="s">
        <v>2</v>
      </c>
      <c r="C2" s="80" t="s">
        <v>96</v>
      </c>
      <c r="D2" s="70">
        <v>10</v>
      </c>
      <c r="E2" s="72">
        <v>20</v>
      </c>
      <c r="F2" s="72">
        <v>58</v>
      </c>
      <c r="G2" s="72">
        <v>59</v>
      </c>
      <c r="H2" s="72">
        <v>71</v>
      </c>
      <c r="I2" s="72">
        <v>72</v>
      </c>
      <c r="J2" s="70">
        <v>85</v>
      </c>
      <c r="K2" s="72">
        <v>850101</v>
      </c>
      <c r="L2" s="72">
        <v>850102</v>
      </c>
    </row>
    <row r="3" spans="1:12" x14ac:dyDescent="0.2">
      <c r="A3" s="76"/>
      <c r="B3" s="76"/>
      <c r="C3" s="81"/>
      <c r="D3" s="73"/>
      <c r="E3" s="72"/>
      <c r="F3" s="72"/>
      <c r="G3" s="72"/>
      <c r="H3" s="72"/>
      <c r="I3" s="72"/>
      <c r="J3" s="73"/>
      <c r="K3" s="72"/>
      <c r="L3" s="72"/>
    </row>
    <row r="4" spans="1:12" x14ac:dyDescent="0.2">
      <c r="A4" s="2">
        <v>1</v>
      </c>
      <c r="B4" s="3" t="s">
        <v>3</v>
      </c>
      <c r="C4" s="22">
        <f t="shared" ref="C4:C61" si="0">D4+E4+F4+G4+H4+J4</f>
        <v>0</v>
      </c>
      <c r="D4" s="4"/>
      <c r="E4" s="4"/>
      <c r="F4" s="4"/>
      <c r="G4" s="4"/>
      <c r="H4" s="4"/>
      <c r="I4" s="4"/>
      <c r="J4" s="4">
        <f t="shared" ref="J4:J61" si="1">K4+L4</f>
        <v>0</v>
      </c>
      <c r="K4" s="4"/>
      <c r="L4" s="4"/>
    </row>
    <row r="5" spans="1:12" x14ac:dyDescent="0.2">
      <c r="A5" s="8">
        <v>2</v>
      </c>
      <c r="B5" s="9" t="s">
        <v>4</v>
      </c>
      <c r="C5" s="22">
        <f t="shared" si="0"/>
        <v>0</v>
      </c>
      <c r="D5" s="10"/>
      <c r="E5" s="4"/>
      <c r="F5" s="4"/>
      <c r="G5" s="4"/>
      <c r="H5" s="10"/>
      <c r="I5" s="10"/>
      <c r="J5" s="4">
        <f t="shared" si="1"/>
        <v>0</v>
      </c>
      <c r="K5" s="10"/>
      <c r="L5" s="10"/>
    </row>
    <row r="6" spans="1:12" x14ac:dyDescent="0.2">
      <c r="A6" s="8">
        <v>3</v>
      </c>
      <c r="B6" s="9" t="s">
        <v>5</v>
      </c>
      <c r="C6" s="22">
        <f t="shared" si="0"/>
        <v>0</v>
      </c>
      <c r="D6" s="10"/>
      <c r="E6" s="4"/>
      <c r="F6" s="4"/>
      <c r="G6" s="4"/>
      <c r="H6" s="10"/>
      <c r="I6" s="10"/>
      <c r="J6" s="4">
        <f t="shared" si="1"/>
        <v>0</v>
      </c>
      <c r="K6" s="10"/>
      <c r="L6" s="10"/>
    </row>
    <row r="7" spans="1:12" x14ac:dyDescent="0.2">
      <c r="A7" s="8">
        <v>4</v>
      </c>
      <c r="B7" s="9" t="s">
        <v>6</v>
      </c>
      <c r="C7" s="22">
        <f t="shared" si="0"/>
        <v>0</v>
      </c>
      <c r="D7" s="10"/>
      <c r="E7" s="4"/>
      <c r="F7" s="4"/>
      <c r="G7" s="4"/>
      <c r="H7" s="10"/>
      <c r="I7" s="10"/>
      <c r="J7" s="4">
        <f t="shared" si="1"/>
        <v>0</v>
      </c>
      <c r="K7" s="10"/>
      <c r="L7" s="10"/>
    </row>
    <row r="8" spans="1:12" x14ac:dyDescent="0.2">
      <c r="A8" s="8">
        <v>5</v>
      </c>
      <c r="B8" s="9" t="s">
        <v>7</v>
      </c>
      <c r="C8" s="22">
        <f t="shared" si="0"/>
        <v>0</v>
      </c>
      <c r="D8" s="10"/>
      <c r="E8" s="4"/>
      <c r="F8" s="4"/>
      <c r="G8" s="4"/>
      <c r="H8" s="10"/>
      <c r="I8" s="10"/>
      <c r="J8" s="4">
        <f t="shared" si="1"/>
        <v>0</v>
      </c>
      <c r="K8" s="10"/>
      <c r="L8" s="10"/>
    </row>
    <row r="9" spans="1:12" x14ac:dyDescent="0.2">
      <c r="A9" s="8">
        <v>6</v>
      </c>
      <c r="B9" s="9" t="s">
        <v>8</v>
      </c>
      <c r="C9" s="22">
        <f t="shared" si="0"/>
        <v>0</v>
      </c>
      <c r="D9" s="10"/>
      <c r="E9" s="4"/>
      <c r="F9" s="4"/>
      <c r="G9" s="4"/>
      <c r="H9" s="10"/>
      <c r="I9" s="10"/>
      <c r="J9" s="4">
        <f t="shared" si="1"/>
        <v>0</v>
      </c>
      <c r="K9" s="10"/>
      <c r="L9" s="10"/>
    </row>
    <row r="10" spans="1:12" x14ac:dyDescent="0.2">
      <c r="A10" s="8">
        <v>7</v>
      </c>
      <c r="B10" s="9" t="s">
        <v>9</v>
      </c>
      <c r="C10" s="22">
        <f t="shared" si="0"/>
        <v>0</v>
      </c>
      <c r="D10" s="10"/>
      <c r="E10" s="4"/>
      <c r="F10" s="4"/>
      <c r="G10" s="4"/>
      <c r="H10" s="10"/>
      <c r="I10" s="10"/>
      <c r="J10" s="4">
        <f t="shared" si="1"/>
        <v>0</v>
      </c>
      <c r="K10" s="10"/>
      <c r="L10" s="10"/>
    </row>
    <row r="11" spans="1:12" x14ac:dyDescent="0.2">
      <c r="A11" s="8">
        <v>8</v>
      </c>
      <c r="B11" s="9" t="s">
        <v>10</v>
      </c>
      <c r="C11" s="22">
        <f t="shared" si="0"/>
        <v>0</v>
      </c>
      <c r="D11" s="10"/>
      <c r="E11" s="4"/>
      <c r="F11" s="4"/>
      <c r="G11" s="4"/>
      <c r="H11" s="10"/>
      <c r="I11" s="10"/>
      <c r="J11" s="4">
        <f t="shared" si="1"/>
        <v>0</v>
      </c>
      <c r="K11" s="10"/>
      <c r="L11" s="10"/>
    </row>
    <row r="12" spans="1:12" x14ac:dyDescent="0.2">
      <c r="A12" s="8">
        <v>9</v>
      </c>
      <c r="B12" s="9" t="s">
        <v>11</v>
      </c>
      <c r="C12" s="22">
        <f t="shared" si="0"/>
        <v>0</v>
      </c>
      <c r="D12" s="10"/>
      <c r="E12" s="4"/>
      <c r="F12" s="4"/>
      <c r="G12" s="4"/>
      <c r="H12" s="10"/>
      <c r="I12" s="10"/>
      <c r="J12" s="4">
        <f t="shared" si="1"/>
        <v>0</v>
      </c>
      <c r="K12" s="10"/>
      <c r="L12" s="10"/>
    </row>
    <row r="13" spans="1:12" x14ac:dyDescent="0.2">
      <c r="A13" s="8">
        <v>10</v>
      </c>
      <c r="B13" s="9" t="s">
        <v>12</v>
      </c>
      <c r="C13" s="22">
        <f t="shared" si="0"/>
        <v>0</v>
      </c>
      <c r="D13" s="10"/>
      <c r="E13" s="4"/>
      <c r="F13" s="4"/>
      <c r="G13" s="4"/>
      <c r="H13" s="10"/>
      <c r="I13" s="10"/>
      <c r="J13" s="4">
        <f t="shared" si="1"/>
        <v>0</v>
      </c>
      <c r="K13" s="10"/>
      <c r="L13" s="10"/>
    </row>
    <row r="14" spans="1:12" x14ac:dyDescent="0.2">
      <c r="A14" s="8">
        <v>11</v>
      </c>
      <c r="B14" s="9" t="s">
        <v>13</v>
      </c>
      <c r="C14" s="22">
        <f t="shared" si="0"/>
        <v>0</v>
      </c>
      <c r="D14" s="10"/>
      <c r="E14" s="4"/>
      <c r="F14" s="4"/>
      <c r="G14" s="4"/>
      <c r="H14" s="10"/>
      <c r="I14" s="10"/>
      <c r="J14" s="4">
        <f t="shared" si="1"/>
        <v>0</v>
      </c>
      <c r="K14" s="10"/>
      <c r="L14" s="10"/>
    </row>
    <row r="15" spans="1:12" x14ac:dyDescent="0.2">
      <c r="A15" s="8">
        <v>12</v>
      </c>
      <c r="B15" s="9" t="s">
        <v>14</v>
      </c>
      <c r="C15" s="22">
        <f t="shared" si="0"/>
        <v>0</v>
      </c>
      <c r="D15" s="10"/>
      <c r="E15" s="4"/>
      <c r="F15" s="4"/>
      <c r="G15" s="4"/>
      <c r="H15" s="10"/>
      <c r="I15" s="10"/>
      <c r="J15" s="4">
        <f t="shared" si="1"/>
        <v>0</v>
      </c>
      <c r="K15" s="10"/>
      <c r="L15" s="10"/>
    </row>
    <row r="16" spans="1:12" x14ac:dyDescent="0.2">
      <c r="A16" s="8">
        <v>13</v>
      </c>
      <c r="B16" s="9" t="s">
        <v>15</v>
      </c>
      <c r="C16" s="22">
        <f t="shared" si="0"/>
        <v>0</v>
      </c>
      <c r="D16" s="10"/>
      <c r="E16" s="4"/>
      <c r="F16" s="4"/>
      <c r="G16" s="4"/>
      <c r="H16" s="10"/>
      <c r="I16" s="10"/>
      <c r="J16" s="4">
        <f t="shared" si="1"/>
        <v>0</v>
      </c>
      <c r="K16" s="10"/>
      <c r="L16" s="10"/>
    </row>
    <row r="17" spans="1:12" x14ac:dyDescent="0.2">
      <c r="A17" s="8">
        <v>14</v>
      </c>
      <c r="B17" s="9" t="s">
        <v>16</v>
      </c>
      <c r="C17" s="22">
        <f t="shared" si="0"/>
        <v>0</v>
      </c>
      <c r="D17" s="10"/>
      <c r="E17" s="4"/>
      <c r="F17" s="4"/>
      <c r="G17" s="4"/>
      <c r="H17" s="10"/>
      <c r="I17" s="10"/>
      <c r="J17" s="4">
        <f t="shared" si="1"/>
        <v>0</v>
      </c>
      <c r="K17" s="10"/>
      <c r="L17" s="10"/>
    </row>
    <row r="18" spans="1:12" x14ac:dyDescent="0.2">
      <c r="A18" s="8">
        <v>15</v>
      </c>
      <c r="B18" s="9" t="s">
        <v>17</v>
      </c>
      <c r="C18" s="22">
        <f t="shared" si="0"/>
        <v>0</v>
      </c>
      <c r="D18" s="10"/>
      <c r="E18" s="4"/>
      <c r="F18" s="4"/>
      <c r="G18" s="4"/>
      <c r="H18" s="10"/>
      <c r="I18" s="10"/>
      <c r="J18" s="4">
        <f t="shared" si="1"/>
        <v>0</v>
      </c>
      <c r="K18" s="10"/>
      <c r="L18" s="10"/>
    </row>
    <row r="19" spans="1:12" x14ac:dyDescent="0.2">
      <c r="A19" s="8">
        <v>16</v>
      </c>
      <c r="B19" s="9" t="s">
        <v>18</v>
      </c>
      <c r="C19" s="22">
        <f t="shared" si="0"/>
        <v>0</v>
      </c>
      <c r="D19" s="10"/>
      <c r="E19" s="4"/>
      <c r="F19" s="4"/>
      <c r="G19" s="4"/>
      <c r="H19" s="10"/>
      <c r="I19" s="10"/>
      <c r="J19" s="4">
        <f t="shared" si="1"/>
        <v>0</v>
      </c>
      <c r="K19" s="10"/>
      <c r="L19" s="10"/>
    </row>
    <row r="20" spans="1:12" x14ac:dyDescent="0.2">
      <c r="A20" s="8">
        <v>17</v>
      </c>
      <c r="B20" s="9" t="s">
        <v>19</v>
      </c>
      <c r="C20" s="22">
        <f t="shared" si="0"/>
        <v>0</v>
      </c>
      <c r="D20" s="10"/>
      <c r="E20" s="4"/>
      <c r="F20" s="4"/>
      <c r="G20" s="4"/>
      <c r="H20" s="10"/>
      <c r="I20" s="10"/>
      <c r="J20" s="4">
        <f t="shared" si="1"/>
        <v>0</v>
      </c>
      <c r="K20" s="10"/>
      <c r="L20" s="10"/>
    </row>
    <row r="21" spans="1:12" x14ac:dyDescent="0.2">
      <c r="A21" s="8">
        <v>18</v>
      </c>
      <c r="B21" s="9" t="s">
        <v>20</v>
      </c>
      <c r="C21" s="22">
        <f t="shared" si="0"/>
        <v>0</v>
      </c>
      <c r="D21" s="10"/>
      <c r="E21" s="4"/>
      <c r="F21" s="4"/>
      <c r="G21" s="4"/>
      <c r="H21" s="10"/>
      <c r="I21" s="10"/>
      <c r="J21" s="4">
        <f t="shared" si="1"/>
        <v>0</v>
      </c>
      <c r="K21" s="10"/>
      <c r="L21" s="10"/>
    </row>
    <row r="22" spans="1:12" x14ac:dyDescent="0.2">
      <c r="A22" s="8">
        <v>19</v>
      </c>
      <c r="B22" s="9" t="s">
        <v>21</v>
      </c>
      <c r="C22" s="22">
        <f t="shared" si="0"/>
        <v>0</v>
      </c>
      <c r="D22" s="10"/>
      <c r="E22" s="4"/>
      <c r="F22" s="4"/>
      <c r="G22" s="4"/>
      <c r="H22" s="10"/>
      <c r="I22" s="10"/>
      <c r="J22" s="4">
        <f t="shared" si="1"/>
        <v>0</v>
      </c>
      <c r="K22" s="10"/>
      <c r="L22" s="10"/>
    </row>
    <row r="23" spans="1:12" x14ac:dyDescent="0.2">
      <c r="A23" s="8">
        <v>20</v>
      </c>
      <c r="B23" s="9" t="s">
        <v>22</v>
      </c>
      <c r="C23" s="22">
        <f t="shared" si="0"/>
        <v>0</v>
      </c>
      <c r="D23" s="10"/>
      <c r="E23" s="4"/>
      <c r="F23" s="4"/>
      <c r="G23" s="4"/>
      <c r="H23" s="10"/>
      <c r="I23" s="10"/>
      <c r="J23" s="4">
        <f t="shared" si="1"/>
        <v>0</v>
      </c>
      <c r="K23" s="10"/>
      <c r="L23" s="10"/>
    </row>
    <row r="24" spans="1:12" x14ac:dyDescent="0.2">
      <c r="A24" s="8">
        <v>21</v>
      </c>
      <c r="B24" s="9" t="s">
        <v>23</v>
      </c>
      <c r="C24" s="22">
        <f t="shared" si="0"/>
        <v>0</v>
      </c>
      <c r="D24" s="10"/>
      <c r="E24" s="4"/>
      <c r="F24" s="4"/>
      <c r="G24" s="4"/>
      <c r="H24" s="10"/>
      <c r="I24" s="10"/>
      <c r="J24" s="4">
        <f t="shared" si="1"/>
        <v>0</v>
      </c>
      <c r="K24" s="10"/>
      <c r="L24" s="10"/>
    </row>
    <row r="25" spans="1:12" x14ac:dyDescent="0.2">
      <c r="A25" s="8">
        <v>22</v>
      </c>
      <c r="B25" s="9" t="s">
        <v>24</v>
      </c>
      <c r="C25" s="22">
        <f t="shared" si="0"/>
        <v>0</v>
      </c>
      <c r="D25" s="10"/>
      <c r="E25" s="4"/>
      <c r="F25" s="4"/>
      <c r="G25" s="4"/>
      <c r="H25" s="10"/>
      <c r="I25" s="10"/>
      <c r="J25" s="4">
        <f t="shared" si="1"/>
        <v>0</v>
      </c>
      <c r="K25" s="10"/>
      <c r="L25" s="10"/>
    </row>
    <row r="26" spans="1:12" x14ac:dyDescent="0.2">
      <c r="A26" s="8">
        <v>23</v>
      </c>
      <c r="B26" s="9" t="s">
        <v>25</v>
      </c>
      <c r="C26" s="22">
        <f t="shared" si="0"/>
        <v>0</v>
      </c>
      <c r="D26" s="10"/>
      <c r="E26" s="4"/>
      <c r="F26" s="4"/>
      <c r="G26" s="4"/>
      <c r="H26" s="10"/>
      <c r="I26" s="10"/>
      <c r="J26" s="4">
        <f t="shared" si="1"/>
        <v>0</v>
      </c>
      <c r="K26" s="10"/>
      <c r="L26" s="10"/>
    </row>
    <row r="27" spans="1:12" x14ac:dyDescent="0.2">
      <c r="A27" s="8">
        <v>24</v>
      </c>
      <c r="B27" s="9" t="s">
        <v>26</v>
      </c>
      <c r="C27" s="22">
        <f t="shared" si="0"/>
        <v>0</v>
      </c>
      <c r="D27" s="10"/>
      <c r="E27" s="4"/>
      <c r="F27" s="4"/>
      <c r="G27" s="4"/>
      <c r="H27" s="10"/>
      <c r="I27" s="10"/>
      <c r="J27" s="4">
        <f t="shared" si="1"/>
        <v>0</v>
      </c>
      <c r="K27" s="10"/>
      <c r="L27" s="10"/>
    </row>
    <row r="28" spans="1:12" x14ac:dyDescent="0.2">
      <c r="A28" s="8">
        <v>25</v>
      </c>
      <c r="B28" s="9" t="s">
        <v>27</v>
      </c>
      <c r="C28" s="22">
        <f t="shared" si="0"/>
        <v>0</v>
      </c>
      <c r="D28" s="10"/>
      <c r="E28" s="4"/>
      <c r="F28" s="4"/>
      <c r="G28" s="4"/>
      <c r="H28" s="10"/>
      <c r="I28" s="10"/>
      <c r="J28" s="4">
        <f t="shared" si="1"/>
        <v>0</v>
      </c>
      <c r="K28" s="10"/>
      <c r="L28" s="10"/>
    </row>
    <row r="29" spans="1:12" x14ac:dyDescent="0.2">
      <c r="A29" s="8">
        <v>26</v>
      </c>
      <c r="B29" s="9" t="s">
        <v>28</v>
      </c>
      <c r="C29" s="22">
        <f t="shared" si="0"/>
        <v>0</v>
      </c>
      <c r="D29" s="10"/>
      <c r="E29" s="4"/>
      <c r="F29" s="4"/>
      <c r="G29" s="4"/>
      <c r="H29" s="10"/>
      <c r="I29" s="10"/>
      <c r="J29" s="4">
        <f t="shared" si="1"/>
        <v>0</v>
      </c>
      <c r="K29" s="10"/>
      <c r="L29" s="10"/>
    </row>
    <row r="30" spans="1:12" x14ac:dyDescent="0.2">
      <c r="A30" s="8">
        <v>27</v>
      </c>
      <c r="B30" s="9" t="s">
        <v>29</v>
      </c>
      <c r="C30" s="22">
        <f t="shared" si="0"/>
        <v>0</v>
      </c>
      <c r="D30" s="10"/>
      <c r="E30" s="4"/>
      <c r="F30" s="4"/>
      <c r="G30" s="4"/>
      <c r="H30" s="10"/>
      <c r="I30" s="10"/>
      <c r="J30" s="4">
        <f t="shared" si="1"/>
        <v>0</v>
      </c>
      <c r="K30" s="10"/>
      <c r="L30" s="10"/>
    </row>
    <row r="31" spans="1:12" x14ac:dyDescent="0.2">
      <c r="A31" s="8">
        <v>28</v>
      </c>
      <c r="B31" s="9" t="s">
        <v>30</v>
      </c>
      <c r="C31" s="22">
        <f t="shared" si="0"/>
        <v>0</v>
      </c>
      <c r="D31" s="10"/>
      <c r="E31" s="4"/>
      <c r="F31" s="4"/>
      <c r="G31" s="4"/>
      <c r="H31" s="10"/>
      <c r="I31" s="10"/>
      <c r="J31" s="4">
        <f t="shared" si="1"/>
        <v>0</v>
      </c>
      <c r="K31" s="10"/>
      <c r="L31" s="10"/>
    </row>
    <row r="32" spans="1:12" x14ac:dyDescent="0.2">
      <c r="A32" s="8">
        <v>29</v>
      </c>
      <c r="B32" s="9" t="s">
        <v>31</v>
      </c>
      <c r="C32" s="22">
        <f t="shared" si="0"/>
        <v>0</v>
      </c>
      <c r="D32" s="10"/>
      <c r="E32" s="4"/>
      <c r="F32" s="4"/>
      <c r="G32" s="4"/>
      <c r="H32" s="10"/>
      <c r="I32" s="10"/>
      <c r="J32" s="4">
        <f t="shared" si="1"/>
        <v>0</v>
      </c>
      <c r="K32" s="10"/>
      <c r="L32" s="10"/>
    </row>
    <row r="33" spans="1:12" x14ac:dyDescent="0.2">
      <c r="A33" s="8">
        <v>30</v>
      </c>
      <c r="B33" s="9" t="s">
        <v>32</v>
      </c>
      <c r="C33" s="22">
        <f t="shared" si="0"/>
        <v>0</v>
      </c>
      <c r="D33" s="10"/>
      <c r="E33" s="4"/>
      <c r="F33" s="4"/>
      <c r="G33" s="4"/>
      <c r="H33" s="10"/>
      <c r="I33" s="10"/>
      <c r="J33" s="4">
        <f t="shared" si="1"/>
        <v>0</v>
      </c>
      <c r="K33" s="10"/>
      <c r="L33" s="10"/>
    </row>
    <row r="34" spans="1:12" x14ac:dyDescent="0.2">
      <c r="A34" s="8">
        <v>31</v>
      </c>
      <c r="B34" s="9" t="s">
        <v>33</v>
      </c>
      <c r="C34" s="22">
        <f t="shared" si="0"/>
        <v>0</v>
      </c>
      <c r="D34" s="10"/>
      <c r="E34" s="4"/>
      <c r="F34" s="4"/>
      <c r="G34" s="4"/>
      <c r="H34" s="10"/>
      <c r="I34" s="10"/>
      <c r="J34" s="4">
        <f t="shared" si="1"/>
        <v>0</v>
      </c>
      <c r="K34" s="10"/>
      <c r="L34" s="10"/>
    </row>
    <row r="35" spans="1:12" x14ac:dyDescent="0.2">
      <c r="A35" s="8">
        <v>32</v>
      </c>
      <c r="B35" s="9" t="s">
        <v>34</v>
      </c>
      <c r="C35" s="22">
        <f t="shared" si="0"/>
        <v>0</v>
      </c>
      <c r="D35" s="10"/>
      <c r="E35" s="4"/>
      <c r="F35" s="4"/>
      <c r="G35" s="4"/>
      <c r="H35" s="10"/>
      <c r="I35" s="10"/>
      <c r="J35" s="4">
        <f t="shared" si="1"/>
        <v>0</v>
      </c>
      <c r="K35" s="10"/>
      <c r="L35" s="10"/>
    </row>
    <row r="36" spans="1:12" x14ac:dyDescent="0.2">
      <c r="A36" s="8">
        <v>33</v>
      </c>
      <c r="B36" s="9" t="s">
        <v>35</v>
      </c>
      <c r="C36" s="22">
        <f t="shared" si="0"/>
        <v>0</v>
      </c>
      <c r="D36" s="10"/>
      <c r="E36" s="4"/>
      <c r="F36" s="4"/>
      <c r="G36" s="4"/>
      <c r="H36" s="10"/>
      <c r="I36" s="10"/>
      <c r="J36" s="4">
        <f t="shared" si="1"/>
        <v>0</v>
      </c>
      <c r="K36" s="10"/>
      <c r="L36" s="10"/>
    </row>
    <row r="37" spans="1:12" x14ac:dyDescent="0.2">
      <c r="A37" s="8">
        <v>34</v>
      </c>
      <c r="B37" s="9" t="s">
        <v>36</v>
      </c>
      <c r="C37" s="22">
        <f t="shared" si="0"/>
        <v>0</v>
      </c>
      <c r="D37" s="10"/>
      <c r="E37" s="4"/>
      <c r="F37" s="4"/>
      <c r="G37" s="4"/>
      <c r="H37" s="10"/>
      <c r="I37" s="10"/>
      <c r="J37" s="4">
        <f t="shared" si="1"/>
        <v>0</v>
      </c>
      <c r="K37" s="10"/>
      <c r="L37" s="10"/>
    </row>
    <row r="38" spans="1:12" x14ac:dyDescent="0.2">
      <c r="A38" s="8">
        <v>35</v>
      </c>
      <c r="B38" s="9" t="s">
        <v>37</v>
      </c>
      <c r="C38" s="22">
        <f t="shared" si="0"/>
        <v>0</v>
      </c>
      <c r="D38" s="10"/>
      <c r="E38" s="4"/>
      <c r="F38" s="4"/>
      <c r="G38" s="4"/>
      <c r="H38" s="10"/>
      <c r="I38" s="10"/>
      <c r="J38" s="4">
        <f t="shared" si="1"/>
        <v>0</v>
      </c>
      <c r="K38" s="10"/>
      <c r="L38" s="10"/>
    </row>
    <row r="39" spans="1:12" x14ac:dyDescent="0.2">
      <c r="A39" s="8">
        <v>36</v>
      </c>
      <c r="B39" s="9" t="s">
        <v>38</v>
      </c>
      <c r="C39" s="22">
        <f t="shared" si="0"/>
        <v>0</v>
      </c>
      <c r="D39" s="10"/>
      <c r="E39" s="4"/>
      <c r="F39" s="4"/>
      <c r="G39" s="4"/>
      <c r="H39" s="10"/>
      <c r="I39" s="10"/>
      <c r="J39" s="4">
        <f t="shared" si="1"/>
        <v>0</v>
      </c>
      <c r="K39" s="10"/>
      <c r="L39" s="10"/>
    </row>
    <row r="40" spans="1:12" x14ac:dyDescent="0.2">
      <c r="A40" s="8">
        <v>37</v>
      </c>
      <c r="B40" s="9" t="s">
        <v>39</v>
      </c>
      <c r="C40" s="22">
        <f t="shared" si="0"/>
        <v>0</v>
      </c>
      <c r="D40" s="10"/>
      <c r="E40" s="4"/>
      <c r="F40" s="4"/>
      <c r="G40" s="4"/>
      <c r="H40" s="10"/>
      <c r="I40" s="10"/>
      <c r="J40" s="4">
        <f t="shared" si="1"/>
        <v>0</v>
      </c>
      <c r="K40" s="10"/>
      <c r="L40" s="10"/>
    </row>
    <row r="41" spans="1:12" x14ac:dyDescent="0.2">
      <c r="A41" s="8">
        <v>38</v>
      </c>
      <c r="B41" s="9" t="s">
        <v>40</v>
      </c>
      <c r="C41" s="22">
        <f t="shared" si="0"/>
        <v>0</v>
      </c>
      <c r="D41" s="10"/>
      <c r="E41" s="4"/>
      <c r="F41" s="4"/>
      <c r="G41" s="4"/>
      <c r="H41" s="10"/>
      <c r="I41" s="10"/>
      <c r="J41" s="4">
        <f t="shared" si="1"/>
        <v>0</v>
      </c>
      <c r="K41" s="10"/>
      <c r="L41" s="10"/>
    </row>
    <row r="42" spans="1:12" x14ac:dyDescent="0.2">
      <c r="A42" s="8">
        <v>39</v>
      </c>
      <c r="B42" s="9" t="s">
        <v>41</v>
      </c>
      <c r="C42" s="22">
        <f t="shared" si="0"/>
        <v>0</v>
      </c>
      <c r="D42" s="10"/>
      <c r="E42" s="4"/>
      <c r="F42" s="4"/>
      <c r="G42" s="4"/>
      <c r="H42" s="10"/>
      <c r="I42" s="10"/>
      <c r="J42" s="4">
        <f t="shared" si="1"/>
        <v>0</v>
      </c>
      <c r="K42" s="10"/>
      <c r="L42" s="10"/>
    </row>
    <row r="43" spans="1:12" x14ac:dyDescent="0.2">
      <c r="A43" s="8">
        <v>40</v>
      </c>
      <c r="B43" s="9" t="s">
        <v>42</v>
      </c>
      <c r="C43" s="22">
        <f t="shared" si="0"/>
        <v>0</v>
      </c>
      <c r="D43" s="10"/>
      <c r="E43" s="4"/>
      <c r="F43" s="4"/>
      <c r="G43" s="4"/>
      <c r="H43" s="10"/>
      <c r="I43" s="10"/>
      <c r="J43" s="4">
        <f t="shared" si="1"/>
        <v>0</v>
      </c>
      <c r="K43" s="10"/>
      <c r="L43" s="10"/>
    </row>
    <row r="44" spans="1:12" x14ac:dyDescent="0.2">
      <c r="A44" s="8">
        <v>41</v>
      </c>
      <c r="B44" s="9" t="s">
        <v>43</v>
      </c>
      <c r="C44" s="22">
        <f t="shared" si="0"/>
        <v>0</v>
      </c>
      <c r="D44" s="10"/>
      <c r="E44" s="4"/>
      <c r="F44" s="4"/>
      <c r="G44" s="4"/>
      <c r="H44" s="10"/>
      <c r="I44" s="10"/>
      <c r="J44" s="4">
        <f t="shared" si="1"/>
        <v>0</v>
      </c>
      <c r="K44" s="10"/>
      <c r="L44" s="10"/>
    </row>
    <row r="45" spans="1:12" x14ac:dyDescent="0.2">
      <c r="A45" s="8">
        <v>42</v>
      </c>
      <c r="B45" s="9" t="s">
        <v>44</v>
      </c>
      <c r="C45" s="22">
        <f t="shared" si="0"/>
        <v>0</v>
      </c>
      <c r="D45" s="10"/>
      <c r="E45" s="4"/>
      <c r="F45" s="4"/>
      <c r="G45" s="4"/>
      <c r="H45" s="10"/>
      <c r="I45" s="10"/>
      <c r="J45" s="4">
        <f t="shared" si="1"/>
        <v>0</v>
      </c>
      <c r="K45" s="10"/>
      <c r="L45" s="10"/>
    </row>
    <row r="46" spans="1:12" x14ac:dyDescent="0.2">
      <c r="A46" s="8">
        <v>43</v>
      </c>
      <c r="B46" s="9" t="s">
        <v>45</v>
      </c>
      <c r="C46" s="22">
        <f t="shared" si="0"/>
        <v>0</v>
      </c>
      <c r="D46" s="10"/>
      <c r="E46" s="4"/>
      <c r="F46" s="4"/>
      <c r="G46" s="4"/>
      <c r="H46" s="10"/>
      <c r="I46" s="10"/>
      <c r="J46" s="4">
        <f t="shared" si="1"/>
        <v>0</v>
      </c>
      <c r="K46" s="10"/>
      <c r="L46" s="10"/>
    </row>
    <row r="47" spans="1:12" x14ac:dyDescent="0.2">
      <c r="A47" s="8">
        <v>44</v>
      </c>
      <c r="B47" s="9" t="s">
        <v>46</v>
      </c>
      <c r="C47" s="22">
        <f t="shared" si="0"/>
        <v>0</v>
      </c>
      <c r="D47" s="10"/>
      <c r="E47" s="4"/>
      <c r="F47" s="4"/>
      <c r="G47" s="4"/>
      <c r="H47" s="10"/>
      <c r="I47" s="10"/>
      <c r="J47" s="4">
        <f t="shared" si="1"/>
        <v>0</v>
      </c>
      <c r="K47" s="10"/>
      <c r="L47" s="10"/>
    </row>
    <row r="48" spans="1:12" x14ac:dyDescent="0.2">
      <c r="A48" s="8">
        <v>45</v>
      </c>
      <c r="B48" s="9" t="s">
        <v>47</v>
      </c>
      <c r="C48" s="22">
        <f t="shared" si="0"/>
        <v>0</v>
      </c>
      <c r="D48" s="10"/>
      <c r="E48" s="4"/>
      <c r="F48" s="4"/>
      <c r="G48" s="4"/>
      <c r="H48" s="10"/>
      <c r="I48" s="10"/>
      <c r="J48" s="4">
        <f t="shared" si="1"/>
        <v>0</v>
      </c>
      <c r="K48" s="10"/>
      <c r="L48" s="10"/>
    </row>
    <row r="49" spans="1:12" x14ac:dyDescent="0.2">
      <c r="A49" s="8">
        <v>46</v>
      </c>
      <c r="B49" s="9" t="s">
        <v>48</v>
      </c>
      <c r="C49" s="22">
        <f t="shared" si="0"/>
        <v>0</v>
      </c>
      <c r="D49" s="10"/>
      <c r="E49" s="4"/>
      <c r="F49" s="4"/>
      <c r="G49" s="4"/>
      <c r="H49" s="10"/>
      <c r="I49" s="10"/>
      <c r="J49" s="4">
        <f t="shared" si="1"/>
        <v>0</v>
      </c>
      <c r="K49" s="10"/>
      <c r="L49" s="10"/>
    </row>
    <row r="50" spans="1:12" x14ac:dyDescent="0.2">
      <c r="A50" s="8">
        <v>47</v>
      </c>
      <c r="B50" s="9" t="s">
        <v>49</v>
      </c>
      <c r="C50" s="22">
        <f t="shared" si="0"/>
        <v>0</v>
      </c>
      <c r="D50" s="10"/>
      <c r="E50" s="4"/>
      <c r="F50" s="4"/>
      <c r="G50" s="4"/>
      <c r="H50" s="10"/>
      <c r="I50" s="10"/>
      <c r="J50" s="4">
        <f t="shared" si="1"/>
        <v>0</v>
      </c>
      <c r="K50" s="10"/>
      <c r="L50" s="10"/>
    </row>
    <row r="51" spans="1:12" x14ac:dyDescent="0.2">
      <c r="A51" s="8">
        <v>48</v>
      </c>
      <c r="B51" s="9" t="s">
        <v>50</v>
      </c>
      <c r="C51" s="22">
        <f t="shared" si="0"/>
        <v>0</v>
      </c>
      <c r="D51" s="10"/>
      <c r="E51" s="4"/>
      <c r="F51" s="4"/>
      <c r="G51" s="4"/>
      <c r="H51" s="10"/>
      <c r="I51" s="10"/>
      <c r="J51" s="4">
        <f t="shared" si="1"/>
        <v>0</v>
      </c>
      <c r="K51" s="10"/>
      <c r="L51" s="10"/>
    </row>
    <row r="52" spans="1:12" x14ac:dyDescent="0.2">
      <c r="A52" s="8">
        <v>49</v>
      </c>
      <c r="B52" s="9" t="s">
        <v>51</v>
      </c>
      <c r="C52" s="22">
        <f t="shared" si="0"/>
        <v>0</v>
      </c>
      <c r="D52" s="10"/>
      <c r="E52" s="4"/>
      <c r="F52" s="4"/>
      <c r="G52" s="4"/>
      <c r="H52" s="10"/>
      <c r="I52" s="10"/>
      <c r="J52" s="4">
        <f t="shared" si="1"/>
        <v>0</v>
      </c>
      <c r="K52" s="10"/>
      <c r="L52" s="10"/>
    </row>
    <row r="53" spans="1:12" x14ac:dyDescent="0.2">
      <c r="A53" s="8">
        <v>50</v>
      </c>
      <c r="B53" s="9" t="s">
        <v>52</v>
      </c>
      <c r="C53" s="22">
        <f t="shared" si="0"/>
        <v>0</v>
      </c>
      <c r="D53" s="10"/>
      <c r="E53" s="4"/>
      <c r="F53" s="4"/>
      <c r="G53" s="4"/>
      <c r="H53" s="10"/>
      <c r="I53" s="10"/>
      <c r="J53" s="4">
        <f t="shared" si="1"/>
        <v>0</v>
      </c>
      <c r="K53" s="10"/>
      <c r="L53" s="10"/>
    </row>
    <row r="54" spans="1:12" x14ac:dyDescent="0.2">
      <c r="A54" s="8">
        <v>51</v>
      </c>
      <c r="B54" s="9" t="s">
        <v>53</v>
      </c>
      <c r="C54" s="22">
        <f t="shared" si="0"/>
        <v>0</v>
      </c>
      <c r="D54" s="10"/>
      <c r="E54" s="4"/>
      <c r="F54" s="4"/>
      <c r="G54" s="4"/>
      <c r="H54" s="10"/>
      <c r="I54" s="10"/>
      <c r="J54" s="4">
        <f t="shared" si="1"/>
        <v>0</v>
      </c>
      <c r="K54" s="10"/>
      <c r="L54" s="10"/>
    </row>
    <row r="55" spans="1:12" x14ac:dyDescent="0.2">
      <c r="A55" s="8">
        <v>52</v>
      </c>
      <c r="B55" s="9" t="s">
        <v>54</v>
      </c>
      <c r="C55" s="22">
        <f t="shared" si="0"/>
        <v>0</v>
      </c>
      <c r="D55" s="10"/>
      <c r="E55" s="4"/>
      <c r="F55" s="4"/>
      <c r="G55" s="4"/>
      <c r="H55" s="10"/>
      <c r="I55" s="10"/>
      <c r="J55" s="4">
        <f t="shared" si="1"/>
        <v>0</v>
      </c>
      <c r="K55" s="10"/>
      <c r="L55" s="10"/>
    </row>
    <row r="56" spans="1:12" x14ac:dyDescent="0.2">
      <c r="A56" s="8">
        <v>53</v>
      </c>
      <c r="B56" s="9" t="s">
        <v>55</v>
      </c>
      <c r="C56" s="22">
        <f t="shared" si="0"/>
        <v>0</v>
      </c>
      <c r="D56" s="10"/>
      <c r="E56" s="4"/>
      <c r="F56" s="4"/>
      <c r="G56" s="4"/>
      <c r="H56" s="10"/>
      <c r="I56" s="10"/>
      <c r="J56" s="4">
        <f t="shared" si="1"/>
        <v>0</v>
      </c>
      <c r="K56" s="10"/>
      <c r="L56" s="10"/>
    </row>
    <row r="57" spans="1:12" x14ac:dyDescent="0.2">
      <c r="A57" s="8">
        <v>54</v>
      </c>
      <c r="B57" s="9" t="s">
        <v>56</v>
      </c>
      <c r="C57" s="22">
        <f t="shared" si="0"/>
        <v>0</v>
      </c>
      <c r="D57" s="10"/>
      <c r="E57" s="4"/>
      <c r="F57" s="4"/>
      <c r="G57" s="4"/>
      <c r="H57" s="10"/>
      <c r="I57" s="10"/>
      <c r="J57" s="4">
        <f t="shared" si="1"/>
        <v>0</v>
      </c>
      <c r="K57" s="10"/>
      <c r="L57" s="10"/>
    </row>
    <row r="58" spans="1:12" x14ac:dyDescent="0.2">
      <c r="A58" s="8">
        <v>55</v>
      </c>
      <c r="B58" s="9" t="s">
        <v>57</v>
      </c>
      <c r="C58" s="22">
        <f t="shared" si="0"/>
        <v>0</v>
      </c>
      <c r="D58" s="10"/>
      <c r="E58" s="4"/>
      <c r="F58" s="4"/>
      <c r="G58" s="4"/>
      <c r="H58" s="10"/>
      <c r="I58" s="10"/>
      <c r="J58" s="4">
        <f t="shared" si="1"/>
        <v>0</v>
      </c>
      <c r="K58" s="10"/>
      <c r="L58" s="10"/>
    </row>
    <row r="59" spans="1:12" x14ac:dyDescent="0.2">
      <c r="A59" s="8">
        <v>56</v>
      </c>
      <c r="B59" s="9" t="s">
        <v>58</v>
      </c>
      <c r="C59" s="22">
        <f t="shared" si="0"/>
        <v>0</v>
      </c>
      <c r="D59" s="10"/>
      <c r="E59" s="4"/>
      <c r="F59" s="4"/>
      <c r="G59" s="4"/>
      <c r="H59" s="10"/>
      <c r="I59" s="10"/>
      <c r="J59" s="4">
        <f t="shared" si="1"/>
        <v>0</v>
      </c>
      <c r="K59" s="10"/>
      <c r="L59" s="10"/>
    </row>
    <row r="60" spans="1:12" x14ac:dyDescent="0.2">
      <c r="A60" s="8">
        <v>57</v>
      </c>
      <c r="B60" s="9" t="s">
        <v>59</v>
      </c>
      <c r="C60" s="22">
        <f t="shared" si="0"/>
        <v>0</v>
      </c>
      <c r="D60" s="10"/>
      <c r="E60" s="4"/>
      <c r="F60" s="4"/>
      <c r="G60" s="4"/>
      <c r="H60" s="10"/>
      <c r="I60" s="10"/>
      <c r="J60" s="4">
        <f t="shared" si="1"/>
        <v>0</v>
      </c>
      <c r="K60" s="10"/>
      <c r="L60" s="10"/>
    </row>
    <row r="61" spans="1:12" x14ac:dyDescent="0.2">
      <c r="A61" s="8">
        <v>58</v>
      </c>
      <c r="B61" s="9" t="s">
        <v>60</v>
      </c>
      <c r="C61" s="22">
        <f t="shared" si="0"/>
        <v>0</v>
      </c>
      <c r="D61" s="10"/>
      <c r="E61" s="4"/>
      <c r="F61" s="4"/>
      <c r="G61" s="4"/>
      <c r="H61" s="10"/>
      <c r="I61" s="10"/>
      <c r="J61" s="4">
        <f t="shared" si="1"/>
        <v>0</v>
      </c>
      <c r="K61" s="10"/>
      <c r="L61" s="10"/>
    </row>
    <row r="62" spans="1:12" x14ac:dyDescent="0.2">
      <c r="A62" s="13"/>
      <c r="B62" s="13" t="s">
        <v>61</v>
      </c>
      <c r="C62" s="23">
        <f t="shared" ref="C62:J62" si="2">SUM(C4:C61)</f>
        <v>0</v>
      </c>
      <c r="D62" s="14">
        <f t="shared" si="2"/>
        <v>0</v>
      </c>
      <c r="E62" s="14">
        <f t="shared" si="2"/>
        <v>0</v>
      </c>
      <c r="F62" s="14">
        <f t="shared" si="2"/>
        <v>0</v>
      </c>
      <c r="G62" s="14">
        <f t="shared" si="2"/>
        <v>0</v>
      </c>
      <c r="H62" s="14">
        <f t="shared" si="2"/>
        <v>0</v>
      </c>
      <c r="I62" s="14"/>
      <c r="J62" s="14">
        <f t="shared" si="2"/>
        <v>0</v>
      </c>
      <c r="K62" s="14">
        <f>SUM(K4:K61)</f>
        <v>0</v>
      </c>
      <c r="L62" s="14">
        <f>SUM(L4:L61)</f>
        <v>0</v>
      </c>
    </row>
    <row r="63" spans="1:12" x14ac:dyDescent="0.2">
      <c r="A63" s="8">
        <v>59</v>
      </c>
      <c r="B63" s="9" t="s">
        <v>62</v>
      </c>
      <c r="C63" s="22">
        <f>D63+E63+F63+G63+H63+J63</f>
        <v>0</v>
      </c>
      <c r="D63" s="10"/>
      <c r="E63" s="40"/>
      <c r="F63" s="4"/>
      <c r="G63" s="4"/>
      <c r="H63" s="10"/>
      <c r="I63" s="10"/>
      <c r="J63" s="4">
        <f>K63+L63</f>
        <v>0</v>
      </c>
      <c r="K63" s="10"/>
      <c r="L63" s="10"/>
    </row>
    <row r="64" spans="1:12" x14ac:dyDescent="0.2">
      <c r="A64" s="8">
        <v>60</v>
      </c>
      <c r="B64" s="9" t="s">
        <v>63</v>
      </c>
      <c r="C64" s="22">
        <f>D64+E64+F64+G64+H64+J64</f>
        <v>0</v>
      </c>
      <c r="D64" s="10"/>
      <c r="E64" s="40"/>
      <c r="F64" s="4"/>
      <c r="G64" s="4"/>
      <c r="H64" s="10"/>
      <c r="I64" s="10"/>
      <c r="J64" s="4">
        <f>K64+L64</f>
        <v>0</v>
      </c>
      <c r="K64" s="10"/>
      <c r="L64" s="10"/>
    </row>
    <row r="65" spans="1:12" x14ac:dyDescent="0.2">
      <c r="A65" s="8">
        <v>61</v>
      </c>
      <c r="B65" s="9" t="s">
        <v>64</v>
      </c>
      <c r="C65" s="22">
        <f>D65+E65+F65+G65+H65+J65</f>
        <v>0</v>
      </c>
      <c r="D65" s="10"/>
      <c r="E65" s="40"/>
      <c r="F65" s="4"/>
      <c r="G65" s="4"/>
      <c r="H65" s="10"/>
      <c r="I65" s="10"/>
      <c r="J65" s="4">
        <f>K65+L65</f>
        <v>0</v>
      </c>
      <c r="K65" s="10"/>
      <c r="L65" s="10"/>
    </row>
    <row r="66" spans="1:12" x14ac:dyDescent="0.2">
      <c r="A66" s="8">
        <v>62</v>
      </c>
      <c r="B66" s="9" t="s">
        <v>65</v>
      </c>
      <c r="C66" s="22">
        <f>D66+E66+F66+G66+H66+J66</f>
        <v>0</v>
      </c>
      <c r="D66" s="10"/>
      <c r="E66" s="40"/>
      <c r="F66" s="4"/>
      <c r="G66" s="4"/>
      <c r="H66" s="10"/>
      <c r="I66" s="10"/>
      <c r="J66" s="4">
        <f>K66+L66</f>
        <v>0</v>
      </c>
      <c r="K66" s="10"/>
      <c r="L66" s="10"/>
    </row>
    <row r="67" spans="1:12" x14ac:dyDescent="0.2">
      <c r="A67" s="8"/>
      <c r="B67" s="8" t="s">
        <v>66</v>
      </c>
      <c r="C67" s="23">
        <f t="shared" ref="C67:J67" si="3">SUM(C64:C66)</f>
        <v>0</v>
      </c>
      <c r="D67" s="14">
        <f t="shared" si="3"/>
        <v>0</v>
      </c>
      <c r="E67" s="45">
        <f t="shared" si="3"/>
        <v>0</v>
      </c>
      <c r="F67" s="15">
        <f t="shared" si="3"/>
        <v>0</v>
      </c>
      <c r="G67" s="15">
        <f t="shared" si="3"/>
        <v>0</v>
      </c>
      <c r="H67" s="15">
        <f t="shared" si="3"/>
        <v>0</v>
      </c>
      <c r="I67" s="15"/>
      <c r="J67" s="15">
        <f t="shared" si="3"/>
        <v>0</v>
      </c>
      <c r="K67" s="15">
        <f>SUM(K64:K66)</f>
        <v>0</v>
      </c>
      <c r="L67" s="15">
        <f>SUM(L64:L66)</f>
        <v>0</v>
      </c>
    </row>
    <row r="68" spans="1:12" x14ac:dyDescent="0.2">
      <c r="A68" s="8">
        <v>63</v>
      </c>
      <c r="B68" s="9" t="s">
        <v>67</v>
      </c>
      <c r="C68" s="22">
        <f>D68+E68+F68+G68+H68+J68</f>
        <v>0</v>
      </c>
      <c r="D68" s="10"/>
      <c r="E68" s="40"/>
      <c r="F68" s="4"/>
      <c r="G68" s="4"/>
      <c r="H68" s="11"/>
      <c r="I68" s="11"/>
      <c r="J68" s="4">
        <f>K68+L68</f>
        <v>0</v>
      </c>
      <c r="K68" s="11"/>
      <c r="L68" s="11"/>
    </row>
    <row r="69" spans="1:12" x14ac:dyDescent="0.2">
      <c r="A69" s="8"/>
      <c r="B69" s="8" t="s">
        <v>68</v>
      </c>
      <c r="C69" s="23">
        <f t="shared" ref="C69:J69" si="4">C62+C63+C67+C68</f>
        <v>0</v>
      </c>
      <c r="D69" s="14">
        <f t="shared" si="4"/>
        <v>0</v>
      </c>
      <c r="E69" s="14">
        <f t="shared" si="4"/>
        <v>0</v>
      </c>
      <c r="F69" s="14">
        <f t="shared" si="4"/>
        <v>0</v>
      </c>
      <c r="G69" s="14">
        <f t="shared" si="4"/>
        <v>0</v>
      </c>
      <c r="H69" s="14">
        <f t="shared" si="4"/>
        <v>0</v>
      </c>
      <c r="I69" s="14"/>
      <c r="J69" s="14">
        <f t="shared" si="4"/>
        <v>0</v>
      </c>
      <c r="K69" s="14">
        <f>K62+K63+K67+K68</f>
        <v>0</v>
      </c>
      <c r="L69" s="14">
        <f>L62+L63+L67+L68</f>
        <v>0</v>
      </c>
    </row>
  </sheetData>
  <mergeCells count="13">
    <mergeCell ref="J2:J3"/>
    <mergeCell ref="K2:K3"/>
    <mergeCell ref="L2:L3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15748031496062992" right="0.15748031496062992" top="0.15748031496062992" bottom="0.15748031496062992" header="0.15748031496062992" footer="0.15748031496062992"/>
  <pageSetup paperSize="9" scale="70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Q72"/>
  <sheetViews>
    <sheetView workbookViewId="0">
      <pane ySplit="3" topLeftCell="A4" activePane="bottomLeft" state="frozen"/>
      <selection activeCell="C2" sqref="C2:C3"/>
      <selection pane="bottomLeft" activeCell="K71" sqref="K71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9" width="12.42578125" style="1" customWidth="1"/>
    <col min="10" max="10" width="10" style="1" bestFit="1" customWidth="1"/>
    <col min="11" max="11" width="12" style="1" customWidth="1"/>
    <col min="12" max="13" width="10" style="1" bestFit="1" customWidth="1"/>
    <col min="14" max="14" width="11.42578125" style="1" customWidth="1"/>
    <col min="15" max="16384" width="9.140625" style="1"/>
  </cols>
  <sheetData>
    <row r="1" spans="1:17" ht="15" customHeight="1" x14ac:dyDescent="0.2">
      <c r="A1" s="74" t="s">
        <v>99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1" t="s">
        <v>0</v>
      </c>
    </row>
    <row r="2" spans="1:17" ht="26.25" customHeight="1" x14ac:dyDescent="0.2">
      <c r="A2" s="75" t="s">
        <v>1</v>
      </c>
      <c r="B2" s="75" t="s">
        <v>2</v>
      </c>
      <c r="C2" s="80" t="s">
        <v>70</v>
      </c>
      <c r="D2" s="70">
        <v>10</v>
      </c>
      <c r="E2" s="72">
        <v>20</v>
      </c>
      <c r="F2" s="72">
        <v>71</v>
      </c>
      <c r="G2" s="70">
        <v>85</v>
      </c>
      <c r="H2" s="72">
        <v>850101</v>
      </c>
      <c r="I2" s="72">
        <v>850102</v>
      </c>
      <c r="J2" s="82" t="s">
        <v>71</v>
      </c>
      <c r="K2" s="72">
        <v>10</v>
      </c>
      <c r="L2" s="72">
        <v>20</v>
      </c>
      <c r="M2" s="72">
        <v>56</v>
      </c>
      <c r="N2" s="72">
        <v>71</v>
      </c>
      <c r="O2" s="70">
        <v>85</v>
      </c>
      <c r="P2" s="72">
        <v>850101</v>
      </c>
      <c r="Q2" s="72">
        <v>850102</v>
      </c>
    </row>
    <row r="3" spans="1:17" x14ac:dyDescent="0.2">
      <c r="A3" s="76"/>
      <c r="B3" s="76"/>
      <c r="C3" s="81"/>
      <c r="D3" s="73"/>
      <c r="E3" s="72"/>
      <c r="F3" s="72"/>
      <c r="G3" s="73"/>
      <c r="H3" s="72"/>
      <c r="I3" s="72"/>
      <c r="J3" s="82"/>
      <c r="K3" s="72"/>
      <c r="L3" s="72"/>
      <c r="M3" s="72"/>
      <c r="N3" s="72"/>
      <c r="O3" s="73"/>
      <c r="P3" s="72"/>
      <c r="Q3" s="72"/>
    </row>
    <row r="4" spans="1:17" x14ac:dyDescent="0.2">
      <c r="A4" s="2">
        <v>1</v>
      </c>
      <c r="B4" s="3" t="s">
        <v>3</v>
      </c>
      <c r="C4" s="22">
        <f>D4+E4+F4+G4</f>
        <v>0</v>
      </c>
      <c r="D4" s="4"/>
      <c r="E4" s="4"/>
      <c r="F4" s="4"/>
      <c r="G4" s="4">
        <f>H4+I4</f>
        <v>0</v>
      </c>
      <c r="H4" s="4"/>
      <c r="I4" s="4"/>
      <c r="J4" s="24">
        <f>K4+L4+M4+O4+N4</f>
        <v>0</v>
      </c>
      <c r="K4" s="5"/>
      <c r="L4" s="5"/>
      <c r="M4" s="6"/>
      <c r="N4" s="7"/>
      <c r="O4" s="20">
        <f>P4+Q4</f>
        <v>0</v>
      </c>
      <c r="P4" s="20"/>
      <c r="Q4" s="20"/>
    </row>
    <row r="5" spans="1:17" x14ac:dyDescent="0.2">
      <c r="A5" s="8">
        <v>2</v>
      </c>
      <c r="B5" s="9" t="s">
        <v>4</v>
      </c>
      <c r="C5" s="22">
        <f t="shared" ref="C5:C61" si="0">D5+E5+F5+G5</f>
        <v>0</v>
      </c>
      <c r="D5" s="10"/>
      <c r="E5" s="4"/>
      <c r="F5" s="10"/>
      <c r="G5" s="4">
        <f t="shared" ref="G5:G61" si="1">H5+I5</f>
        <v>0</v>
      </c>
      <c r="H5" s="10"/>
      <c r="I5" s="10"/>
      <c r="J5" s="24">
        <f t="shared" ref="J5:J68" si="2">K5+L5+M5+O5+N5</f>
        <v>0</v>
      </c>
      <c r="K5" s="11"/>
      <c r="L5" s="11"/>
      <c r="M5" s="12"/>
      <c r="N5" s="12"/>
      <c r="O5" s="20">
        <f t="shared" ref="O5:O61" si="3">P5+Q5</f>
        <v>0</v>
      </c>
      <c r="P5" s="20"/>
      <c r="Q5" s="20"/>
    </row>
    <row r="6" spans="1:17" x14ac:dyDescent="0.2">
      <c r="A6" s="8">
        <v>3</v>
      </c>
      <c r="B6" s="9" t="s">
        <v>5</v>
      </c>
      <c r="C6" s="22">
        <f t="shared" si="0"/>
        <v>0</v>
      </c>
      <c r="D6" s="10"/>
      <c r="E6" s="4"/>
      <c r="F6" s="10"/>
      <c r="G6" s="4">
        <f t="shared" si="1"/>
        <v>0</v>
      </c>
      <c r="H6" s="10"/>
      <c r="I6" s="10"/>
      <c r="J6" s="24">
        <f t="shared" si="2"/>
        <v>0</v>
      </c>
      <c r="K6" s="11"/>
      <c r="L6" s="11"/>
      <c r="M6" s="12"/>
      <c r="N6" s="12"/>
      <c r="O6" s="20">
        <f t="shared" si="3"/>
        <v>0</v>
      </c>
      <c r="P6" s="20"/>
      <c r="Q6" s="20"/>
    </row>
    <row r="7" spans="1:17" x14ac:dyDescent="0.2">
      <c r="A7" s="8">
        <v>4</v>
      </c>
      <c r="B7" s="9" t="s">
        <v>6</v>
      </c>
      <c r="C7" s="22">
        <f t="shared" si="0"/>
        <v>0</v>
      </c>
      <c r="D7" s="10"/>
      <c r="E7" s="4"/>
      <c r="F7" s="10"/>
      <c r="G7" s="4">
        <f t="shared" si="1"/>
        <v>0</v>
      </c>
      <c r="H7" s="10"/>
      <c r="I7" s="10"/>
      <c r="J7" s="24">
        <f t="shared" si="2"/>
        <v>0</v>
      </c>
      <c r="K7" s="11"/>
      <c r="L7" s="11"/>
      <c r="M7" s="12"/>
      <c r="N7" s="12"/>
      <c r="O7" s="20">
        <f t="shared" si="3"/>
        <v>0</v>
      </c>
      <c r="P7" s="20"/>
      <c r="Q7" s="20"/>
    </row>
    <row r="8" spans="1:17" x14ac:dyDescent="0.2">
      <c r="A8" s="8">
        <v>5</v>
      </c>
      <c r="B8" s="9" t="s">
        <v>7</v>
      </c>
      <c r="C8" s="22">
        <f t="shared" si="0"/>
        <v>0</v>
      </c>
      <c r="D8" s="10"/>
      <c r="E8" s="4"/>
      <c r="F8" s="10"/>
      <c r="G8" s="4">
        <f t="shared" si="1"/>
        <v>0</v>
      </c>
      <c r="H8" s="10"/>
      <c r="I8" s="10"/>
      <c r="J8" s="24">
        <f t="shared" si="2"/>
        <v>0</v>
      </c>
      <c r="K8" s="11"/>
      <c r="L8" s="11"/>
      <c r="M8" s="12"/>
      <c r="N8" s="12"/>
      <c r="O8" s="20">
        <f t="shared" si="3"/>
        <v>0</v>
      </c>
      <c r="P8" s="20"/>
      <c r="Q8" s="20"/>
    </row>
    <row r="9" spans="1:17" x14ac:dyDescent="0.2">
      <c r="A9" s="8">
        <v>6</v>
      </c>
      <c r="B9" s="9" t="s">
        <v>8</v>
      </c>
      <c r="C9" s="22">
        <f t="shared" si="0"/>
        <v>0</v>
      </c>
      <c r="D9" s="10"/>
      <c r="E9" s="4"/>
      <c r="F9" s="10"/>
      <c r="G9" s="4">
        <f t="shared" si="1"/>
        <v>0</v>
      </c>
      <c r="H9" s="10"/>
      <c r="I9" s="10"/>
      <c r="J9" s="24">
        <f t="shared" si="2"/>
        <v>0</v>
      </c>
      <c r="K9" s="11"/>
      <c r="L9" s="11"/>
      <c r="M9" s="12"/>
      <c r="N9" s="12"/>
      <c r="O9" s="20">
        <f t="shared" si="3"/>
        <v>0</v>
      </c>
      <c r="P9" s="20"/>
      <c r="Q9" s="20"/>
    </row>
    <row r="10" spans="1:17" x14ac:dyDescent="0.2">
      <c r="A10" s="8">
        <v>7</v>
      </c>
      <c r="B10" s="9" t="s">
        <v>9</v>
      </c>
      <c r="C10" s="22">
        <f t="shared" si="0"/>
        <v>0</v>
      </c>
      <c r="D10" s="10"/>
      <c r="E10" s="4"/>
      <c r="F10" s="10"/>
      <c r="G10" s="4">
        <f t="shared" si="1"/>
        <v>0</v>
      </c>
      <c r="H10" s="10"/>
      <c r="I10" s="10"/>
      <c r="J10" s="24">
        <f t="shared" si="2"/>
        <v>0</v>
      </c>
      <c r="K10" s="11"/>
      <c r="L10" s="11"/>
      <c r="M10" s="12"/>
      <c r="N10" s="12"/>
      <c r="O10" s="20">
        <f t="shared" si="3"/>
        <v>0</v>
      </c>
      <c r="P10" s="20"/>
      <c r="Q10" s="20"/>
    </row>
    <row r="11" spans="1:17" x14ac:dyDescent="0.2">
      <c r="A11" s="8">
        <v>8</v>
      </c>
      <c r="B11" s="9" t="s">
        <v>10</v>
      </c>
      <c r="C11" s="22">
        <f t="shared" si="0"/>
        <v>0</v>
      </c>
      <c r="D11" s="10"/>
      <c r="E11" s="4"/>
      <c r="F11" s="10"/>
      <c r="G11" s="4">
        <f t="shared" si="1"/>
        <v>0</v>
      </c>
      <c r="H11" s="10"/>
      <c r="I11" s="10"/>
      <c r="J11" s="24">
        <f t="shared" si="2"/>
        <v>0</v>
      </c>
      <c r="K11" s="11"/>
      <c r="L11" s="11"/>
      <c r="M11" s="12"/>
      <c r="N11" s="12"/>
      <c r="O11" s="20">
        <f t="shared" si="3"/>
        <v>0</v>
      </c>
      <c r="P11" s="20"/>
      <c r="Q11" s="20"/>
    </row>
    <row r="12" spans="1:17" x14ac:dyDescent="0.2">
      <c r="A12" s="8">
        <v>9</v>
      </c>
      <c r="B12" s="9" t="s">
        <v>11</v>
      </c>
      <c r="C12" s="22">
        <f t="shared" si="0"/>
        <v>0</v>
      </c>
      <c r="D12" s="10"/>
      <c r="E12" s="4"/>
      <c r="F12" s="10"/>
      <c r="G12" s="4">
        <f t="shared" si="1"/>
        <v>0</v>
      </c>
      <c r="H12" s="10"/>
      <c r="I12" s="10"/>
      <c r="J12" s="24">
        <f t="shared" si="2"/>
        <v>0</v>
      </c>
      <c r="K12" s="11"/>
      <c r="L12" s="11"/>
      <c r="M12" s="12"/>
      <c r="N12" s="12"/>
      <c r="O12" s="20">
        <f t="shared" si="3"/>
        <v>0</v>
      </c>
      <c r="P12" s="20"/>
      <c r="Q12" s="20"/>
    </row>
    <row r="13" spans="1:17" x14ac:dyDescent="0.2">
      <c r="A13" s="8">
        <v>10</v>
      </c>
      <c r="B13" s="9" t="s">
        <v>12</v>
      </c>
      <c r="C13" s="22">
        <f t="shared" si="0"/>
        <v>0</v>
      </c>
      <c r="D13" s="10"/>
      <c r="E13" s="4"/>
      <c r="F13" s="10"/>
      <c r="G13" s="4">
        <f t="shared" si="1"/>
        <v>0</v>
      </c>
      <c r="H13" s="10"/>
      <c r="I13" s="10"/>
      <c r="J13" s="24">
        <f t="shared" si="2"/>
        <v>0</v>
      </c>
      <c r="K13" s="11"/>
      <c r="L13" s="11"/>
      <c r="M13" s="12"/>
      <c r="N13" s="12"/>
      <c r="O13" s="20">
        <f t="shared" si="3"/>
        <v>0</v>
      </c>
      <c r="P13" s="20"/>
      <c r="Q13" s="20"/>
    </row>
    <row r="14" spans="1:17" x14ac:dyDescent="0.2">
      <c r="A14" s="8">
        <v>11</v>
      </c>
      <c r="B14" s="9" t="s">
        <v>13</v>
      </c>
      <c r="C14" s="22">
        <f t="shared" si="0"/>
        <v>0</v>
      </c>
      <c r="D14" s="10"/>
      <c r="E14" s="4"/>
      <c r="F14" s="10"/>
      <c r="G14" s="4">
        <f t="shared" si="1"/>
        <v>0</v>
      </c>
      <c r="H14" s="10"/>
      <c r="I14" s="10"/>
      <c r="J14" s="24">
        <f t="shared" si="2"/>
        <v>0</v>
      </c>
      <c r="K14" s="11"/>
      <c r="L14" s="11"/>
      <c r="M14" s="12"/>
      <c r="N14" s="12"/>
      <c r="O14" s="20">
        <f t="shared" si="3"/>
        <v>0</v>
      </c>
      <c r="P14" s="20"/>
      <c r="Q14" s="20"/>
    </row>
    <row r="15" spans="1:17" x14ac:dyDescent="0.2">
      <c r="A15" s="8">
        <v>12</v>
      </c>
      <c r="B15" s="9" t="s">
        <v>14</v>
      </c>
      <c r="C15" s="22">
        <f t="shared" si="0"/>
        <v>0</v>
      </c>
      <c r="D15" s="10"/>
      <c r="E15" s="4"/>
      <c r="F15" s="10"/>
      <c r="G15" s="4">
        <f t="shared" si="1"/>
        <v>0</v>
      </c>
      <c r="H15" s="10"/>
      <c r="I15" s="10"/>
      <c r="J15" s="24">
        <f t="shared" si="2"/>
        <v>0</v>
      </c>
      <c r="K15" s="11"/>
      <c r="L15" s="11"/>
      <c r="M15" s="12"/>
      <c r="N15" s="12"/>
      <c r="O15" s="20">
        <f t="shared" si="3"/>
        <v>0</v>
      </c>
      <c r="P15" s="20"/>
      <c r="Q15" s="20"/>
    </row>
    <row r="16" spans="1:17" x14ac:dyDescent="0.2">
      <c r="A16" s="8">
        <v>13</v>
      </c>
      <c r="B16" s="9" t="s">
        <v>15</v>
      </c>
      <c r="C16" s="22">
        <f t="shared" si="0"/>
        <v>0</v>
      </c>
      <c r="D16" s="10"/>
      <c r="E16" s="4"/>
      <c r="F16" s="10"/>
      <c r="G16" s="4">
        <f t="shared" si="1"/>
        <v>0</v>
      </c>
      <c r="H16" s="10"/>
      <c r="I16" s="10"/>
      <c r="J16" s="24">
        <f t="shared" si="2"/>
        <v>0</v>
      </c>
      <c r="K16" s="11"/>
      <c r="L16" s="11"/>
      <c r="M16" s="12"/>
      <c r="N16" s="12"/>
      <c r="O16" s="20">
        <f t="shared" si="3"/>
        <v>0</v>
      </c>
      <c r="P16" s="20"/>
      <c r="Q16" s="20"/>
    </row>
    <row r="17" spans="1:17" x14ac:dyDescent="0.2">
      <c r="A17" s="8">
        <v>14</v>
      </c>
      <c r="B17" s="9" t="s">
        <v>16</v>
      </c>
      <c r="C17" s="22">
        <f t="shared" si="0"/>
        <v>0</v>
      </c>
      <c r="D17" s="10"/>
      <c r="E17" s="4"/>
      <c r="F17" s="10"/>
      <c r="G17" s="4">
        <f t="shared" si="1"/>
        <v>0</v>
      </c>
      <c r="H17" s="10"/>
      <c r="I17" s="10"/>
      <c r="J17" s="24">
        <f t="shared" si="2"/>
        <v>0</v>
      </c>
      <c r="K17" s="11"/>
      <c r="L17" s="11"/>
      <c r="M17" s="12"/>
      <c r="N17" s="12"/>
      <c r="O17" s="7">
        <f t="shared" si="3"/>
        <v>0</v>
      </c>
      <c r="P17" s="7"/>
      <c r="Q17" s="7"/>
    </row>
    <row r="18" spans="1:17" x14ac:dyDescent="0.2">
      <c r="A18" s="8">
        <v>15</v>
      </c>
      <c r="B18" s="9" t="s">
        <v>17</v>
      </c>
      <c r="C18" s="22">
        <f t="shared" si="0"/>
        <v>0</v>
      </c>
      <c r="D18" s="10"/>
      <c r="E18" s="4"/>
      <c r="F18" s="10"/>
      <c r="G18" s="4">
        <f t="shared" si="1"/>
        <v>0</v>
      </c>
      <c r="H18" s="10"/>
      <c r="I18" s="10"/>
      <c r="J18" s="24">
        <f t="shared" si="2"/>
        <v>0</v>
      </c>
      <c r="K18" s="11"/>
      <c r="L18" s="11"/>
      <c r="M18" s="12"/>
      <c r="N18" s="12"/>
      <c r="O18" s="7">
        <f t="shared" si="3"/>
        <v>0</v>
      </c>
      <c r="P18" s="7"/>
      <c r="Q18" s="7"/>
    </row>
    <row r="19" spans="1:17" x14ac:dyDescent="0.2">
      <c r="A19" s="8">
        <v>16</v>
      </c>
      <c r="B19" s="9" t="s">
        <v>18</v>
      </c>
      <c r="C19" s="22">
        <f t="shared" si="0"/>
        <v>0</v>
      </c>
      <c r="D19" s="10"/>
      <c r="E19" s="4"/>
      <c r="F19" s="10"/>
      <c r="G19" s="4">
        <f t="shared" si="1"/>
        <v>0</v>
      </c>
      <c r="H19" s="10"/>
      <c r="I19" s="10"/>
      <c r="J19" s="24">
        <f t="shared" si="2"/>
        <v>0</v>
      </c>
      <c r="K19" s="11"/>
      <c r="L19" s="11"/>
      <c r="M19" s="12"/>
      <c r="N19" s="12"/>
      <c r="O19" s="7">
        <f t="shared" si="3"/>
        <v>0</v>
      </c>
      <c r="P19" s="7"/>
      <c r="Q19" s="7"/>
    </row>
    <row r="20" spans="1:17" x14ac:dyDescent="0.2">
      <c r="A20" s="8">
        <v>17</v>
      </c>
      <c r="B20" s="9" t="s">
        <v>19</v>
      </c>
      <c r="C20" s="22">
        <f t="shared" si="0"/>
        <v>0</v>
      </c>
      <c r="D20" s="10"/>
      <c r="E20" s="4"/>
      <c r="F20" s="10"/>
      <c r="G20" s="4">
        <f t="shared" si="1"/>
        <v>0</v>
      </c>
      <c r="H20" s="10"/>
      <c r="I20" s="10"/>
      <c r="J20" s="24">
        <f t="shared" si="2"/>
        <v>0</v>
      </c>
      <c r="K20" s="11"/>
      <c r="L20" s="11"/>
      <c r="M20" s="12"/>
      <c r="N20" s="12"/>
      <c r="O20" s="7">
        <f t="shared" si="3"/>
        <v>0</v>
      </c>
      <c r="P20" s="7"/>
      <c r="Q20" s="7"/>
    </row>
    <row r="21" spans="1:17" x14ac:dyDescent="0.2">
      <c r="A21" s="8">
        <v>18</v>
      </c>
      <c r="B21" s="9" t="s">
        <v>20</v>
      </c>
      <c r="C21" s="22">
        <f t="shared" si="0"/>
        <v>0</v>
      </c>
      <c r="D21" s="10"/>
      <c r="E21" s="4"/>
      <c r="F21" s="10"/>
      <c r="G21" s="4">
        <f t="shared" si="1"/>
        <v>0</v>
      </c>
      <c r="H21" s="10"/>
      <c r="I21" s="10"/>
      <c r="J21" s="24">
        <f t="shared" si="2"/>
        <v>0</v>
      </c>
      <c r="K21" s="11"/>
      <c r="L21" s="11"/>
      <c r="M21" s="12"/>
      <c r="N21" s="12"/>
      <c r="O21" s="7">
        <f t="shared" si="3"/>
        <v>0</v>
      </c>
      <c r="P21" s="7"/>
      <c r="Q21" s="7"/>
    </row>
    <row r="22" spans="1:17" x14ac:dyDescent="0.2">
      <c r="A22" s="8">
        <v>19</v>
      </c>
      <c r="B22" s="9" t="s">
        <v>21</v>
      </c>
      <c r="C22" s="22">
        <f t="shared" si="0"/>
        <v>0</v>
      </c>
      <c r="D22" s="10"/>
      <c r="E22" s="4"/>
      <c r="F22" s="10"/>
      <c r="G22" s="4">
        <f t="shared" si="1"/>
        <v>0</v>
      </c>
      <c r="H22" s="10"/>
      <c r="I22" s="10"/>
      <c r="J22" s="24">
        <f t="shared" si="2"/>
        <v>0</v>
      </c>
      <c r="K22" s="11"/>
      <c r="L22" s="11"/>
      <c r="M22" s="12"/>
      <c r="N22" s="12"/>
      <c r="O22" s="7">
        <f t="shared" si="3"/>
        <v>0</v>
      </c>
      <c r="P22" s="7"/>
      <c r="Q22" s="7"/>
    </row>
    <row r="23" spans="1:17" x14ac:dyDescent="0.2">
      <c r="A23" s="8">
        <v>20</v>
      </c>
      <c r="B23" s="9" t="s">
        <v>22</v>
      </c>
      <c r="C23" s="22">
        <f t="shared" si="0"/>
        <v>0</v>
      </c>
      <c r="D23" s="10"/>
      <c r="E23" s="4"/>
      <c r="F23" s="10"/>
      <c r="G23" s="4">
        <f t="shared" si="1"/>
        <v>0</v>
      </c>
      <c r="H23" s="10"/>
      <c r="I23" s="10"/>
      <c r="J23" s="24">
        <f t="shared" si="2"/>
        <v>0</v>
      </c>
      <c r="K23" s="11"/>
      <c r="L23" s="11"/>
      <c r="M23" s="12"/>
      <c r="N23" s="12"/>
      <c r="O23" s="7">
        <f t="shared" si="3"/>
        <v>0</v>
      </c>
      <c r="P23" s="7"/>
      <c r="Q23" s="7"/>
    </row>
    <row r="24" spans="1:17" x14ac:dyDescent="0.2">
      <c r="A24" s="8">
        <v>21</v>
      </c>
      <c r="B24" s="9" t="s">
        <v>23</v>
      </c>
      <c r="C24" s="22">
        <f t="shared" si="0"/>
        <v>0</v>
      </c>
      <c r="D24" s="10"/>
      <c r="E24" s="4"/>
      <c r="F24" s="10"/>
      <c r="G24" s="4">
        <f t="shared" si="1"/>
        <v>0</v>
      </c>
      <c r="H24" s="10"/>
      <c r="I24" s="10"/>
      <c r="J24" s="24">
        <f t="shared" si="2"/>
        <v>0</v>
      </c>
      <c r="K24" s="11"/>
      <c r="L24" s="11"/>
      <c r="M24" s="12"/>
      <c r="N24" s="12"/>
      <c r="O24" s="7">
        <f t="shared" si="3"/>
        <v>0</v>
      </c>
      <c r="P24" s="7"/>
      <c r="Q24" s="7"/>
    </row>
    <row r="25" spans="1:17" x14ac:dyDescent="0.2">
      <c r="A25" s="8">
        <v>22</v>
      </c>
      <c r="B25" s="9" t="s">
        <v>24</v>
      </c>
      <c r="C25" s="22">
        <f t="shared" si="0"/>
        <v>0</v>
      </c>
      <c r="D25" s="10"/>
      <c r="E25" s="4"/>
      <c r="F25" s="10"/>
      <c r="G25" s="4">
        <f t="shared" si="1"/>
        <v>0</v>
      </c>
      <c r="H25" s="10"/>
      <c r="I25" s="10"/>
      <c r="J25" s="24">
        <f t="shared" si="2"/>
        <v>0</v>
      </c>
      <c r="K25" s="11"/>
      <c r="L25" s="11"/>
      <c r="M25" s="12"/>
      <c r="N25" s="12"/>
      <c r="O25" s="7">
        <f t="shared" si="3"/>
        <v>0</v>
      </c>
      <c r="P25" s="7"/>
      <c r="Q25" s="7"/>
    </row>
    <row r="26" spans="1:17" x14ac:dyDescent="0.2">
      <c r="A26" s="8">
        <v>23</v>
      </c>
      <c r="B26" s="9" t="s">
        <v>25</v>
      </c>
      <c r="C26" s="22">
        <f t="shared" si="0"/>
        <v>0</v>
      </c>
      <c r="D26" s="10"/>
      <c r="E26" s="4"/>
      <c r="F26" s="10"/>
      <c r="G26" s="4">
        <f t="shared" si="1"/>
        <v>0</v>
      </c>
      <c r="H26" s="10"/>
      <c r="I26" s="10"/>
      <c r="J26" s="24">
        <f t="shared" si="2"/>
        <v>0</v>
      </c>
      <c r="K26" s="11"/>
      <c r="L26" s="11"/>
      <c r="M26" s="12"/>
      <c r="N26" s="12"/>
      <c r="O26" s="7">
        <f t="shared" si="3"/>
        <v>0</v>
      </c>
      <c r="P26" s="7"/>
      <c r="Q26" s="7"/>
    </row>
    <row r="27" spans="1:17" x14ac:dyDescent="0.2">
      <c r="A27" s="8">
        <v>24</v>
      </c>
      <c r="B27" s="9" t="s">
        <v>26</v>
      </c>
      <c r="C27" s="22">
        <f t="shared" si="0"/>
        <v>0</v>
      </c>
      <c r="D27" s="10"/>
      <c r="E27" s="4"/>
      <c r="F27" s="10"/>
      <c r="G27" s="4">
        <f t="shared" si="1"/>
        <v>0</v>
      </c>
      <c r="H27" s="10"/>
      <c r="I27" s="10"/>
      <c r="J27" s="24">
        <f t="shared" si="2"/>
        <v>0</v>
      </c>
      <c r="K27" s="11"/>
      <c r="L27" s="11"/>
      <c r="M27" s="12"/>
      <c r="N27" s="12"/>
      <c r="O27" s="7">
        <f t="shared" si="3"/>
        <v>0</v>
      </c>
      <c r="P27" s="7"/>
      <c r="Q27" s="7"/>
    </row>
    <row r="28" spans="1:17" x14ac:dyDescent="0.2">
      <c r="A28" s="8">
        <v>25</v>
      </c>
      <c r="B28" s="9" t="s">
        <v>27</v>
      </c>
      <c r="C28" s="22">
        <f t="shared" si="0"/>
        <v>0</v>
      </c>
      <c r="D28" s="10"/>
      <c r="E28" s="4"/>
      <c r="F28" s="10"/>
      <c r="G28" s="4">
        <f t="shared" si="1"/>
        <v>0</v>
      </c>
      <c r="H28" s="10"/>
      <c r="I28" s="10"/>
      <c r="J28" s="24">
        <f t="shared" si="2"/>
        <v>0</v>
      </c>
      <c r="K28" s="11"/>
      <c r="L28" s="11"/>
      <c r="M28" s="12"/>
      <c r="N28" s="12"/>
      <c r="O28" s="7">
        <f t="shared" si="3"/>
        <v>0</v>
      </c>
      <c r="P28" s="7"/>
      <c r="Q28" s="7"/>
    </row>
    <row r="29" spans="1:17" x14ac:dyDescent="0.2">
      <c r="A29" s="8">
        <v>26</v>
      </c>
      <c r="B29" s="9" t="s">
        <v>28</v>
      </c>
      <c r="C29" s="22">
        <f t="shared" si="0"/>
        <v>0</v>
      </c>
      <c r="D29" s="10"/>
      <c r="E29" s="4"/>
      <c r="F29" s="10"/>
      <c r="G29" s="4">
        <f t="shared" si="1"/>
        <v>0</v>
      </c>
      <c r="H29" s="10"/>
      <c r="I29" s="10"/>
      <c r="J29" s="24">
        <f t="shared" si="2"/>
        <v>0</v>
      </c>
      <c r="K29" s="11"/>
      <c r="L29" s="11"/>
      <c r="M29" s="12"/>
      <c r="N29" s="12"/>
      <c r="O29" s="7">
        <f t="shared" si="3"/>
        <v>0</v>
      </c>
      <c r="P29" s="7"/>
      <c r="Q29" s="7"/>
    </row>
    <row r="30" spans="1:17" x14ac:dyDescent="0.2">
      <c r="A30" s="8">
        <v>27</v>
      </c>
      <c r="B30" s="9" t="s">
        <v>29</v>
      </c>
      <c r="C30" s="22">
        <f t="shared" si="0"/>
        <v>0</v>
      </c>
      <c r="D30" s="10"/>
      <c r="E30" s="4"/>
      <c r="F30" s="10"/>
      <c r="G30" s="4">
        <f t="shared" si="1"/>
        <v>0</v>
      </c>
      <c r="H30" s="10"/>
      <c r="I30" s="10"/>
      <c r="J30" s="24">
        <f t="shared" si="2"/>
        <v>0</v>
      </c>
      <c r="K30" s="11"/>
      <c r="L30" s="11"/>
      <c r="M30" s="12"/>
      <c r="N30" s="12"/>
      <c r="O30" s="7">
        <f t="shared" si="3"/>
        <v>0</v>
      </c>
      <c r="P30" s="7"/>
      <c r="Q30" s="7"/>
    </row>
    <row r="31" spans="1:17" x14ac:dyDescent="0.2">
      <c r="A31" s="8">
        <v>28</v>
      </c>
      <c r="B31" s="9" t="s">
        <v>30</v>
      </c>
      <c r="C31" s="22">
        <f t="shared" si="0"/>
        <v>0</v>
      </c>
      <c r="D31" s="10"/>
      <c r="E31" s="4"/>
      <c r="F31" s="10"/>
      <c r="G31" s="4">
        <f t="shared" si="1"/>
        <v>0</v>
      </c>
      <c r="H31" s="10"/>
      <c r="I31" s="10"/>
      <c r="J31" s="24">
        <f t="shared" si="2"/>
        <v>0</v>
      </c>
      <c r="K31" s="11"/>
      <c r="L31" s="11"/>
      <c r="M31" s="12"/>
      <c r="N31" s="12"/>
      <c r="O31" s="7">
        <f t="shared" si="3"/>
        <v>0</v>
      </c>
      <c r="P31" s="7"/>
      <c r="Q31" s="7"/>
    </row>
    <row r="32" spans="1:17" x14ac:dyDescent="0.2">
      <c r="A32" s="8">
        <v>29</v>
      </c>
      <c r="B32" s="9" t="s">
        <v>31</v>
      </c>
      <c r="C32" s="22">
        <f t="shared" si="0"/>
        <v>0</v>
      </c>
      <c r="D32" s="10"/>
      <c r="E32" s="4"/>
      <c r="F32" s="10"/>
      <c r="G32" s="4">
        <f t="shared" si="1"/>
        <v>0</v>
      </c>
      <c r="H32" s="10"/>
      <c r="I32" s="10"/>
      <c r="J32" s="24">
        <f t="shared" si="2"/>
        <v>0</v>
      </c>
      <c r="K32" s="11"/>
      <c r="L32" s="11"/>
      <c r="M32" s="12"/>
      <c r="N32" s="12"/>
      <c r="O32" s="7">
        <f t="shared" si="3"/>
        <v>0</v>
      </c>
      <c r="P32" s="7"/>
      <c r="Q32" s="7"/>
    </row>
    <row r="33" spans="1:17" x14ac:dyDescent="0.2">
      <c r="A33" s="8">
        <v>30</v>
      </c>
      <c r="B33" s="9" t="s">
        <v>32</v>
      </c>
      <c r="C33" s="22">
        <f t="shared" si="0"/>
        <v>0</v>
      </c>
      <c r="D33" s="10"/>
      <c r="E33" s="4"/>
      <c r="F33" s="10"/>
      <c r="G33" s="4">
        <f t="shared" si="1"/>
        <v>0</v>
      </c>
      <c r="H33" s="10"/>
      <c r="I33" s="10"/>
      <c r="J33" s="24">
        <f t="shared" si="2"/>
        <v>0</v>
      </c>
      <c r="K33" s="11"/>
      <c r="L33" s="11"/>
      <c r="M33" s="12"/>
      <c r="N33" s="12"/>
      <c r="O33" s="7">
        <f t="shared" si="3"/>
        <v>0</v>
      </c>
      <c r="P33" s="7"/>
      <c r="Q33" s="7"/>
    </row>
    <row r="34" spans="1:17" x14ac:dyDescent="0.2">
      <c r="A34" s="8">
        <v>31</v>
      </c>
      <c r="B34" s="9" t="s">
        <v>33</v>
      </c>
      <c r="C34" s="22">
        <f t="shared" si="0"/>
        <v>0</v>
      </c>
      <c r="D34" s="10"/>
      <c r="E34" s="4"/>
      <c r="F34" s="10"/>
      <c r="G34" s="4">
        <f t="shared" si="1"/>
        <v>0</v>
      </c>
      <c r="H34" s="10"/>
      <c r="I34" s="10"/>
      <c r="J34" s="24">
        <f t="shared" si="2"/>
        <v>0</v>
      </c>
      <c r="K34" s="11"/>
      <c r="L34" s="5"/>
      <c r="M34" s="12"/>
      <c r="N34" s="12"/>
      <c r="O34" s="7">
        <f t="shared" si="3"/>
        <v>0</v>
      </c>
      <c r="P34" s="7"/>
      <c r="Q34" s="7"/>
    </row>
    <row r="35" spans="1:17" x14ac:dyDescent="0.2">
      <c r="A35" s="8">
        <v>32</v>
      </c>
      <c r="B35" s="9" t="s">
        <v>34</v>
      </c>
      <c r="C35" s="22">
        <f t="shared" si="0"/>
        <v>0</v>
      </c>
      <c r="D35" s="10"/>
      <c r="E35" s="4"/>
      <c r="F35" s="10"/>
      <c r="G35" s="4">
        <f t="shared" si="1"/>
        <v>0</v>
      </c>
      <c r="H35" s="10"/>
      <c r="I35" s="10"/>
      <c r="J35" s="24">
        <f t="shared" si="2"/>
        <v>0</v>
      </c>
      <c r="K35" s="11"/>
      <c r="L35" s="5"/>
      <c r="M35" s="12"/>
      <c r="N35" s="12"/>
      <c r="O35" s="7">
        <f t="shared" si="3"/>
        <v>0</v>
      </c>
      <c r="P35" s="7"/>
      <c r="Q35" s="7"/>
    </row>
    <row r="36" spans="1:17" x14ac:dyDescent="0.2">
      <c r="A36" s="8">
        <v>33</v>
      </c>
      <c r="B36" s="9" t="s">
        <v>35</v>
      </c>
      <c r="C36" s="22">
        <f t="shared" si="0"/>
        <v>0</v>
      </c>
      <c r="D36" s="10"/>
      <c r="E36" s="4"/>
      <c r="F36" s="10"/>
      <c r="G36" s="4">
        <f t="shared" si="1"/>
        <v>0</v>
      </c>
      <c r="H36" s="10"/>
      <c r="I36" s="10"/>
      <c r="J36" s="24">
        <f t="shared" si="2"/>
        <v>0</v>
      </c>
      <c r="K36" s="11"/>
      <c r="L36" s="5"/>
      <c r="M36" s="12"/>
      <c r="N36" s="12"/>
      <c r="O36" s="7">
        <f t="shared" si="3"/>
        <v>0</v>
      </c>
      <c r="P36" s="7"/>
      <c r="Q36" s="7"/>
    </row>
    <row r="37" spans="1:17" x14ac:dyDescent="0.2">
      <c r="A37" s="8">
        <v>34</v>
      </c>
      <c r="B37" s="9" t="s">
        <v>36</v>
      </c>
      <c r="C37" s="22">
        <f t="shared" si="0"/>
        <v>0</v>
      </c>
      <c r="D37" s="10"/>
      <c r="E37" s="4"/>
      <c r="F37" s="10"/>
      <c r="G37" s="4">
        <f t="shared" si="1"/>
        <v>0</v>
      </c>
      <c r="H37" s="10"/>
      <c r="I37" s="10"/>
      <c r="J37" s="24">
        <f t="shared" si="2"/>
        <v>0</v>
      </c>
      <c r="K37" s="11"/>
      <c r="L37" s="5"/>
      <c r="M37" s="12"/>
      <c r="N37" s="12"/>
      <c r="O37" s="7">
        <f t="shared" si="3"/>
        <v>0</v>
      </c>
      <c r="P37" s="7"/>
      <c r="Q37" s="7"/>
    </row>
    <row r="38" spans="1:17" x14ac:dyDescent="0.2">
      <c r="A38" s="8">
        <v>35</v>
      </c>
      <c r="B38" s="9" t="s">
        <v>37</v>
      </c>
      <c r="C38" s="22">
        <f t="shared" si="0"/>
        <v>0</v>
      </c>
      <c r="D38" s="10"/>
      <c r="E38" s="4"/>
      <c r="F38" s="10"/>
      <c r="G38" s="4">
        <f t="shared" si="1"/>
        <v>0</v>
      </c>
      <c r="H38" s="10"/>
      <c r="I38" s="10"/>
      <c r="J38" s="24">
        <f t="shared" si="2"/>
        <v>0</v>
      </c>
      <c r="K38" s="11"/>
      <c r="L38" s="5"/>
      <c r="M38" s="12"/>
      <c r="N38" s="12"/>
      <c r="O38" s="7">
        <f t="shared" si="3"/>
        <v>0</v>
      </c>
      <c r="P38" s="7"/>
      <c r="Q38" s="7"/>
    </row>
    <row r="39" spans="1:17" x14ac:dyDescent="0.2">
      <c r="A39" s="8">
        <v>36</v>
      </c>
      <c r="B39" s="9" t="s">
        <v>38</v>
      </c>
      <c r="C39" s="22">
        <f t="shared" si="0"/>
        <v>0</v>
      </c>
      <c r="D39" s="10"/>
      <c r="E39" s="4"/>
      <c r="F39" s="10"/>
      <c r="G39" s="4">
        <f t="shared" si="1"/>
        <v>0</v>
      </c>
      <c r="H39" s="10"/>
      <c r="I39" s="10"/>
      <c r="J39" s="24">
        <f t="shared" si="2"/>
        <v>2068797</v>
      </c>
      <c r="K39" s="11">
        <v>2068797</v>
      </c>
      <c r="L39" s="5"/>
      <c r="M39" s="12"/>
      <c r="N39" s="12"/>
      <c r="O39" s="7">
        <f t="shared" si="3"/>
        <v>0</v>
      </c>
      <c r="P39" s="7"/>
      <c r="Q39" s="7"/>
    </row>
    <row r="40" spans="1:17" x14ac:dyDescent="0.2">
      <c r="A40" s="8">
        <v>37</v>
      </c>
      <c r="B40" s="9" t="s">
        <v>39</v>
      </c>
      <c r="C40" s="22">
        <f t="shared" si="0"/>
        <v>0</v>
      </c>
      <c r="D40" s="10"/>
      <c r="E40" s="4"/>
      <c r="F40" s="10"/>
      <c r="G40" s="4">
        <f t="shared" si="1"/>
        <v>0</v>
      </c>
      <c r="H40" s="10"/>
      <c r="I40" s="10"/>
      <c r="J40" s="24">
        <f t="shared" si="2"/>
        <v>0</v>
      </c>
      <c r="K40" s="11"/>
      <c r="L40" s="11"/>
      <c r="M40" s="12"/>
      <c r="N40" s="12"/>
      <c r="O40" s="7">
        <f t="shared" si="3"/>
        <v>0</v>
      </c>
      <c r="P40" s="7"/>
      <c r="Q40" s="7"/>
    </row>
    <row r="41" spans="1:17" x14ac:dyDescent="0.2">
      <c r="A41" s="8">
        <v>38</v>
      </c>
      <c r="B41" s="9" t="s">
        <v>40</v>
      </c>
      <c r="C41" s="22">
        <f t="shared" si="0"/>
        <v>0</v>
      </c>
      <c r="D41" s="10"/>
      <c r="E41" s="4"/>
      <c r="F41" s="10"/>
      <c r="G41" s="4">
        <f t="shared" si="1"/>
        <v>0</v>
      </c>
      <c r="H41" s="10"/>
      <c r="I41" s="10"/>
      <c r="J41" s="24">
        <f t="shared" si="2"/>
        <v>0</v>
      </c>
      <c r="K41" s="11"/>
      <c r="L41" s="11"/>
      <c r="M41" s="12"/>
      <c r="N41" s="12"/>
      <c r="O41" s="7">
        <f t="shared" si="3"/>
        <v>0</v>
      </c>
      <c r="P41" s="7"/>
      <c r="Q41" s="7"/>
    </row>
    <row r="42" spans="1:17" x14ac:dyDescent="0.2">
      <c r="A42" s="8">
        <v>39</v>
      </c>
      <c r="B42" s="9" t="s">
        <v>41</v>
      </c>
      <c r="C42" s="22">
        <f t="shared" si="0"/>
        <v>0</v>
      </c>
      <c r="D42" s="10"/>
      <c r="E42" s="4"/>
      <c r="F42" s="10"/>
      <c r="G42" s="4">
        <f t="shared" si="1"/>
        <v>0</v>
      </c>
      <c r="H42" s="10"/>
      <c r="I42" s="10"/>
      <c r="J42" s="24">
        <f t="shared" si="2"/>
        <v>0</v>
      </c>
      <c r="K42" s="11"/>
      <c r="L42" s="11"/>
      <c r="M42" s="12"/>
      <c r="N42" s="12"/>
      <c r="O42" s="7">
        <f t="shared" si="3"/>
        <v>0</v>
      </c>
      <c r="P42" s="7"/>
      <c r="Q42" s="7"/>
    </row>
    <row r="43" spans="1:17" x14ac:dyDescent="0.2">
      <c r="A43" s="8">
        <v>40</v>
      </c>
      <c r="B43" s="9" t="s">
        <v>42</v>
      </c>
      <c r="C43" s="22">
        <f t="shared" si="0"/>
        <v>0</v>
      </c>
      <c r="D43" s="10"/>
      <c r="E43" s="4"/>
      <c r="F43" s="10"/>
      <c r="G43" s="4">
        <f t="shared" si="1"/>
        <v>0</v>
      </c>
      <c r="H43" s="10"/>
      <c r="I43" s="10"/>
      <c r="J43" s="24">
        <f t="shared" si="2"/>
        <v>0</v>
      </c>
      <c r="K43" s="11"/>
      <c r="L43" s="11"/>
      <c r="M43" s="12"/>
      <c r="N43" s="12"/>
      <c r="O43" s="7">
        <f t="shared" si="3"/>
        <v>0</v>
      </c>
      <c r="P43" s="7"/>
      <c r="Q43" s="7"/>
    </row>
    <row r="44" spans="1:17" x14ac:dyDescent="0.2">
      <c r="A44" s="8">
        <v>41</v>
      </c>
      <c r="B44" s="9" t="s">
        <v>43</v>
      </c>
      <c r="C44" s="22">
        <f t="shared" si="0"/>
        <v>0</v>
      </c>
      <c r="D44" s="10"/>
      <c r="E44" s="4"/>
      <c r="F44" s="10"/>
      <c r="G44" s="4">
        <f t="shared" si="1"/>
        <v>0</v>
      </c>
      <c r="H44" s="10"/>
      <c r="I44" s="10"/>
      <c r="J44" s="24">
        <f t="shared" si="2"/>
        <v>0</v>
      </c>
      <c r="K44" s="11"/>
      <c r="L44" s="11"/>
      <c r="M44" s="12"/>
      <c r="N44" s="12"/>
      <c r="O44" s="7">
        <f t="shared" si="3"/>
        <v>0</v>
      </c>
      <c r="P44" s="7"/>
      <c r="Q44" s="7"/>
    </row>
    <row r="45" spans="1:17" x14ac:dyDescent="0.2">
      <c r="A45" s="8">
        <v>42</v>
      </c>
      <c r="B45" s="9" t="s">
        <v>44</v>
      </c>
      <c r="C45" s="22">
        <f t="shared" si="0"/>
        <v>0</v>
      </c>
      <c r="D45" s="10"/>
      <c r="E45" s="4"/>
      <c r="F45" s="10"/>
      <c r="G45" s="4">
        <f t="shared" si="1"/>
        <v>0</v>
      </c>
      <c r="H45" s="10"/>
      <c r="I45" s="10"/>
      <c r="J45" s="24">
        <f t="shared" si="2"/>
        <v>0</v>
      </c>
      <c r="K45" s="11"/>
      <c r="L45" s="11"/>
      <c r="M45" s="12"/>
      <c r="N45" s="12"/>
      <c r="O45" s="7">
        <f t="shared" si="3"/>
        <v>0</v>
      </c>
      <c r="P45" s="7"/>
      <c r="Q45" s="7"/>
    </row>
    <row r="46" spans="1:17" x14ac:dyDescent="0.2">
      <c r="A46" s="8">
        <v>43</v>
      </c>
      <c r="B46" s="9" t="s">
        <v>45</v>
      </c>
      <c r="C46" s="22">
        <f t="shared" si="0"/>
        <v>0</v>
      </c>
      <c r="D46" s="10"/>
      <c r="E46" s="4"/>
      <c r="F46" s="10"/>
      <c r="G46" s="4">
        <f t="shared" si="1"/>
        <v>0</v>
      </c>
      <c r="H46" s="10"/>
      <c r="I46" s="10"/>
      <c r="J46" s="24">
        <f t="shared" si="2"/>
        <v>0</v>
      </c>
      <c r="K46" s="11"/>
      <c r="L46" s="11"/>
      <c r="M46" s="12"/>
      <c r="N46" s="12"/>
      <c r="O46" s="7">
        <f t="shared" si="3"/>
        <v>0</v>
      </c>
      <c r="P46" s="7"/>
      <c r="Q46" s="7"/>
    </row>
    <row r="47" spans="1:17" x14ac:dyDescent="0.2">
      <c r="A47" s="8">
        <v>44</v>
      </c>
      <c r="B47" s="9" t="s">
        <v>46</v>
      </c>
      <c r="C47" s="22">
        <f t="shared" si="0"/>
        <v>0</v>
      </c>
      <c r="D47" s="10"/>
      <c r="E47" s="4"/>
      <c r="F47" s="10"/>
      <c r="G47" s="4">
        <f t="shared" si="1"/>
        <v>0</v>
      </c>
      <c r="H47" s="10"/>
      <c r="I47" s="10"/>
      <c r="J47" s="24">
        <f t="shared" si="2"/>
        <v>0</v>
      </c>
      <c r="K47" s="11"/>
      <c r="L47" s="11"/>
      <c r="M47" s="12"/>
      <c r="N47" s="12"/>
      <c r="O47" s="7">
        <f t="shared" si="3"/>
        <v>0</v>
      </c>
      <c r="P47" s="7"/>
      <c r="Q47" s="7"/>
    </row>
    <row r="48" spans="1:17" x14ac:dyDescent="0.2">
      <c r="A48" s="8">
        <v>45</v>
      </c>
      <c r="B48" s="9" t="s">
        <v>47</v>
      </c>
      <c r="C48" s="22">
        <f t="shared" si="0"/>
        <v>0</v>
      </c>
      <c r="D48" s="10"/>
      <c r="E48" s="4"/>
      <c r="F48" s="10"/>
      <c r="G48" s="4">
        <f t="shared" si="1"/>
        <v>0</v>
      </c>
      <c r="H48" s="10"/>
      <c r="I48" s="10"/>
      <c r="J48" s="24">
        <f t="shared" si="2"/>
        <v>0</v>
      </c>
      <c r="K48" s="11"/>
      <c r="L48" s="11"/>
      <c r="M48" s="12"/>
      <c r="N48" s="12"/>
      <c r="O48" s="7">
        <f t="shared" si="3"/>
        <v>0</v>
      </c>
      <c r="P48" s="7"/>
      <c r="Q48" s="7"/>
    </row>
    <row r="49" spans="1:17" x14ac:dyDescent="0.2">
      <c r="A49" s="8">
        <v>46</v>
      </c>
      <c r="B49" s="9" t="s">
        <v>48</v>
      </c>
      <c r="C49" s="22">
        <f t="shared" si="0"/>
        <v>0</v>
      </c>
      <c r="D49" s="10"/>
      <c r="E49" s="4"/>
      <c r="F49" s="10"/>
      <c r="G49" s="4">
        <f t="shared" si="1"/>
        <v>0</v>
      </c>
      <c r="H49" s="10"/>
      <c r="I49" s="10"/>
      <c r="J49" s="24">
        <f t="shared" si="2"/>
        <v>0</v>
      </c>
      <c r="K49" s="11"/>
      <c r="L49" s="11"/>
      <c r="M49" s="12"/>
      <c r="N49" s="12"/>
      <c r="O49" s="7">
        <f t="shared" si="3"/>
        <v>0</v>
      </c>
      <c r="P49" s="7"/>
      <c r="Q49" s="7"/>
    </row>
    <row r="50" spans="1:17" x14ac:dyDescent="0.2">
      <c r="A50" s="8">
        <v>47</v>
      </c>
      <c r="B50" s="9" t="s">
        <v>49</v>
      </c>
      <c r="C50" s="22">
        <f t="shared" si="0"/>
        <v>0</v>
      </c>
      <c r="D50" s="10"/>
      <c r="E50" s="4"/>
      <c r="F50" s="10"/>
      <c r="G50" s="4">
        <f t="shared" si="1"/>
        <v>0</v>
      </c>
      <c r="H50" s="10"/>
      <c r="I50" s="10"/>
      <c r="J50" s="24">
        <f t="shared" si="2"/>
        <v>0</v>
      </c>
      <c r="K50" s="11"/>
      <c r="L50" s="11"/>
      <c r="M50" s="12"/>
      <c r="N50" s="12"/>
      <c r="O50" s="7">
        <f t="shared" si="3"/>
        <v>0</v>
      </c>
      <c r="P50" s="7"/>
      <c r="Q50" s="7"/>
    </row>
    <row r="51" spans="1:17" x14ac:dyDescent="0.2">
      <c r="A51" s="8">
        <v>48</v>
      </c>
      <c r="B51" s="9" t="s">
        <v>50</v>
      </c>
      <c r="C51" s="22">
        <f t="shared" si="0"/>
        <v>0</v>
      </c>
      <c r="D51" s="10"/>
      <c r="E51" s="4"/>
      <c r="F51" s="10"/>
      <c r="G51" s="4">
        <f t="shared" si="1"/>
        <v>0</v>
      </c>
      <c r="H51" s="10"/>
      <c r="I51" s="10"/>
      <c r="J51" s="24">
        <f t="shared" si="2"/>
        <v>0</v>
      </c>
      <c r="K51" s="11"/>
      <c r="L51" s="11"/>
      <c r="M51" s="12"/>
      <c r="N51" s="12"/>
      <c r="O51" s="7">
        <f t="shared" si="3"/>
        <v>0</v>
      </c>
      <c r="P51" s="7"/>
      <c r="Q51" s="7"/>
    </row>
    <row r="52" spans="1:17" x14ac:dyDescent="0.2">
      <c r="A52" s="8">
        <v>49</v>
      </c>
      <c r="B52" s="9" t="s">
        <v>51</v>
      </c>
      <c r="C52" s="22">
        <f t="shared" si="0"/>
        <v>0</v>
      </c>
      <c r="D52" s="10"/>
      <c r="E52" s="4"/>
      <c r="F52" s="10"/>
      <c r="G52" s="4">
        <f t="shared" si="1"/>
        <v>0</v>
      </c>
      <c r="H52" s="10"/>
      <c r="I52" s="10"/>
      <c r="J52" s="24">
        <f t="shared" si="2"/>
        <v>0</v>
      </c>
      <c r="K52" s="11"/>
      <c r="L52" s="11"/>
      <c r="M52" s="12"/>
      <c r="N52" s="12"/>
      <c r="O52" s="7">
        <f t="shared" si="3"/>
        <v>0</v>
      </c>
      <c r="P52" s="7"/>
      <c r="Q52" s="7"/>
    </row>
    <row r="53" spans="1:17" x14ac:dyDescent="0.2">
      <c r="A53" s="8">
        <v>50</v>
      </c>
      <c r="B53" s="9" t="s">
        <v>52</v>
      </c>
      <c r="C53" s="22">
        <f t="shared" si="0"/>
        <v>0</v>
      </c>
      <c r="D53" s="10"/>
      <c r="E53" s="4"/>
      <c r="F53" s="10"/>
      <c r="G53" s="4">
        <f t="shared" si="1"/>
        <v>0</v>
      </c>
      <c r="H53" s="10"/>
      <c r="I53" s="10"/>
      <c r="J53" s="24">
        <f t="shared" si="2"/>
        <v>0</v>
      </c>
      <c r="K53" s="11"/>
      <c r="L53" s="11"/>
      <c r="M53" s="12"/>
      <c r="N53" s="12"/>
      <c r="O53" s="7">
        <f t="shared" si="3"/>
        <v>0</v>
      </c>
      <c r="P53" s="7"/>
      <c r="Q53" s="7"/>
    </row>
    <row r="54" spans="1:17" x14ac:dyDescent="0.2">
      <c r="A54" s="8">
        <v>51</v>
      </c>
      <c r="B54" s="9" t="s">
        <v>53</v>
      </c>
      <c r="C54" s="22">
        <f t="shared" si="0"/>
        <v>0</v>
      </c>
      <c r="D54" s="10"/>
      <c r="E54" s="4"/>
      <c r="F54" s="10"/>
      <c r="G54" s="4">
        <f t="shared" si="1"/>
        <v>0</v>
      </c>
      <c r="H54" s="10"/>
      <c r="I54" s="10"/>
      <c r="J54" s="24">
        <f t="shared" si="2"/>
        <v>0</v>
      </c>
      <c r="K54" s="11"/>
      <c r="L54" s="11"/>
      <c r="M54" s="12"/>
      <c r="N54" s="12"/>
      <c r="O54" s="7">
        <f t="shared" si="3"/>
        <v>0</v>
      </c>
      <c r="P54" s="7"/>
      <c r="Q54" s="7"/>
    </row>
    <row r="55" spans="1:17" x14ac:dyDescent="0.2">
      <c r="A55" s="8">
        <v>52</v>
      </c>
      <c r="B55" s="9" t="s">
        <v>54</v>
      </c>
      <c r="C55" s="22">
        <f t="shared" si="0"/>
        <v>0</v>
      </c>
      <c r="D55" s="10"/>
      <c r="E55" s="4"/>
      <c r="F55" s="10"/>
      <c r="G55" s="4">
        <f t="shared" si="1"/>
        <v>0</v>
      </c>
      <c r="H55" s="10"/>
      <c r="I55" s="10"/>
      <c r="J55" s="24">
        <f t="shared" si="2"/>
        <v>1630631</v>
      </c>
      <c r="K55" s="11">
        <v>1656844</v>
      </c>
      <c r="L55" s="11"/>
      <c r="M55" s="12"/>
      <c r="N55" s="12"/>
      <c r="O55" s="7">
        <f t="shared" si="3"/>
        <v>-26213</v>
      </c>
      <c r="P55" s="7">
        <v>-26213</v>
      </c>
      <c r="Q55" s="7"/>
    </row>
    <row r="56" spans="1:17" x14ac:dyDescent="0.2">
      <c r="A56" s="8">
        <v>53</v>
      </c>
      <c r="B56" s="9" t="s">
        <v>55</v>
      </c>
      <c r="C56" s="22">
        <f t="shared" si="0"/>
        <v>0</v>
      </c>
      <c r="D56" s="10"/>
      <c r="E56" s="4"/>
      <c r="F56" s="10"/>
      <c r="G56" s="4">
        <f t="shared" si="1"/>
        <v>0</v>
      </c>
      <c r="H56" s="10"/>
      <c r="I56" s="10"/>
      <c r="J56" s="24">
        <f t="shared" si="2"/>
        <v>0</v>
      </c>
      <c r="K56" s="11"/>
      <c r="L56" s="11"/>
      <c r="M56" s="12"/>
      <c r="N56" s="12"/>
      <c r="O56" s="7">
        <f t="shared" si="3"/>
        <v>0</v>
      </c>
      <c r="P56" s="7"/>
      <c r="Q56" s="7"/>
    </row>
    <row r="57" spans="1:17" x14ac:dyDescent="0.2">
      <c r="A57" s="8">
        <v>54</v>
      </c>
      <c r="B57" s="9" t="s">
        <v>56</v>
      </c>
      <c r="C57" s="22">
        <f t="shared" si="0"/>
        <v>0</v>
      </c>
      <c r="D57" s="10"/>
      <c r="E57" s="4"/>
      <c r="F57" s="10"/>
      <c r="G57" s="4">
        <f t="shared" si="1"/>
        <v>0</v>
      </c>
      <c r="H57" s="10"/>
      <c r="I57" s="10"/>
      <c r="J57" s="24">
        <f t="shared" si="2"/>
        <v>0</v>
      </c>
      <c r="K57" s="11"/>
      <c r="L57" s="11"/>
      <c r="M57" s="12"/>
      <c r="N57" s="12"/>
      <c r="O57" s="7">
        <f t="shared" si="3"/>
        <v>0</v>
      </c>
      <c r="P57" s="7"/>
      <c r="Q57" s="7"/>
    </row>
    <row r="58" spans="1:17" x14ac:dyDescent="0.2">
      <c r="A58" s="8">
        <v>55</v>
      </c>
      <c r="B58" s="9" t="s">
        <v>57</v>
      </c>
      <c r="C58" s="22">
        <f t="shared" si="0"/>
        <v>0</v>
      </c>
      <c r="D58" s="10"/>
      <c r="E58" s="4"/>
      <c r="F58" s="10"/>
      <c r="G58" s="4">
        <f t="shared" si="1"/>
        <v>0</v>
      </c>
      <c r="H58" s="10"/>
      <c r="I58" s="10"/>
      <c r="J58" s="24">
        <f t="shared" si="2"/>
        <v>0</v>
      </c>
      <c r="K58" s="11"/>
      <c r="L58" s="11"/>
      <c r="M58" s="12"/>
      <c r="N58" s="12"/>
      <c r="O58" s="7">
        <f t="shared" si="3"/>
        <v>0</v>
      </c>
      <c r="P58" s="7"/>
      <c r="Q58" s="7"/>
    </row>
    <row r="59" spans="1:17" x14ac:dyDescent="0.2">
      <c r="A59" s="8">
        <v>56</v>
      </c>
      <c r="B59" s="9" t="s">
        <v>58</v>
      </c>
      <c r="C59" s="22">
        <f t="shared" si="0"/>
        <v>0</v>
      </c>
      <c r="D59" s="10"/>
      <c r="E59" s="4"/>
      <c r="F59" s="10"/>
      <c r="G59" s="4">
        <f t="shared" si="1"/>
        <v>0</v>
      </c>
      <c r="H59" s="10"/>
      <c r="I59" s="10"/>
      <c r="J59" s="24">
        <f t="shared" si="2"/>
        <v>0</v>
      </c>
      <c r="K59" s="11"/>
      <c r="L59" s="11"/>
      <c r="M59" s="12"/>
      <c r="N59" s="12"/>
      <c r="O59" s="7">
        <f t="shared" si="3"/>
        <v>0</v>
      </c>
      <c r="P59" s="7"/>
      <c r="Q59" s="7"/>
    </row>
    <row r="60" spans="1:17" x14ac:dyDescent="0.2">
      <c r="A60" s="8">
        <v>57</v>
      </c>
      <c r="B60" s="9" t="s">
        <v>59</v>
      </c>
      <c r="C60" s="22">
        <f t="shared" si="0"/>
        <v>0</v>
      </c>
      <c r="D60" s="10"/>
      <c r="E60" s="4"/>
      <c r="F60" s="10"/>
      <c r="G60" s="4">
        <f t="shared" si="1"/>
        <v>0</v>
      </c>
      <c r="H60" s="10"/>
      <c r="I60" s="10"/>
      <c r="J60" s="24">
        <f t="shared" si="2"/>
        <v>0</v>
      </c>
      <c r="K60" s="11"/>
      <c r="L60" s="11"/>
      <c r="M60" s="12"/>
      <c r="N60" s="12"/>
      <c r="O60" s="7">
        <f t="shared" si="3"/>
        <v>0</v>
      </c>
      <c r="P60" s="7"/>
      <c r="Q60" s="7"/>
    </row>
    <row r="61" spans="1:17" x14ac:dyDescent="0.2">
      <c r="A61" s="8">
        <v>58</v>
      </c>
      <c r="B61" s="9" t="s">
        <v>60</v>
      </c>
      <c r="C61" s="22">
        <f t="shared" si="0"/>
        <v>0</v>
      </c>
      <c r="D61" s="10"/>
      <c r="E61" s="4"/>
      <c r="F61" s="10"/>
      <c r="G61" s="4">
        <f t="shared" si="1"/>
        <v>0</v>
      </c>
      <c r="H61" s="10"/>
      <c r="I61" s="10"/>
      <c r="J61" s="24">
        <f t="shared" si="2"/>
        <v>0</v>
      </c>
      <c r="K61" s="11"/>
      <c r="L61" s="11"/>
      <c r="M61" s="12"/>
      <c r="N61" s="12"/>
      <c r="O61" s="7">
        <f t="shared" si="3"/>
        <v>0</v>
      </c>
      <c r="P61" s="7"/>
      <c r="Q61" s="7"/>
    </row>
    <row r="62" spans="1:17" x14ac:dyDescent="0.2">
      <c r="A62" s="13"/>
      <c r="B62" s="13" t="s">
        <v>61</v>
      </c>
      <c r="C62" s="23">
        <f t="shared" ref="C62:N62" si="4">SUM(C4:C61)</f>
        <v>0</v>
      </c>
      <c r="D62" s="14">
        <f t="shared" si="4"/>
        <v>0</v>
      </c>
      <c r="E62" s="14">
        <f t="shared" si="4"/>
        <v>0</v>
      </c>
      <c r="F62" s="14">
        <f t="shared" si="4"/>
        <v>0</v>
      </c>
      <c r="G62" s="14">
        <f>SUM(G4:G61)</f>
        <v>0</v>
      </c>
      <c r="H62" s="14">
        <f>SUM(H4:H61)</f>
        <v>0</v>
      </c>
      <c r="I62" s="14">
        <f>SUM(I4:I61)</f>
        <v>0</v>
      </c>
      <c r="J62" s="23">
        <f t="shared" si="4"/>
        <v>3699428</v>
      </c>
      <c r="K62" s="14">
        <f t="shared" si="4"/>
        <v>3725641</v>
      </c>
      <c r="L62" s="14">
        <f t="shared" si="4"/>
        <v>0</v>
      </c>
      <c r="M62" s="15">
        <f t="shared" si="4"/>
        <v>0</v>
      </c>
      <c r="N62" s="15">
        <f t="shared" si="4"/>
        <v>0</v>
      </c>
      <c r="O62" s="15">
        <f>SUM(O4:O61)</f>
        <v>-26213</v>
      </c>
      <c r="P62" s="15">
        <f>SUM(P4:P61)</f>
        <v>-26213</v>
      </c>
      <c r="Q62" s="15">
        <f>SUM(Q4:Q61)</f>
        <v>0</v>
      </c>
    </row>
    <row r="63" spans="1:17" x14ac:dyDescent="0.2">
      <c r="A63" s="8">
        <v>59</v>
      </c>
      <c r="B63" s="9" t="s">
        <v>62</v>
      </c>
      <c r="C63" s="39">
        <f>D63+E63+F63+G63</f>
        <v>0</v>
      </c>
      <c r="D63" s="10"/>
      <c r="E63" s="4"/>
      <c r="F63" s="10"/>
      <c r="G63" s="4">
        <f>H63+I63</f>
        <v>0</v>
      </c>
      <c r="H63" s="10"/>
      <c r="I63" s="10"/>
      <c r="J63" s="24">
        <f t="shared" si="2"/>
        <v>0</v>
      </c>
      <c r="K63" s="11"/>
      <c r="L63" s="11"/>
      <c r="M63" s="12"/>
      <c r="N63" s="12"/>
      <c r="O63" s="7">
        <f>P63+Q63</f>
        <v>0</v>
      </c>
      <c r="P63" s="7"/>
      <c r="Q63" s="7"/>
    </row>
    <row r="64" spans="1:17" x14ac:dyDescent="0.2">
      <c r="A64" s="8">
        <v>60</v>
      </c>
      <c r="B64" s="9" t="s">
        <v>63</v>
      </c>
      <c r="C64" s="22">
        <f>D64+E64+F64+G64</f>
        <v>0</v>
      </c>
      <c r="D64" s="10"/>
      <c r="E64" s="4"/>
      <c r="F64" s="10"/>
      <c r="G64" s="4">
        <f>H64+I64</f>
        <v>0</v>
      </c>
      <c r="H64" s="10"/>
      <c r="I64" s="10"/>
      <c r="J64" s="24">
        <f t="shared" si="2"/>
        <v>0</v>
      </c>
      <c r="K64" s="11"/>
      <c r="L64" s="11"/>
      <c r="M64" s="12"/>
      <c r="N64" s="12"/>
      <c r="O64" s="7">
        <f>P64+Q64</f>
        <v>0</v>
      </c>
      <c r="P64" s="7"/>
      <c r="Q64" s="7"/>
    </row>
    <row r="65" spans="1:17" x14ac:dyDescent="0.2">
      <c r="A65" s="8">
        <v>61</v>
      </c>
      <c r="B65" s="9" t="s">
        <v>64</v>
      </c>
      <c r="C65" s="22">
        <f>D65+E65+F65+G65</f>
        <v>0</v>
      </c>
      <c r="D65" s="10"/>
      <c r="E65" s="4"/>
      <c r="F65" s="10"/>
      <c r="G65" s="4">
        <f>H65+I65</f>
        <v>0</v>
      </c>
      <c r="H65" s="10"/>
      <c r="I65" s="10"/>
      <c r="J65" s="24">
        <f t="shared" si="2"/>
        <v>0</v>
      </c>
      <c r="K65" s="11"/>
      <c r="L65" s="11"/>
      <c r="M65" s="12"/>
      <c r="N65" s="12"/>
      <c r="O65" s="7">
        <f>P65+Q65</f>
        <v>0</v>
      </c>
      <c r="P65" s="7"/>
      <c r="Q65" s="7"/>
    </row>
    <row r="66" spans="1:17" x14ac:dyDescent="0.2">
      <c r="A66" s="8">
        <v>62</v>
      </c>
      <c r="B66" s="9" t="s">
        <v>65</v>
      </c>
      <c r="C66" s="22">
        <f>D66+E66+F66+G66</f>
        <v>0</v>
      </c>
      <c r="D66" s="10"/>
      <c r="E66" s="4"/>
      <c r="F66" s="10"/>
      <c r="G66" s="4">
        <f>H66+I66</f>
        <v>0</v>
      </c>
      <c r="H66" s="10"/>
      <c r="I66" s="10"/>
      <c r="J66" s="24">
        <f t="shared" si="2"/>
        <v>0</v>
      </c>
      <c r="K66" s="11"/>
      <c r="L66" s="11"/>
      <c r="M66" s="12"/>
      <c r="N66" s="12"/>
      <c r="O66" s="7">
        <f>P66+Q66</f>
        <v>0</v>
      </c>
      <c r="P66" s="7"/>
      <c r="Q66" s="7"/>
    </row>
    <row r="67" spans="1:17" x14ac:dyDescent="0.2">
      <c r="A67" s="8"/>
      <c r="B67" s="8" t="s">
        <v>66</v>
      </c>
      <c r="C67" s="23">
        <f t="shared" ref="C67:N67" si="5">SUM(C64:C66)</f>
        <v>0</v>
      </c>
      <c r="D67" s="14">
        <f t="shared" si="5"/>
        <v>0</v>
      </c>
      <c r="E67" s="15">
        <f t="shared" si="5"/>
        <v>0</v>
      </c>
      <c r="F67" s="15">
        <f t="shared" si="5"/>
        <v>0</v>
      </c>
      <c r="G67" s="15">
        <f>SUM(G64:G66)</f>
        <v>0</v>
      </c>
      <c r="H67" s="15">
        <f>SUM(H64:H66)</f>
        <v>0</v>
      </c>
      <c r="I67" s="15">
        <f>SUM(I64:I66)</f>
        <v>0</v>
      </c>
      <c r="J67" s="68">
        <f>SUM(J64:J66)</f>
        <v>0</v>
      </c>
      <c r="K67" s="15">
        <f t="shared" si="5"/>
        <v>0</v>
      </c>
      <c r="L67" s="15">
        <f t="shared" si="5"/>
        <v>0</v>
      </c>
      <c r="M67" s="15">
        <f t="shared" si="5"/>
        <v>0</v>
      </c>
      <c r="N67" s="15">
        <f t="shared" si="5"/>
        <v>0</v>
      </c>
      <c r="O67" s="15">
        <f>SUM(O64:O66)</f>
        <v>0</v>
      </c>
      <c r="P67" s="15">
        <f>SUM(P64:P66)</f>
        <v>0</v>
      </c>
      <c r="Q67" s="15">
        <f>SUM(Q64:Q66)</f>
        <v>0</v>
      </c>
    </row>
    <row r="68" spans="1:17" x14ac:dyDescent="0.2">
      <c r="A68" s="8">
        <v>63</v>
      </c>
      <c r="B68" s="9" t="s">
        <v>67</v>
      </c>
      <c r="C68" s="22">
        <f>D68+E68+F68+G68</f>
        <v>0</v>
      </c>
      <c r="D68" s="10"/>
      <c r="E68" s="4"/>
      <c r="F68" s="11"/>
      <c r="G68" s="4">
        <f>H68+I68</f>
        <v>0</v>
      </c>
      <c r="H68" s="11"/>
      <c r="I68" s="11"/>
      <c r="J68" s="24">
        <f t="shared" si="2"/>
        <v>0</v>
      </c>
      <c r="K68" s="11"/>
      <c r="L68" s="11"/>
      <c r="M68" s="12"/>
      <c r="N68" s="12"/>
      <c r="O68" s="7">
        <f>P68+Q68</f>
        <v>0</v>
      </c>
      <c r="P68" s="7"/>
      <c r="Q68" s="7"/>
    </row>
    <row r="69" spans="1:17" x14ac:dyDescent="0.2">
      <c r="A69" s="8"/>
      <c r="B69" s="8" t="s">
        <v>68</v>
      </c>
      <c r="C69" s="23">
        <f t="shared" ref="C69:N69" si="6">C62+C63+C67+C68</f>
        <v>0</v>
      </c>
      <c r="D69" s="14">
        <f t="shared" si="6"/>
        <v>0</v>
      </c>
      <c r="E69" s="14">
        <f t="shared" si="6"/>
        <v>0</v>
      </c>
      <c r="F69" s="14">
        <f t="shared" si="6"/>
        <v>0</v>
      </c>
      <c r="G69" s="14">
        <f>G62+G63+G67+G68</f>
        <v>0</v>
      </c>
      <c r="H69" s="14">
        <f>H62+H63+H67+H68</f>
        <v>0</v>
      </c>
      <c r="I69" s="14">
        <f>I62+I63+I67+I68</f>
        <v>0</v>
      </c>
      <c r="J69" s="68">
        <f>J62+J63+J67+J68</f>
        <v>3699428</v>
      </c>
      <c r="K69" s="16">
        <f t="shared" si="6"/>
        <v>3725641</v>
      </c>
      <c r="L69" s="14">
        <f t="shared" si="6"/>
        <v>0</v>
      </c>
      <c r="M69" s="15">
        <f t="shared" si="6"/>
        <v>0</v>
      </c>
      <c r="N69" s="15">
        <f t="shared" si="6"/>
        <v>0</v>
      </c>
      <c r="O69" s="15">
        <f>O62+O63+O67+O68</f>
        <v>-26213</v>
      </c>
      <c r="P69" s="15">
        <f>P62+P63+P67+P68</f>
        <v>-26213</v>
      </c>
      <c r="Q69" s="15">
        <f>Q62+Q63+Q67+Q68</f>
        <v>0</v>
      </c>
    </row>
    <row r="71" spans="1:17" x14ac:dyDescent="0.2">
      <c r="K71" s="59"/>
    </row>
    <row r="72" spans="1:17" x14ac:dyDescent="0.2">
      <c r="K72" s="59"/>
    </row>
  </sheetData>
  <mergeCells count="18">
    <mergeCell ref="N2:N3"/>
    <mergeCell ref="M2:M3"/>
    <mergeCell ref="K2:K3"/>
    <mergeCell ref="P2:P3"/>
    <mergeCell ref="Q2:Q3"/>
    <mergeCell ref="O2:O3"/>
    <mergeCell ref="A1:L1"/>
    <mergeCell ref="A2:A3"/>
    <mergeCell ref="B2:B3"/>
    <mergeCell ref="C2:C3"/>
    <mergeCell ref="E2:E3"/>
    <mergeCell ref="D2:D3"/>
    <mergeCell ref="I2:I3"/>
    <mergeCell ref="G2:G3"/>
    <mergeCell ref="F2:F3"/>
    <mergeCell ref="J2:J3"/>
    <mergeCell ref="L2:L3"/>
    <mergeCell ref="H2:H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70" pageOrder="overThenDown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U72"/>
  <sheetViews>
    <sheetView workbookViewId="0">
      <pane ySplit="3" topLeftCell="A4" activePane="bottomLeft" state="frozen"/>
      <selection activeCell="C2" sqref="C2:C3"/>
      <selection pane="bottomLeft" activeCell="N71" sqref="N71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3" width="12.140625" style="1" customWidth="1"/>
    <col min="4" max="4" width="13.28515625" style="1" customWidth="1"/>
    <col min="5" max="8" width="11" style="1" customWidth="1"/>
    <col min="9" max="12" width="12.42578125" style="1" customWidth="1"/>
    <col min="13" max="13" width="10" style="1" bestFit="1" customWidth="1"/>
    <col min="14" max="14" width="12" style="1" customWidth="1"/>
    <col min="15" max="16" width="10" style="1" bestFit="1" customWidth="1"/>
    <col min="17" max="17" width="11.42578125" style="1" customWidth="1"/>
    <col min="18" max="18" width="11.5703125" style="1" customWidth="1"/>
    <col min="19" max="19" width="10.7109375" style="1" bestFit="1" customWidth="1"/>
    <col min="20" max="16384" width="9.140625" style="1"/>
  </cols>
  <sheetData>
    <row r="1" spans="1:21" ht="15" customHeight="1" x14ac:dyDescent="0.2">
      <c r="A1" s="74" t="s">
        <v>99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1" t="s">
        <v>0</v>
      </c>
    </row>
    <row r="2" spans="1:21" ht="26.25" customHeight="1" x14ac:dyDescent="0.2">
      <c r="A2" s="75"/>
      <c r="B2" s="75" t="s">
        <v>2</v>
      </c>
      <c r="C2" s="80" t="s">
        <v>72</v>
      </c>
      <c r="D2" s="70">
        <v>10</v>
      </c>
      <c r="E2" s="72">
        <v>20</v>
      </c>
      <c r="F2" s="72">
        <v>56</v>
      </c>
      <c r="G2" s="72">
        <v>58</v>
      </c>
      <c r="H2" s="72">
        <v>59</v>
      </c>
      <c r="I2" s="72">
        <v>71</v>
      </c>
      <c r="J2" s="70">
        <v>85</v>
      </c>
      <c r="K2" s="72">
        <v>850101</v>
      </c>
      <c r="L2" s="72">
        <v>850102</v>
      </c>
      <c r="M2" s="82" t="s">
        <v>73</v>
      </c>
      <c r="N2" s="72">
        <v>10</v>
      </c>
      <c r="O2" s="72">
        <v>20</v>
      </c>
      <c r="P2" s="72">
        <v>58</v>
      </c>
      <c r="Q2" s="72">
        <v>71</v>
      </c>
      <c r="R2" s="70">
        <v>85</v>
      </c>
      <c r="S2" s="72">
        <v>850101</v>
      </c>
      <c r="T2" s="72">
        <v>850102</v>
      </c>
    </row>
    <row r="3" spans="1:21" x14ac:dyDescent="0.2">
      <c r="A3" s="76"/>
      <c r="B3" s="76"/>
      <c r="C3" s="81"/>
      <c r="D3" s="73"/>
      <c r="E3" s="72"/>
      <c r="F3" s="72"/>
      <c r="G3" s="72"/>
      <c r="H3" s="72"/>
      <c r="I3" s="72"/>
      <c r="J3" s="73"/>
      <c r="K3" s="72"/>
      <c r="L3" s="72"/>
      <c r="M3" s="82"/>
      <c r="N3" s="72"/>
      <c r="O3" s="72"/>
      <c r="P3" s="72"/>
      <c r="Q3" s="72"/>
      <c r="R3" s="73"/>
      <c r="S3" s="72"/>
      <c r="T3" s="72"/>
    </row>
    <row r="4" spans="1:21" x14ac:dyDescent="0.2">
      <c r="A4" s="2">
        <v>1</v>
      </c>
      <c r="B4" s="3" t="s">
        <v>3</v>
      </c>
      <c r="C4" s="39">
        <f>D4+E4+G4+H4+I4+J4+F4</f>
        <v>0</v>
      </c>
      <c r="D4" s="40"/>
      <c r="E4" s="40"/>
      <c r="F4" s="40"/>
      <c r="G4" s="40"/>
      <c r="H4" s="40"/>
      <c r="I4" s="40"/>
      <c r="J4" s="40">
        <f>K4+L4</f>
        <v>0</v>
      </c>
      <c r="K4" s="40"/>
      <c r="L4" s="40"/>
      <c r="M4" s="24">
        <f>N4+O4+P4+Q4+R4</f>
        <v>0</v>
      </c>
      <c r="N4" s="5"/>
      <c r="O4" s="5"/>
      <c r="P4" s="6"/>
      <c r="Q4" s="6"/>
      <c r="R4" s="50">
        <f t="shared" ref="R4:R13" si="0">S4+T4</f>
        <v>0</v>
      </c>
      <c r="S4" s="50"/>
      <c r="T4" s="50"/>
      <c r="U4" s="38"/>
    </row>
    <row r="5" spans="1:21" x14ac:dyDescent="0.2">
      <c r="A5" s="8">
        <v>2</v>
      </c>
      <c r="B5" s="9" t="s">
        <v>4</v>
      </c>
      <c r="C5" s="39">
        <f t="shared" ref="C5:C61" si="1">D5+E5+G5+H5+I5+J5</f>
        <v>0</v>
      </c>
      <c r="D5" s="40"/>
      <c r="E5" s="40"/>
      <c r="F5" s="40"/>
      <c r="G5" s="40"/>
      <c r="H5" s="40"/>
      <c r="I5" s="40"/>
      <c r="J5" s="40">
        <f t="shared" ref="J5:J61" si="2">K5+L5</f>
        <v>0</v>
      </c>
      <c r="K5" s="40"/>
      <c r="L5" s="40"/>
      <c r="M5" s="24">
        <f t="shared" ref="M5:M60" si="3">N5+O5+P5+Q5+R5</f>
        <v>0</v>
      </c>
      <c r="N5" s="5"/>
      <c r="O5" s="5"/>
      <c r="P5" s="6"/>
      <c r="Q5" s="6"/>
      <c r="R5" s="50">
        <f t="shared" si="0"/>
        <v>0</v>
      </c>
      <c r="S5" s="50"/>
      <c r="T5" s="50"/>
      <c r="U5" s="38"/>
    </row>
    <row r="6" spans="1:21" x14ac:dyDescent="0.2">
      <c r="A6" s="8">
        <v>3</v>
      </c>
      <c r="B6" s="9" t="s">
        <v>5</v>
      </c>
      <c r="C6" s="39">
        <f t="shared" si="1"/>
        <v>0</v>
      </c>
      <c r="D6" s="40"/>
      <c r="E6" s="40"/>
      <c r="F6" s="40"/>
      <c r="G6" s="40"/>
      <c r="H6" s="40"/>
      <c r="I6" s="40"/>
      <c r="J6" s="40">
        <f t="shared" si="2"/>
        <v>0</v>
      </c>
      <c r="K6" s="40"/>
      <c r="L6" s="40"/>
      <c r="M6" s="24">
        <f t="shared" si="3"/>
        <v>0</v>
      </c>
      <c r="N6" s="5"/>
      <c r="O6" s="5"/>
      <c r="P6" s="6"/>
      <c r="Q6" s="6"/>
      <c r="R6" s="50">
        <f t="shared" si="0"/>
        <v>0</v>
      </c>
      <c r="S6" s="50"/>
      <c r="T6" s="50"/>
      <c r="U6" s="38"/>
    </row>
    <row r="7" spans="1:21" x14ac:dyDescent="0.2">
      <c r="A7" s="8">
        <v>4</v>
      </c>
      <c r="B7" s="9" t="s">
        <v>6</v>
      </c>
      <c r="C7" s="39">
        <f t="shared" si="1"/>
        <v>0</v>
      </c>
      <c r="D7" s="40"/>
      <c r="E7" s="40"/>
      <c r="F7" s="40"/>
      <c r="G7" s="40"/>
      <c r="H7" s="40"/>
      <c r="I7" s="40"/>
      <c r="J7" s="40">
        <f t="shared" si="2"/>
        <v>0</v>
      </c>
      <c r="K7" s="40"/>
      <c r="L7" s="40"/>
      <c r="M7" s="24">
        <f t="shared" si="3"/>
        <v>0</v>
      </c>
      <c r="N7" s="5"/>
      <c r="O7" s="5"/>
      <c r="P7" s="6"/>
      <c r="Q7" s="6"/>
      <c r="R7" s="50">
        <f t="shared" si="0"/>
        <v>0</v>
      </c>
      <c r="S7" s="50"/>
      <c r="T7" s="50"/>
      <c r="U7" s="38"/>
    </row>
    <row r="8" spans="1:21" x14ac:dyDescent="0.2">
      <c r="A8" s="8">
        <v>5</v>
      </c>
      <c r="B8" s="9" t="s">
        <v>7</v>
      </c>
      <c r="C8" s="39">
        <f t="shared" si="1"/>
        <v>0</v>
      </c>
      <c r="D8" s="40"/>
      <c r="E8" s="40"/>
      <c r="F8" s="40"/>
      <c r="G8" s="40"/>
      <c r="H8" s="40"/>
      <c r="I8" s="40"/>
      <c r="J8" s="40">
        <f t="shared" si="2"/>
        <v>0</v>
      </c>
      <c r="K8" s="40"/>
      <c r="L8" s="40"/>
      <c r="M8" s="24">
        <f t="shared" si="3"/>
        <v>0</v>
      </c>
      <c r="N8" s="5"/>
      <c r="O8" s="5"/>
      <c r="P8" s="6"/>
      <c r="Q8" s="6"/>
      <c r="R8" s="50">
        <f t="shared" si="0"/>
        <v>0</v>
      </c>
      <c r="S8" s="50"/>
      <c r="T8" s="50"/>
      <c r="U8" s="38"/>
    </row>
    <row r="9" spans="1:21" x14ac:dyDescent="0.2">
      <c r="A9" s="8">
        <v>6</v>
      </c>
      <c r="B9" s="9" t="s">
        <v>8</v>
      </c>
      <c r="C9" s="39">
        <f t="shared" si="1"/>
        <v>0</v>
      </c>
      <c r="D9" s="40"/>
      <c r="E9" s="40"/>
      <c r="F9" s="40"/>
      <c r="G9" s="40"/>
      <c r="H9" s="40"/>
      <c r="I9" s="40"/>
      <c r="J9" s="40">
        <f t="shared" si="2"/>
        <v>0</v>
      </c>
      <c r="K9" s="40"/>
      <c r="L9" s="40"/>
      <c r="M9" s="24">
        <f t="shared" si="3"/>
        <v>0</v>
      </c>
      <c r="N9" s="5"/>
      <c r="O9" s="5"/>
      <c r="P9" s="6"/>
      <c r="Q9" s="6"/>
      <c r="R9" s="50">
        <f t="shared" si="0"/>
        <v>0</v>
      </c>
      <c r="S9" s="50"/>
      <c r="T9" s="50"/>
      <c r="U9" s="38"/>
    </row>
    <row r="10" spans="1:21" x14ac:dyDescent="0.2">
      <c r="A10" s="8">
        <v>7</v>
      </c>
      <c r="B10" s="9" t="s">
        <v>9</v>
      </c>
      <c r="C10" s="39">
        <f t="shared" si="1"/>
        <v>0</v>
      </c>
      <c r="D10" s="40"/>
      <c r="E10" s="40"/>
      <c r="F10" s="40"/>
      <c r="G10" s="40"/>
      <c r="H10" s="40"/>
      <c r="I10" s="40"/>
      <c r="J10" s="40">
        <f t="shared" si="2"/>
        <v>0</v>
      </c>
      <c r="K10" s="40"/>
      <c r="L10" s="40"/>
      <c r="M10" s="24">
        <f t="shared" si="3"/>
        <v>0</v>
      </c>
      <c r="N10" s="5"/>
      <c r="O10" s="5"/>
      <c r="P10" s="6"/>
      <c r="Q10" s="6"/>
      <c r="R10" s="50">
        <f t="shared" si="0"/>
        <v>0</v>
      </c>
      <c r="S10" s="50"/>
      <c r="T10" s="50"/>
      <c r="U10" s="38"/>
    </row>
    <row r="11" spans="1:21" x14ac:dyDescent="0.2">
      <c r="A11" s="8">
        <v>8</v>
      </c>
      <c r="B11" s="9" t="s">
        <v>10</v>
      </c>
      <c r="C11" s="39">
        <f t="shared" si="1"/>
        <v>0</v>
      </c>
      <c r="D11" s="40"/>
      <c r="E11" s="40"/>
      <c r="F11" s="40"/>
      <c r="G11" s="40"/>
      <c r="H11" s="40"/>
      <c r="I11" s="40"/>
      <c r="J11" s="40">
        <f t="shared" si="2"/>
        <v>0</v>
      </c>
      <c r="K11" s="40"/>
      <c r="L11" s="40"/>
      <c r="M11" s="24">
        <f t="shared" si="3"/>
        <v>0</v>
      </c>
      <c r="N11" s="5"/>
      <c r="O11" s="5"/>
      <c r="P11" s="6"/>
      <c r="Q11" s="6"/>
      <c r="R11" s="50">
        <f t="shared" si="0"/>
        <v>0</v>
      </c>
      <c r="S11" s="50"/>
      <c r="T11" s="50"/>
      <c r="U11" s="38"/>
    </row>
    <row r="12" spans="1:21" x14ac:dyDescent="0.2">
      <c r="A12" s="8">
        <v>9</v>
      </c>
      <c r="B12" s="9" t="s">
        <v>11</v>
      </c>
      <c r="C12" s="39">
        <f t="shared" si="1"/>
        <v>0</v>
      </c>
      <c r="D12" s="40"/>
      <c r="E12" s="40"/>
      <c r="F12" s="40"/>
      <c r="G12" s="40"/>
      <c r="H12" s="40"/>
      <c r="I12" s="40"/>
      <c r="J12" s="40">
        <f t="shared" si="2"/>
        <v>0</v>
      </c>
      <c r="K12" s="40"/>
      <c r="L12" s="40"/>
      <c r="M12" s="24">
        <f t="shared" si="3"/>
        <v>0</v>
      </c>
      <c r="N12" s="5"/>
      <c r="O12" s="5"/>
      <c r="P12" s="6"/>
      <c r="Q12" s="6"/>
      <c r="R12" s="50">
        <f t="shared" si="0"/>
        <v>0</v>
      </c>
      <c r="S12" s="50"/>
      <c r="T12" s="50"/>
      <c r="U12" s="38"/>
    </row>
    <row r="13" spans="1:21" x14ac:dyDescent="0.2">
      <c r="A13" s="8">
        <v>10</v>
      </c>
      <c r="B13" s="9" t="s">
        <v>12</v>
      </c>
      <c r="C13" s="39">
        <f t="shared" si="1"/>
        <v>0</v>
      </c>
      <c r="D13" s="40"/>
      <c r="E13" s="40"/>
      <c r="F13" s="40"/>
      <c r="G13" s="40"/>
      <c r="H13" s="40"/>
      <c r="I13" s="40"/>
      <c r="J13" s="40">
        <f t="shared" si="2"/>
        <v>0</v>
      </c>
      <c r="K13" s="40"/>
      <c r="L13" s="40"/>
      <c r="M13" s="24">
        <f t="shared" si="3"/>
        <v>0</v>
      </c>
      <c r="N13" s="5"/>
      <c r="O13" s="5"/>
      <c r="P13" s="6"/>
      <c r="Q13" s="6"/>
      <c r="R13" s="50">
        <f t="shared" si="0"/>
        <v>0</v>
      </c>
      <c r="S13" s="50"/>
      <c r="T13" s="50"/>
      <c r="U13" s="38"/>
    </row>
    <row r="14" spans="1:21" x14ac:dyDescent="0.2">
      <c r="A14" s="8">
        <v>11</v>
      </c>
      <c r="B14" s="9" t="s">
        <v>13</v>
      </c>
      <c r="C14" s="39">
        <f t="shared" si="1"/>
        <v>0</v>
      </c>
      <c r="D14" s="40"/>
      <c r="E14" s="40"/>
      <c r="F14" s="40"/>
      <c r="G14" s="40"/>
      <c r="H14" s="40"/>
      <c r="I14" s="40"/>
      <c r="J14" s="40">
        <f t="shared" si="2"/>
        <v>0</v>
      </c>
      <c r="K14" s="40"/>
      <c r="L14" s="40"/>
      <c r="M14" s="24">
        <f t="shared" si="3"/>
        <v>0</v>
      </c>
      <c r="N14" s="5"/>
      <c r="O14" s="5"/>
      <c r="P14" s="6"/>
      <c r="Q14" s="6"/>
      <c r="R14" s="50">
        <f>S14+T14</f>
        <v>0</v>
      </c>
      <c r="S14" s="50"/>
      <c r="T14" s="50"/>
      <c r="U14" s="38"/>
    </row>
    <row r="15" spans="1:21" x14ac:dyDescent="0.2">
      <c r="A15" s="8">
        <v>12</v>
      </c>
      <c r="B15" s="9" t="s">
        <v>14</v>
      </c>
      <c r="C15" s="39">
        <f t="shared" si="1"/>
        <v>0</v>
      </c>
      <c r="D15" s="40"/>
      <c r="E15" s="40"/>
      <c r="F15" s="40"/>
      <c r="G15" s="40"/>
      <c r="H15" s="40"/>
      <c r="I15" s="40"/>
      <c r="J15" s="40">
        <f t="shared" si="2"/>
        <v>0</v>
      </c>
      <c r="K15" s="40"/>
      <c r="L15" s="40"/>
      <c r="M15" s="24">
        <f t="shared" si="3"/>
        <v>0</v>
      </c>
      <c r="N15" s="5"/>
      <c r="O15" s="5"/>
      <c r="P15" s="6"/>
      <c r="Q15" s="6"/>
      <c r="R15" s="50">
        <f t="shared" ref="R15:R61" si="4">S15+T15</f>
        <v>0</v>
      </c>
      <c r="S15" s="50"/>
      <c r="T15" s="50"/>
      <c r="U15" s="38"/>
    </row>
    <row r="16" spans="1:21" x14ac:dyDescent="0.2">
      <c r="A16" s="8">
        <v>13</v>
      </c>
      <c r="B16" s="9" t="s">
        <v>15</v>
      </c>
      <c r="C16" s="39">
        <f t="shared" si="1"/>
        <v>0</v>
      </c>
      <c r="D16" s="40"/>
      <c r="E16" s="40"/>
      <c r="F16" s="40"/>
      <c r="G16" s="40"/>
      <c r="H16" s="40"/>
      <c r="I16" s="40"/>
      <c r="J16" s="40">
        <f t="shared" si="2"/>
        <v>0</v>
      </c>
      <c r="K16" s="40"/>
      <c r="L16" s="40"/>
      <c r="M16" s="24">
        <f t="shared" si="3"/>
        <v>0</v>
      </c>
      <c r="N16" s="5"/>
      <c r="O16" s="5"/>
      <c r="P16" s="6"/>
      <c r="Q16" s="6"/>
      <c r="R16" s="50">
        <f t="shared" si="4"/>
        <v>0</v>
      </c>
      <c r="S16" s="50"/>
      <c r="T16" s="50"/>
      <c r="U16" s="38"/>
    </row>
    <row r="17" spans="1:21" x14ac:dyDescent="0.2">
      <c r="A17" s="8">
        <v>14</v>
      </c>
      <c r="B17" s="9" t="s">
        <v>16</v>
      </c>
      <c r="C17" s="39">
        <f t="shared" si="1"/>
        <v>0</v>
      </c>
      <c r="D17" s="40"/>
      <c r="E17" s="40"/>
      <c r="F17" s="40"/>
      <c r="G17" s="40"/>
      <c r="H17" s="40"/>
      <c r="I17" s="40"/>
      <c r="J17" s="40">
        <f t="shared" si="2"/>
        <v>0</v>
      </c>
      <c r="K17" s="40"/>
      <c r="L17" s="40"/>
      <c r="M17" s="24">
        <f t="shared" si="3"/>
        <v>0</v>
      </c>
      <c r="N17" s="5"/>
      <c r="O17" s="5"/>
      <c r="P17" s="6"/>
      <c r="Q17" s="6"/>
      <c r="R17" s="50">
        <f t="shared" si="4"/>
        <v>0</v>
      </c>
      <c r="S17" s="50"/>
      <c r="T17" s="50"/>
      <c r="U17" s="38"/>
    </row>
    <row r="18" spans="1:21" x14ac:dyDescent="0.2">
      <c r="A18" s="8">
        <v>15</v>
      </c>
      <c r="B18" s="9" t="s">
        <v>17</v>
      </c>
      <c r="C18" s="39">
        <f t="shared" si="1"/>
        <v>0</v>
      </c>
      <c r="D18" s="40"/>
      <c r="E18" s="40"/>
      <c r="F18" s="40"/>
      <c r="G18" s="40"/>
      <c r="H18" s="40"/>
      <c r="I18" s="40"/>
      <c r="J18" s="40">
        <f t="shared" si="2"/>
        <v>0</v>
      </c>
      <c r="K18" s="40"/>
      <c r="L18" s="40"/>
      <c r="M18" s="24">
        <f t="shared" si="3"/>
        <v>0</v>
      </c>
      <c r="N18" s="5"/>
      <c r="O18" s="5"/>
      <c r="P18" s="6"/>
      <c r="Q18" s="6"/>
      <c r="R18" s="50">
        <f t="shared" si="4"/>
        <v>0</v>
      </c>
      <c r="S18" s="50"/>
      <c r="T18" s="50"/>
      <c r="U18" s="38"/>
    </row>
    <row r="19" spans="1:21" x14ac:dyDescent="0.2">
      <c r="A19" s="8">
        <v>16</v>
      </c>
      <c r="B19" s="9" t="s">
        <v>18</v>
      </c>
      <c r="C19" s="39">
        <f t="shared" si="1"/>
        <v>0</v>
      </c>
      <c r="D19" s="40"/>
      <c r="E19" s="40"/>
      <c r="F19" s="40"/>
      <c r="G19" s="40"/>
      <c r="H19" s="40"/>
      <c r="I19" s="40"/>
      <c r="J19" s="40">
        <f t="shared" si="2"/>
        <v>0</v>
      </c>
      <c r="K19" s="40"/>
      <c r="L19" s="40"/>
      <c r="M19" s="24">
        <f t="shared" si="3"/>
        <v>0</v>
      </c>
      <c r="N19" s="5"/>
      <c r="O19" s="5"/>
      <c r="P19" s="6"/>
      <c r="Q19" s="6"/>
      <c r="R19" s="50">
        <f t="shared" si="4"/>
        <v>0</v>
      </c>
      <c r="S19" s="50"/>
      <c r="T19" s="50"/>
      <c r="U19" s="38"/>
    </row>
    <row r="20" spans="1:21" x14ac:dyDescent="0.2">
      <c r="A20" s="8">
        <v>17</v>
      </c>
      <c r="B20" s="9" t="s">
        <v>19</v>
      </c>
      <c r="C20" s="39">
        <f t="shared" si="1"/>
        <v>0</v>
      </c>
      <c r="D20" s="40"/>
      <c r="E20" s="40"/>
      <c r="F20" s="40"/>
      <c r="G20" s="40"/>
      <c r="H20" s="40"/>
      <c r="I20" s="40"/>
      <c r="J20" s="40">
        <f t="shared" si="2"/>
        <v>0</v>
      </c>
      <c r="K20" s="40"/>
      <c r="L20" s="40"/>
      <c r="M20" s="24">
        <f t="shared" si="3"/>
        <v>0</v>
      </c>
      <c r="N20" s="5"/>
      <c r="O20" s="5"/>
      <c r="P20" s="6"/>
      <c r="Q20" s="6"/>
      <c r="R20" s="50">
        <f t="shared" si="4"/>
        <v>0</v>
      </c>
      <c r="S20" s="50"/>
      <c r="T20" s="50"/>
      <c r="U20" s="38"/>
    </row>
    <row r="21" spans="1:21" x14ac:dyDescent="0.2">
      <c r="A21" s="8">
        <v>18</v>
      </c>
      <c r="B21" s="9" t="s">
        <v>20</v>
      </c>
      <c r="C21" s="39">
        <f t="shared" si="1"/>
        <v>0</v>
      </c>
      <c r="D21" s="40"/>
      <c r="E21" s="40"/>
      <c r="F21" s="40"/>
      <c r="G21" s="40"/>
      <c r="H21" s="40"/>
      <c r="I21" s="40"/>
      <c r="J21" s="40">
        <f t="shared" si="2"/>
        <v>0</v>
      </c>
      <c r="K21" s="40"/>
      <c r="L21" s="40"/>
      <c r="M21" s="24">
        <f t="shared" si="3"/>
        <v>0</v>
      </c>
      <c r="N21" s="5"/>
      <c r="O21" s="5"/>
      <c r="P21" s="6"/>
      <c r="Q21" s="6"/>
      <c r="R21" s="50">
        <f t="shared" si="4"/>
        <v>0</v>
      </c>
      <c r="S21" s="50"/>
      <c r="T21" s="50"/>
      <c r="U21" s="38"/>
    </row>
    <row r="22" spans="1:21" x14ac:dyDescent="0.2">
      <c r="A22" s="8">
        <v>19</v>
      </c>
      <c r="B22" s="9" t="s">
        <v>21</v>
      </c>
      <c r="C22" s="39">
        <f t="shared" si="1"/>
        <v>0</v>
      </c>
      <c r="D22" s="40"/>
      <c r="E22" s="40"/>
      <c r="F22" s="40"/>
      <c r="G22" s="40"/>
      <c r="H22" s="40"/>
      <c r="I22" s="40"/>
      <c r="J22" s="40">
        <f t="shared" si="2"/>
        <v>0</v>
      </c>
      <c r="K22" s="40"/>
      <c r="L22" s="40"/>
      <c r="M22" s="24">
        <f t="shared" si="3"/>
        <v>0</v>
      </c>
      <c r="N22" s="5"/>
      <c r="O22" s="5"/>
      <c r="P22" s="6"/>
      <c r="Q22" s="6"/>
      <c r="R22" s="50">
        <f t="shared" si="4"/>
        <v>0</v>
      </c>
      <c r="S22" s="50"/>
      <c r="T22" s="50"/>
      <c r="U22" s="38"/>
    </row>
    <row r="23" spans="1:21" x14ac:dyDescent="0.2">
      <c r="A23" s="8">
        <v>20</v>
      </c>
      <c r="B23" s="9" t="s">
        <v>22</v>
      </c>
      <c r="C23" s="39">
        <f t="shared" si="1"/>
        <v>0</v>
      </c>
      <c r="D23" s="40"/>
      <c r="E23" s="40"/>
      <c r="F23" s="40"/>
      <c r="G23" s="40"/>
      <c r="H23" s="40"/>
      <c r="I23" s="40"/>
      <c r="J23" s="40">
        <f t="shared" si="2"/>
        <v>0</v>
      </c>
      <c r="K23" s="40"/>
      <c r="L23" s="40"/>
      <c r="M23" s="24">
        <f t="shared" si="3"/>
        <v>0</v>
      </c>
      <c r="N23" s="5"/>
      <c r="O23" s="5"/>
      <c r="P23" s="6"/>
      <c r="Q23" s="6"/>
      <c r="R23" s="50">
        <f t="shared" si="4"/>
        <v>0</v>
      </c>
      <c r="S23" s="50"/>
      <c r="T23" s="50"/>
      <c r="U23" s="38"/>
    </row>
    <row r="24" spans="1:21" x14ac:dyDescent="0.2">
      <c r="A24" s="8">
        <v>21</v>
      </c>
      <c r="B24" s="9" t="s">
        <v>23</v>
      </c>
      <c r="C24" s="39">
        <f t="shared" si="1"/>
        <v>0</v>
      </c>
      <c r="D24" s="40"/>
      <c r="E24" s="40"/>
      <c r="F24" s="40"/>
      <c r="G24" s="40"/>
      <c r="H24" s="40"/>
      <c r="I24" s="40"/>
      <c r="J24" s="40">
        <f t="shared" si="2"/>
        <v>0</v>
      </c>
      <c r="K24" s="40"/>
      <c r="L24" s="40"/>
      <c r="M24" s="24">
        <f t="shared" si="3"/>
        <v>0</v>
      </c>
      <c r="N24" s="5"/>
      <c r="O24" s="5"/>
      <c r="P24" s="6"/>
      <c r="Q24" s="6"/>
      <c r="R24" s="50">
        <f t="shared" si="4"/>
        <v>0</v>
      </c>
      <c r="S24" s="50"/>
      <c r="T24" s="50"/>
      <c r="U24" s="38"/>
    </row>
    <row r="25" spans="1:21" x14ac:dyDescent="0.2">
      <c r="A25" s="8">
        <v>22</v>
      </c>
      <c r="B25" s="9" t="s">
        <v>24</v>
      </c>
      <c r="C25" s="39">
        <f t="shared" si="1"/>
        <v>0</v>
      </c>
      <c r="D25" s="40"/>
      <c r="E25" s="40"/>
      <c r="F25" s="40"/>
      <c r="G25" s="40"/>
      <c r="H25" s="40"/>
      <c r="I25" s="40"/>
      <c r="J25" s="40">
        <f t="shared" si="2"/>
        <v>0</v>
      </c>
      <c r="K25" s="40"/>
      <c r="L25" s="40"/>
      <c r="M25" s="24">
        <f t="shared" si="3"/>
        <v>0</v>
      </c>
      <c r="N25" s="5"/>
      <c r="O25" s="5"/>
      <c r="P25" s="6"/>
      <c r="Q25" s="6"/>
      <c r="R25" s="50">
        <f t="shared" si="4"/>
        <v>0</v>
      </c>
      <c r="S25" s="50"/>
      <c r="T25" s="50"/>
      <c r="U25" s="38"/>
    </row>
    <row r="26" spans="1:21" x14ac:dyDescent="0.2">
      <c r="A26" s="8">
        <v>23</v>
      </c>
      <c r="B26" s="9" t="s">
        <v>25</v>
      </c>
      <c r="C26" s="39">
        <f t="shared" si="1"/>
        <v>0</v>
      </c>
      <c r="D26" s="40"/>
      <c r="E26" s="40"/>
      <c r="F26" s="40"/>
      <c r="G26" s="40"/>
      <c r="H26" s="40"/>
      <c r="I26" s="40"/>
      <c r="J26" s="40">
        <f t="shared" si="2"/>
        <v>0</v>
      </c>
      <c r="K26" s="40"/>
      <c r="L26" s="40"/>
      <c r="M26" s="24">
        <f t="shared" si="3"/>
        <v>0</v>
      </c>
      <c r="N26" s="5"/>
      <c r="O26" s="5"/>
      <c r="P26" s="6"/>
      <c r="Q26" s="6"/>
      <c r="R26" s="50">
        <f t="shared" si="4"/>
        <v>0</v>
      </c>
      <c r="S26" s="50"/>
      <c r="T26" s="50"/>
      <c r="U26" s="38"/>
    </row>
    <row r="27" spans="1:21" x14ac:dyDescent="0.2">
      <c r="A27" s="8">
        <v>24</v>
      </c>
      <c r="B27" s="9" t="s">
        <v>26</v>
      </c>
      <c r="C27" s="39">
        <f t="shared" si="1"/>
        <v>0</v>
      </c>
      <c r="D27" s="40"/>
      <c r="E27" s="40"/>
      <c r="F27" s="40"/>
      <c r="G27" s="40"/>
      <c r="H27" s="40"/>
      <c r="I27" s="40"/>
      <c r="J27" s="40">
        <f t="shared" si="2"/>
        <v>0</v>
      </c>
      <c r="K27" s="40"/>
      <c r="L27" s="40"/>
      <c r="M27" s="24">
        <f t="shared" si="3"/>
        <v>0</v>
      </c>
      <c r="N27" s="5"/>
      <c r="O27" s="5"/>
      <c r="P27" s="6"/>
      <c r="Q27" s="6"/>
      <c r="R27" s="50">
        <f t="shared" si="4"/>
        <v>0</v>
      </c>
      <c r="S27" s="50"/>
      <c r="T27" s="50"/>
      <c r="U27" s="38"/>
    </row>
    <row r="28" spans="1:21" x14ac:dyDescent="0.2">
      <c r="A28" s="8">
        <v>25</v>
      </c>
      <c r="B28" s="9" t="s">
        <v>27</v>
      </c>
      <c r="C28" s="39">
        <f t="shared" si="1"/>
        <v>0</v>
      </c>
      <c r="D28" s="40"/>
      <c r="E28" s="40"/>
      <c r="F28" s="40"/>
      <c r="G28" s="40"/>
      <c r="H28" s="40"/>
      <c r="I28" s="40"/>
      <c r="J28" s="40">
        <f t="shared" si="2"/>
        <v>0</v>
      </c>
      <c r="K28" s="40"/>
      <c r="L28" s="40"/>
      <c r="M28" s="24">
        <f t="shared" si="3"/>
        <v>0</v>
      </c>
      <c r="N28" s="5"/>
      <c r="O28" s="5"/>
      <c r="P28" s="6"/>
      <c r="Q28" s="6"/>
      <c r="R28" s="50">
        <f t="shared" si="4"/>
        <v>0</v>
      </c>
      <c r="S28" s="50"/>
      <c r="T28" s="50"/>
      <c r="U28" s="38"/>
    </row>
    <row r="29" spans="1:21" x14ac:dyDescent="0.2">
      <c r="A29" s="8">
        <v>26</v>
      </c>
      <c r="B29" s="9" t="s">
        <v>28</v>
      </c>
      <c r="C29" s="39">
        <f t="shared" si="1"/>
        <v>0</v>
      </c>
      <c r="D29" s="40"/>
      <c r="E29" s="40"/>
      <c r="F29" s="40"/>
      <c r="G29" s="40"/>
      <c r="H29" s="40"/>
      <c r="I29" s="40"/>
      <c r="J29" s="40">
        <f t="shared" si="2"/>
        <v>0</v>
      </c>
      <c r="K29" s="40"/>
      <c r="L29" s="40"/>
      <c r="M29" s="24">
        <f t="shared" si="3"/>
        <v>0</v>
      </c>
      <c r="N29" s="5"/>
      <c r="O29" s="5"/>
      <c r="P29" s="6"/>
      <c r="Q29" s="6"/>
      <c r="R29" s="50">
        <f t="shared" si="4"/>
        <v>0</v>
      </c>
      <c r="S29" s="50"/>
      <c r="T29" s="50"/>
      <c r="U29" s="38"/>
    </row>
    <row r="30" spans="1:21" x14ac:dyDescent="0.2">
      <c r="A30" s="8">
        <v>27</v>
      </c>
      <c r="B30" s="9" t="s">
        <v>29</v>
      </c>
      <c r="C30" s="39">
        <f t="shared" si="1"/>
        <v>0</v>
      </c>
      <c r="D30" s="40"/>
      <c r="E30" s="40"/>
      <c r="F30" s="40"/>
      <c r="G30" s="40"/>
      <c r="H30" s="40"/>
      <c r="I30" s="40"/>
      <c r="J30" s="40">
        <f t="shared" si="2"/>
        <v>0</v>
      </c>
      <c r="K30" s="40"/>
      <c r="L30" s="40"/>
      <c r="M30" s="24">
        <f t="shared" si="3"/>
        <v>0</v>
      </c>
      <c r="N30" s="5"/>
      <c r="O30" s="5"/>
      <c r="P30" s="6"/>
      <c r="Q30" s="6"/>
      <c r="R30" s="50">
        <f t="shared" si="4"/>
        <v>0</v>
      </c>
      <c r="S30" s="50"/>
      <c r="T30" s="50"/>
      <c r="U30" s="38"/>
    </row>
    <row r="31" spans="1:21" x14ac:dyDescent="0.2">
      <c r="A31" s="8">
        <v>28</v>
      </c>
      <c r="B31" s="9" t="s">
        <v>30</v>
      </c>
      <c r="C31" s="39">
        <f t="shared" si="1"/>
        <v>0</v>
      </c>
      <c r="D31" s="40"/>
      <c r="E31" s="40"/>
      <c r="F31" s="40"/>
      <c r="G31" s="40"/>
      <c r="H31" s="40"/>
      <c r="I31" s="40"/>
      <c r="J31" s="40">
        <f t="shared" si="2"/>
        <v>0</v>
      </c>
      <c r="K31" s="40"/>
      <c r="L31" s="40"/>
      <c r="M31" s="24">
        <f t="shared" si="3"/>
        <v>0</v>
      </c>
      <c r="N31" s="5"/>
      <c r="O31" s="5"/>
      <c r="P31" s="6"/>
      <c r="Q31" s="6"/>
      <c r="R31" s="50">
        <f t="shared" si="4"/>
        <v>0</v>
      </c>
      <c r="S31" s="50"/>
      <c r="T31" s="50"/>
      <c r="U31" s="38"/>
    </row>
    <row r="32" spans="1:21" x14ac:dyDescent="0.2">
      <c r="A32" s="8">
        <v>29</v>
      </c>
      <c r="B32" s="9" t="s">
        <v>31</v>
      </c>
      <c r="C32" s="39">
        <f t="shared" si="1"/>
        <v>0</v>
      </c>
      <c r="D32" s="40"/>
      <c r="E32" s="40"/>
      <c r="F32" s="40"/>
      <c r="G32" s="40"/>
      <c r="H32" s="40"/>
      <c r="I32" s="40"/>
      <c r="J32" s="40">
        <f t="shared" si="2"/>
        <v>0</v>
      </c>
      <c r="K32" s="40"/>
      <c r="L32" s="40"/>
      <c r="M32" s="24">
        <f t="shared" si="3"/>
        <v>0</v>
      </c>
      <c r="N32" s="5"/>
      <c r="O32" s="5"/>
      <c r="P32" s="6"/>
      <c r="Q32" s="6"/>
      <c r="R32" s="50">
        <f t="shared" si="4"/>
        <v>0</v>
      </c>
      <c r="S32" s="50"/>
      <c r="T32" s="50"/>
      <c r="U32" s="38"/>
    </row>
    <row r="33" spans="1:21" x14ac:dyDescent="0.2">
      <c r="A33" s="8">
        <v>30</v>
      </c>
      <c r="B33" s="9" t="s">
        <v>32</v>
      </c>
      <c r="C33" s="39">
        <f t="shared" si="1"/>
        <v>0</v>
      </c>
      <c r="D33" s="40"/>
      <c r="E33" s="40"/>
      <c r="F33" s="40"/>
      <c r="G33" s="40"/>
      <c r="H33" s="40"/>
      <c r="I33" s="40"/>
      <c r="J33" s="40">
        <f t="shared" si="2"/>
        <v>0</v>
      </c>
      <c r="K33" s="40"/>
      <c r="L33" s="40"/>
      <c r="M33" s="24">
        <f t="shared" si="3"/>
        <v>0</v>
      </c>
      <c r="N33" s="5"/>
      <c r="O33" s="5"/>
      <c r="P33" s="6"/>
      <c r="Q33" s="6"/>
      <c r="R33" s="50">
        <f t="shared" si="4"/>
        <v>0</v>
      </c>
      <c r="S33" s="50"/>
      <c r="T33" s="50"/>
      <c r="U33" s="38"/>
    </row>
    <row r="34" spans="1:21" x14ac:dyDescent="0.2">
      <c r="A34" s="8">
        <v>31</v>
      </c>
      <c r="B34" s="9" t="s">
        <v>33</v>
      </c>
      <c r="C34" s="39">
        <f t="shared" si="1"/>
        <v>0</v>
      </c>
      <c r="D34" s="40"/>
      <c r="E34" s="40"/>
      <c r="F34" s="40"/>
      <c r="G34" s="40"/>
      <c r="H34" s="40"/>
      <c r="I34" s="40"/>
      <c r="J34" s="40">
        <f t="shared" si="2"/>
        <v>0</v>
      </c>
      <c r="K34" s="40"/>
      <c r="L34" s="40"/>
      <c r="M34" s="24">
        <f t="shared" si="3"/>
        <v>0</v>
      </c>
      <c r="N34" s="5"/>
      <c r="O34" s="5"/>
      <c r="P34" s="6"/>
      <c r="Q34" s="6"/>
      <c r="R34" s="50">
        <f t="shared" si="4"/>
        <v>0</v>
      </c>
      <c r="S34" s="50"/>
      <c r="T34" s="50"/>
      <c r="U34" s="38"/>
    </row>
    <row r="35" spans="1:21" x14ac:dyDescent="0.2">
      <c r="A35" s="8">
        <v>32</v>
      </c>
      <c r="B35" s="9" t="s">
        <v>34</v>
      </c>
      <c r="C35" s="39">
        <f t="shared" si="1"/>
        <v>0</v>
      </c>
      <c r="D35" s="40"/>
      <c r="E35" s="40"/>
      <c r="F35" s="40"/>
      <c r="G35" s="40"/>
      <c r="H35" s="40"/>
      <c r="I35" s="40"/>
      <c r="J35" s="40">
        <f t="shared" si="2"/>
        <v>0</v>
      </c>
      <c r="K35" s="40"/>
      <c r="L35" s="40"/>
      <c r="M35" s="24">
        <f t="shared" si="3"/>
        <v>0</v>
      </c>
      <c r="N35" s="5"/>
      <c r="O35" s="5"/>
      <c r="P35" s="6"/>
      <c r="Q35" s="6"/>
      <c r="R35" s="50">
        <f t="shared" si="4"/>
        <v>0</v>
      </c>
      <c r="S35" s="50"/>
      <c r="T35" s="50"/>
      <c r="U35" s="38"/>
    </row>
    <row r="36" spans="1:21" x14ac:dyDescent="0.2">
      <c r="A36" s="8">
        <v>33</v>
      </c>
      <c r="B36" s="9" t="s">
        <v>35</v>
      </c>
      <c r="C36" s="39">
        <f t="shared" si="1"/>
        <v>0</v>
      </c>
      <c r="D36" s="40"/>
      <c r="E36" s="40"/>
      <c r="F36" s="40"/>
      <c r="G36" s="40"/>
      <c r="H36" s="40"/>
      <c r="I36" s="40"/>
      <c r="J36" s="40">
        <f t="shared" si="2"/>
        <v>0</v>
      </c>
      <c r="K36" s="40"/>
      <c r="L36" s="40"/>
      <c r="M36" s="24">
        <f t="shared" si="3"/>
        <v>0</v>
      </c>
      <c r="N36" s="5"/>
      <c r="O36" s="5"/>
      <c r="P36" s="6"/>
      <c r="Q36" s="6"/>
      <c r="R36" s="50">
        <f t="shared" si="4"/>
        <v>0</v>
      </c>
      <c r="S36" s="50"/>
      <c r="T36" s="50"/>
      <c r="U36" s="38"/>
    </row>
    <row r="37" spans="1:21" x14ac:dyDescent="0.2">
      <c r="A37" s="8">
        <v>34</v>
      </c>
      <c r="B37" s="9" t="s">
        <v>36</v>
      </c>
      <c r="C37" s="39">
        <f t="shared" si="1"/>
        <v>0</v>
      </c>
      <c r="D37" s="40"/>
      <c r="E37" s="40"/>
      <c r="F37" s="40"/>
      <c r="G37" s="40"/>
      <c r="H37" s="40"/>
      <c r="I37" s="40"/>
      <c r="J37" s="40">
        <f t="shared" si="2"/>
        <v>0</v>
      </c>
      <c r="K37" s="40"/>
      <c r="L37" s="40"/>
      <c r="M37" s="24">
        <f t="shared" si="3"/>
        <v>0</v>
      </c>
      <c r="N37" s="5"/>
      <c r="O37" s="5"/>
      <c r="P37" s="6"/>
      <c r="Q37" s="6"/>
      <c r="R37" s="50">
        <f t="shared" si="4"/>
        <v>0</v>
      </c>
      <c r="S37" s="50"/>
      <c r="T37" s="50"/>
      <c r="U37" s="38"/>
    </row>
    <row r="38" spans="1:21" x14ac:dyDescent="0.2">
      <c r="A38" s="8">
        <v>35</v>
      </c>
      <c r="B38" s="9" t="s">
        <v>37</v>
      </c>
      <c r="C38" s="39">
        <f t="shared" si="1"/>
        <v>0</v>
      </c>
      <c r="D38" s="40"/>
      <c r="E38" s="40"/>
      <c r="F38" s="40"/>
      <c r="G38" s="40"/>
      <c r="H38" s="40"/>
      <c r="I38" s="40"/>
      <c r="J38" s="40">
        <f t="shared" si="2"/>
        <v>0</v>
      </c>
      <c r="K38" s="40"/>
      <c r="L38" s="40"/>
      <c r="M38" s="24">
        <f t="shared" si="3"/>
        <v>0</v>
      </c>
      <c r="N38" s="5"/>
      <c r="O38" s="5"/>
      <c r="P38" s="6"/>
      <c r="Q38" s="6"/>
      <c r="R38" s="50">
        <f t="shared" si="4"/>
        <v>0</v>
      </c>
      <c r="S38" s="50"/>
      <c r="T38" s="50"/>
      <c r="U38" s="38"/>
    </row>
    <row r="39" spans="1:21" x14ac:dyDescent="0.2">
      <c r="A39" s="8">
        <v>36</v>
      </c>
      <c r="B39" s="9" t="s">
        <v>38</v>
      </c>
      <c r="C39" s="39">
        <f t="shared" si="1"/>
        <v>0</v>
      </c>
      <c r="D39" s="40"/>
      <c r="E39" s="40"/>
      <c r="F39" s="40"/>
      <c r="G39" s="40"/>
      <c r="H39" s="40"/>
      <c r="I39" s="40"/>
      <c r="J39" s="40">
        <f t="shared" si="2"/>
        <v>0</v>
      </c>
      <c r="K39" s="40"/>
      <c r="L39" s="40"/>
      <c r="M39" s="24">
        <f t="shared" si="3"/>
        <v>758788</v>
      </c>
      <c r="N39" s="5"/>
      <c r="O39" s="5">
        <v>718680</v>
      </c>
      <c r="P39" s="6"/>
      <c r="Q39" s="6">
        <v>40108</v>
      </c>
      <c r="R39" s="50">
        <f t="shared" si="4"/>
        <v>0</v>
      </c>
      <c r="S39" s="50"/>
      <c r="T39" s="50"/>
      <c r="U39" s="38"/>
    </row>
    <row r="40" spans="1:21" x14ac:dyDescent="0.2">
      <c r="A40" s="8">
        <v>37</v>
      </c>
      <c r="B40" s="9" t="s">
        <v>39</v>
      </c>
      <c r="C40" s="39">
        <f t="shared" si="1"/>
        <v>0</v>
      </c>
      <c r="D40" s="40"/>
      <c r="E40" s="40"/>
      <c r="F40" s="40"/>
      <c r="G40" s="40"/>
      <c r="H40" s="40"/>
      <c r="I40" s="40"/>
      <c r="J40" s="40">
        <f t="shared" si="2"/>
        <v>0</v>
      </c>
      <c r="K40" s="40"/>
      <c r="L40" s="40"/>
      <c r="M40" s="24">
        <f t="shared" si="3"/>
        <v>0</v>
      </c>
      <c r="N40" s="5"/>
      <c r="O40" s="5"/>
      <c r="P40" s="6"/>
      <c r="Q40" s="6"/>
      <c r="R40" s="50">
        <f t="shared" si="4"/>
        <v>0</v>
      </c>
      <c r="S40" s="50"/>
      <c r="T40" s="50"/>
      <c r="U40" s="38"/>
    </row>
    <row r="41" spans="1:21" x14ac:dyDescent="0.2">
      <c r="A41" s="8">
        <v>38</v>
      </c>
      <c r="B41" s="9" t="s">
        <v>40</v>
      </c>
      <c r="C41" s="39">
        <f t="shared" si="1"/>
        <v>0</v>
      </c>
      <c r="D41" s="40"/>
      <c r="E41" s="40"/>
      <c r="F41" s="40"/>
      <c r="G41" s="40"/>
      <c r="H41" s="40"/>
      <c r="I41" s="40"/>
      <c r="J41" s="40">
        <f t="shared" si="2"/>
        <v>0</v>
      </c>
      <c r="K41" s="40"/>
      <c r="L41" s="40"/>
      <c r="M41" s="24">
        <f t="shared" si="3"/>
        <v>0</v>
      </c>
      <c r="N41" s="5"/>
      <c r="O41" s="5"/>
      <c r="P41" s="6"/>
      <c r="Q41" s="6"/>
      <c r="R41" s="50">
        <f t="shared" si="4"/>
        <v>0</v>
      </c>
      <c r="S41" s="50"/>
      <c r="T41" s="50"/>
      <c r="U41" s="38"/>
    </row>
    <row r="42" spans="1:21" x14ac:dyDescent="0.2">
      <c r="A42" s="8">
        <v>39</v>
      </c>
      <c r="B42" s="9" t="s">
        <v>41</v>
      </c>
      <c r="C42" s="39">
        <f t="shared" si="1"/>
        <v>0</v>
      </c>
      <c r="D42" s="40"/>
      <c r="E42" s="40"/>
      <c r="F42" s="40"/>
      <c r="G42" s="40"/>
      <c r="H42" s="40"/>
      <c r="I42" s="40"/>
      <c r="J42" s="40">
        <f t="shared" si="2"/>
        <v>0</v>
      </c>
      <c r="K42" s="40"/>
      <c r="L42" s="40"/>
      <c r="M42" s="24">
        <f t="shared" si="3"/>
        <v>0</v>
      </c>
      <c r="N42" s="5"/>
      <c r="O42" s="5"/>
      <c r="P42" s="6"/>
      <c r="Q42" s="6"/>
      <c r="R42" s="50">
        <f t="shared" si="4"/>
        <v>0</v>
      </c>
      <c r="S42" s="50"/>
      <c r="T42" s="50"/>
      <c r="U42" s="38"/>
    </row>
    <row r="43" spans="1:21" x14ac:dyDescent="0.2">
      <c r="A43" s="8">
        <v>40</v>
      </c>
      <c r="B43" s="9" t="s">
        <v>42</v>
      </c>
      <c r="C43" s="39">
        <f t="shared" si="1"/>
        <v>0</v>
      </c>
      <c r="D43" s="40"/>
      <c r="E43" s="40"/>
      <c r="F43" s="40"/>
      <c r="G43" s="40"/>
      <c r="H43" s="40"/>
      <c r="I43" s="40"/>
      <c r="J43" s="40">
        <f t="shared" si="2"/>
        <v>0</v>
      </c>
      <c r="K43" s="40"/>
      <c r="L43" s="40"/>
      <c r="M43" s="24">
        <f t="shared" si="3"/>
        <v>0</v>
      </c>
      <c r="N43" s="5"/>
      <c r="O43" s="5"/>
      <c r="P43" s="6"/>
      <c r="Q43" s="6"/>
      <c r="R43" s="50">
        <f t="shared" si="4"/>
        <v>0</v>
      </c>
      <c r="S43" s="50"/>
      <c r="T43" s="50"/>
      <c r="U43" s="38"/>
    </row>
    <row r="44" spans="1:21" x14ac:dyDescent="0.2">
      <c r="A44" s="8">
        <v>41</v>
      </c>
      <c r="B44" s="9" t="s">
        <v>43</v>
      </c>
      <c r="C44" s="39">
        <f t="shared" si="1"/>
        <v>0</v>
      </c>
      <c r="D44" s="40"/>
      <c r="E44" s="40"/>
      <c r="F44" s="40"/>
      <c r="G44" s="40"/>
      <c r="H44" s="40"/>
      <c r="I44" s="40"/>
      <c r="J44" s="40">
        <f t="shared" si="2"/>
        <v>0</v>
      </c>
      <c r="K44" s="40"/>
      <c r="L44" s="40"/>
      <c r="M44" s="24">
        <f t="shared" si="3"/>
        <v>0</v>
      </c>
      <c r="N44" s="5"/>
      <c r="O44" s="5"/>
      <c r="P44" s="6"/>
      <c r="Q44" s="6"/>
      <c r="R44" s="50">
        <f t="shared" si="4"/>
        <v>0</v>
      </c>
      <c r="S44" s="50"/>
      <c r="T44" s="50"/>
      <c r="U44" s="38"/>
    </row>
    <row r="45" spans="1:21" x14ac:dyDescent="0.2">
      <c r="A45" s="8">
        <v>42</v>
      </c>
      <c r="B45" s="9" t="s">
        <v>44</v>
      </c>
      <c r="C45" s="39">
        <f t="shared" si="1"/>
        <v>0</v>
      </c>
      <c r="D45" s="40"/>
      <c r="E45" s="40"/>
      <c r="F45" s="40"/>
      <c r="G45" s="40"/>
      <c r="H45" s="40"/>
      <c r="I45" s="40"/>
      <c r="J45" s="40">
        <f t="shared" si="2"/>
        <v>0</v>
      </c>
      <c r="K45" s="40"/>
      <c r="L45" s="40"/>
      <c r="M45" s="24">
        <f t="shared" si="3"/>
        <v>0</v>
      </c>
      <c r="N45" s="5"/>
      <c r="O45" s="5"/>
      <c r="P45" s="6"/>
      <c r="Q45" s="6"/>
      <c r="R45" s="50">
        <f t="shared" si="4"/>
        <v>0</v>
      </c>
      <c r="S45" s="50"/>
      <c r="T45" s="50"/>
      <c r="U45" s="38"/>
    </row>
    <row r="46" spans="1:21" x14ac:dyDescent="0.2">
      <c r="A46" s="8">
        <v>43</v>
      </c>
      <c r="B46" s="9" t="s">
        <v>45</v>
      </c>
      <c r="C46" s="39">
        <f>D46+E46+G46+H46+I46+J46+F4</f>
        <v>0</v>
      </c>
      <c r="D46" s="40"/>
      <c r="E46" s="40"/>
      <c r="F46" s="40"/>
      <c r="G46" s="40"/>
      <c r="H46" s="40"/>
      <c r="I46" s="40"/>
      <c r="J46" s="40">
        <f t="shared" si="2"/>
        <v>0</v>
      </c>
      <c r="K46" s="40"/>
      <c r="L46" s="40"/>
      <c r="M46" s="24">
        <f t="shared" si="3"/>
        <v>0</v>
      </c>
      <c r="N46" s="5"/>
      <c r="O46" s="5"/>
      <c r="P46" s="6"/>
      <c r="Q46" s="6"/>
      <c r="R46" s="50">
        <f t="shared" si="4"/>
        <v>0</v>
      </c>
      <c r="S46" s="50"/>
      <c r="T46" s="50"/>
      <c r="U46" s="38"/>
    </row>
    <row r="47" spans="1:21" x14ac:dyDescent="0.2">
      <c r="A47" s="8">
        <v>44</v>
      </c>
      <c r="B47" s="9" t="s">
        <v>46</v>
      </c>
      <c r="C47" s="39">
        <f t="shared" si="1"/>
        <v>0</v>
      </c>
      <c r="D47" s="40"/>
      <c r="E47" s="40"/>
      <c r="F47" s="40"/>
      <c r="G47" s="40"/>
      <c r="H47" s="40"/>
      <c r="I47" s="40"/>
      <c r="J47" s="40">
        <f t="shared" si="2"/>
        <v>0</v>
      </c>
      <c r="K47" s="40"/>
      <c r="L47" s="40"/>
      <c r="M47" s="24">
        <f t="shared" si="3"/>
        <v>0</v>
      </c>
      <c r="N47" s="5"/>
      <c r="O47" s="5"/>
      <c r="P47" s="6"/>
      <c r="Q47" s="6"/>
      <c r="R47" s="50">
        <f t="shared" si="4"/>
        <v>0</v>
      </c>
      <c r="S47" s="50"/>
      <c r="T47" s="50"/>
      <c r="U47" s="38"/>
    </row>
    <row r="48" spans="1:21" x14ac:dyDescent="0.2">
      <c r="A48" s="8">
        <v>45</v>
      </c>
      <c r="B48" s="9" t="s">
        <v>47</v>
      </c>
      <c r="C48" s="39">
        <f t="shared" si="1"/>
        <v>0</v>
      </c>
      <c r="D48" s="40"/>
      <c r="E48" s="40"/>
      <c r="F48" s="40"/>
      <c r="G48" s="40"/>
      <c r="H48" s="40"/>
      <c r="I48" s="40"/>
      <c r="J48" s="40">
        <f t="shared" si="2"/>
        <v>0</v>
      </c>
      <c r="K48" s="40"/>
      <c r="L48" s="40"/>
      <c r="M48" s="24">
        <f t="shared" si="3"/>
        <v>0</v>
      </c>
      <c r="N48" s="5"/>
      <c r="O48" s="5"/>
      <c r="P48" s="6"/>
      <c r="Q48" s="6"/>
      <c r="R48" s="50">
        <f t="shared" si="4"/>
        <v>0</v>
      </c>
      <c r="S48" s="50"/>
      <c r="T48" s="50"/>
      <c r="U48" s="38"/>
    </row>
    <row r="49" spans="1:21" x14ac:dyDescent="0.2">
      <c r="A49" s="8">
        <v>46</v>
      </c>
      <c r="B49" s="9" t="s">
        <v>48</v>
      </c>
      <c r="C49" s="39">
        <f t="shared" si="1"/>
        <v>0</v>
      </c>
      <c r="D49" s="40"/>
      <c r="E49" s="40"/>
      <c r="F49" s="40"/>
      <c r="G49" s="40"/>
      <c r="H49" s="40"/>
      <c r="I49" s="40"/>
      <c r="J49" s="40">
        <f t="shared" si="2"/>
        <v>0</v>
      </c>
      <c r="K49" s="40"/>
      <c r="L49" s="40"/>
      <c r="M49" s="24">
        <f t="shared" si="3"/>
        <v>0</v>
      </c>
      <c r="N49" s="5"/>
      <c r="O49" s="5"/>
      <c r="P49" s="6"/>
      <c r="Q49" s="6"/>
      <c r="R49" s="50">
        <f t="shared" si="4"/>
        <v>0</v>
      </c>
      <c r="S49" s="50"/>
      <c r="T49" s="50"/>
      <c r="U49" s="38"/>
    </row>
    <row r="50" spans="1:21" x14ac:dyDescent="0.2">
      <c r="A50" s="8">
        <v>47</v>
      </c>
      <c r="B50" s="9" t="s">
        <v>49</v>
      </c>
      <c r="C50" s="39">
        <f t="shared" si="1"/>
        <v>0</v>
      </c>
      <c r="D50" s="40"/>
      <c r="E50" s="40"/>
      <c r="F50" s="40"/>
      <c r="G50" s="40"/>
      <c r="H50" s="40"/>
      <c r="I50" s="40"/>
      <c r="J50" s="40">
        <f t="shared" si="2"/>
        <v>0</v>
      </c>
      <c r="K50" s="40"/>
      <c r="L50" s="40"/>
      <c r="M50" s="24">
        <f t="shared" si="3"/>
        <v>0</v>
      </c>
      <c r="N50" s="5"/>
      <c r="O50" s="5"/>
      <c r="P50" s="6"/>
      <c r="Q50" s="6"/>
      <c r="R50" s="50">
        <f t="shared" si="4"/>
        <v>0</v>
      </c>
      <c r="S50" s="50"/>
      <c r="T50" s="50"/>
      <c r="U50" s="38"/>
    </row>
    <row r="51" spans="1:21" x14ac:dyDescent="0.2">
      <c r="A51" s="8">
        <v>48</v>
      </c>
      <c r="B51" s="9" t="s">
        <v>50</v>
      </c>
      <c r="C51" s="39">
        <f t="shared" si="1"/>
        <v>0</v>
      </c>
      <c r="D51" s="40"/>
      <c r="E51" s="40"/>
      <c r="F51" s="40"/>
      <c r="G51" s="40"/>
      <c r="H51" s="40"/>
      <c r="I51" s="40"/>
      <c r="J51" s="40">
        <f t="shared" si="2"/>
        <v>0</v>
      </c>
      <c r="K51" s="40"/>
      <c r="L51" s="40"/>
      <c r="M51" s="24">
        <f t="shared" si="3"/>
        <v>0</v>
      </c>
      <c r="N51" s="5"/>
      <c r="O51" s="5"/>
      <c r="P51" s="6"/>
      <c r="Q51" s="6"/>
      <c r="R51" s="50">
        <f t="shared" si="4"/>
        <v>0</v>
      </c>
      <c r="S51" s="50"/>
      <c r="T51" s="50"/>
      <c r="U51" s="38"/>
    </row>
    <row r="52" spans="1:21" x14ac:dyDescent="0.2">
      <c r="A52" s="8">
        <v>49</v>
      </c>
      <c r="B52" s="9" t="s">
        <v>51</v>
      </c>
      <c r="C52" s="39">
        <f t="shared" si="1"/>
        <v>0</v>
      </c>
      <c r="D52" s="40"/>
      <c r="E52" s="40"/>
      <c r="F52" s="40"/>
      <c r="G52" s="40"/>
      <c r="H52" s="40"/>
      <c r="I52" s="40"/>
      <c r="J52" s="40">
        <f t="shared" si="2"/>
        <v>0</v>
      </c>
      <c r="K52" s="40"/>
      <c r="L52" s="40"/>
      <c r="M52" s="24">
        <f t="shared" si="3"/>
        <v>0</v>
      </c>
      <c r="N52" s="5"/>
      <c r="O52" s="5"/>
      <c r="P52" s="6"/>
      <c r="Q52" s="6"/>
      <c r="R52" s="50">
        <f t="shared" si="4"/>
        <v>0</v>
      </c>
      <c r="S52" s="50"/>
      <c r="T52" s="50"/>
      <c r="U52" s="38"/>
    </row>
    <row r="53" spans="1:21" x14ac:dyDescent="0.2">
      <c r="A53" s="8">
        <v>50</v>
      </c>
      <c r="B53" s="9" t="s">
        <v>52</v>
      </c>
      <c r="C53" s="39">
        <f t="shared" si="1"/>
        <v>0</v>
      </c>
      <c r="D53" s="40"/>
      <c r="E53" s="40"/>
      <c r="F53" s="40"/>
      <c r="G53" s="40"/>
      <c r="H53" s="40"/>
      <c r="I53" s="40"/>
      <c r="J53" s="40">
        <f t="shared" si="2"/>
        <v>0</v>
      </c>
      <c r="K53" s="40"/>
      <c r="L53" s="40"/>
      <c r="M53" s="24">
        <f t="shared" si="3"/>
        <v>0</v>
      </c>
      <c r="N53" s="5"/>
      <c r="O53" s="5"/>
      <c r="P53" s="6"/>
      <c r="Q53" s="6"/>
      <c r="R53" s="50">
        <f t="shared" si="4"/>
        <v>0</v>
      </c>
      <c r="S53" s="50"/>
      <c r="T53" s="50"/>
      <c r="U53" s="38"/>
    </row>
    <row r="54" spans="1:21" x14ac:dyDescent="0.2">
      <c r="A54" s="8">
        <v>51</v>
      </c>
      <c r="B54" s="9" t="s">
        <v>53</v>
      </c>
      <c r="C54" s="39">
        <f t="shared" si="1"/>
        <v>0</v>
      </c>
      <c r="D54" s="40"/>
      <c r="E54" s="40"/>
      <c r="F54" s="40"/>
      <c r="G54" s="40"/>
      <c r="H54" s="40"/>
      <c r="I54" s="40"/>
      <c r="J54" s="40">
        <f t="shared" si="2"/>
        <v>0</v>
      </c>
      <c r="K54" s="40"/>
      <c r="L54" s="40"/>
      <c r="M54" s="24">
        <f t="shared" si="3"/>
        <v>0</v>
      </c>
      <c r="N54" s="5"/>
      <c r="O54" s="5"/>
      <c r="P54" s="6"/>
      <c r="Q54" s="6"/>
      <c r="R54" s="50">
        <f t="shared" si="4"/>
        <v>0</v>
      </c>
      <c r="S54" s="50"/>
      <c r="T54" s="50"/>
      <c r="U54" s="38"/>
    </row>
    <row r="55" spans="1:21" x14ac:dyDescent="0.2">
      <c r="A55" s="8">
        <v>52</v>
      </c>
      <c r="B55" s="9" t="s">
        <v>54</v>
      </c>
      <c r="C55" s="39">
        <f t="shared" si="1"/>
        <v>0</v>
      </c>
      <c r="D55" s="40"/>
      <c r="E55" s="40"/>
      <c r="F55" s="40"/>
      <c r="G55" s="40"/>
      <c r="H55" s="40"/>
      <c r="I55" s="40"/>
      <c r="J55" s="40">
        <f t="shared" si="2"/>
        <v>0</v>
      </c>
      <c r="K55" s="40"/>
      <c r="L55" s="40"/>
      <c r="M55" s="24">
        <f t="shared" si="3"/>
        <v>445821</v>
      </c>
      <c r="N55" s="5"/>
      <c r="O55" s="58">
        <v>404221</v>
      </c>
      <c r="P55" s="6"/>
      <c r="Q55" s="6">
        <v>41600</v>
      </c>
      <c r="R55" s="50">
        <f t="shared" si="4"/>
        <v>0</v>
      </c>
      <c r="S55" s="50"/>
      <c r="T55" s="50"/>
      <c r="U55" s="38"/>
    </row>
    <row r="56" spans="1:21" x14ac:dyDescent="0.2">
      <c r="A56" s="8">
        <v>53</v>
      </c>
      <c r="B56" s="9" t="s">
        <v>55</v>
      </c>
      <c r="C56" s="39">
        <f t="shared" si="1"/>
        <v>0</v>
      </c>
      <c r="D56" s="40"/>
      <c r="E56" s="40"/>
      <c r="F56" s="40"/>
      <c r="G56" s="40"/>
      <c r="H56" s="40"/>
      <c r="I56" s="40"/>
      <c r="J56" s="40">
        <f t="shared" si="2"/>
        <v>0</v>
      </c>
      <c r="K56" s="40"/>
      <c r="L56" s="40"/>
      <c r="M56" s="24">
        <f t="shared" si="3"/>
        <v>0</v>
      </c>
      <c r="N56" s="5"/>
      <c r="O56" s="5"/>
      <c r="P56" s="6"/>
      <c r="Q56" s="6"/>
      <c r="R56" s="50">
        <f t="shared" si="4"/>
        <v>0</v>
      </c>
      <c r="S56" s="50"/>
      <c r="T56" s="50"/>
      <c r="U56" s="38"/>
    </row>
    <row r="57" spans="1:21" x14ac:dyDescent="0.2">
      <c r="A57" s="8">
        <v>54</v>
      </c>
      <c r="B57" s="9" t="s">
        <v>56</v>
      </c>
      <c r="C57" s="39">
        <f t="shared" si="1"/>
        <v>0</v>
      </c>
      <c r="D57" s="40"/>
      <c r="E57" s="40"/>
      <c r="F57" s="40"/>
      <c r="G57" s="40"/>
      <c r="H57" s="40"/>
      <c r="I57" s="40"/>
      <c r="J57" s="40">
        <f t="shared" si="2"/>
        <v>0</v>
      </c>
      <c r="K57" s="40"/>
      <c r="L57" s="40"/>
      <c r="M57" s="24">
        <f t="shared" si="3"/>
        <v>0</v>
      </c>
      <c r="N57" s="5"/>
      <c r="O57" s="5"/>
      <c r="P57" s="6"/>
      <c r="Q57" s="6"/>
      <c r="R57" s="50">
        <f t="shared" si="4"/>
        <v>0</v>
      </c>
      <c r="S57" s="50"/>
      <c r="T57" s="50"/>
      <c r="U57" s="38"/>
    </row>
    <row r="58" spans="1:21" x14ac:dyDescent="0.2">
      <c r="A58" s="8">
        <v>55</v>
      </c>
      <c r="B58" s="9" t="s">
        <v>57</v>
      </c>
      <c r="C58" s="39">
        <f t="shared" si="1"/>
        <v>0</v>
      </c>
      <c r="D58" s="40"/>
      <c r="E58" s="40"/>
      <c r="F58" s="40"/>
      <c r="G58" s="40"/>
      <c r="H58" s="40"/>
      <c r="I58" s="40"/>
      <c r="J58" s="40">
        <f t="shared" si="2"/>
        <v>0</v>
      </c>
      <c r="K58" s="40"/>
      <c r="L58" s="40"/>
      <c r="M58" s="24">
        <f t="shared" si="3"/>
        <v>0</v>
      </c>
      <c r="N58" s="5"/>
      <c r="O58" s="5"/>
      <c r="P58" s="6"/>
      <c r="Q58" s="6"/>
      <c r="R58" s="50">
        <f t="shared" si="4"/>
        <v>0</v>
      </c>
      <c r="S58" s="50"/>
      <c r="T58" s="50"/>
      <c r="U58" s="38"/>
    </row>
    <row r="59" spans="1:21" x14ac:dyDescent="0.2">
      <c r="A59" s="8">
        <v>56</v>
      </c>
      <c r="B59" s="9" t="s">
        <v>58</v>
      </c>
      <c r="C59" s="39">
        <f t="shared" si="1"/>
        <v>0</v>
      </c>
      <c r="D59" s="40"/>
      <c r="E59" s="40"/>
      <c r="F59" s="40"/>
      <c r="G59" s="40"/>
      <c r="H59" s="40"/>
      <c r="I59" s="40"/>
      <c r="J59" s="40">
        <f t="shared" si="2"/>
        <v>0</v>
      </c>
      <c r="K59" s="40"/>
      <c r="L59" s="40"/>
      <c r="M59" s="24">
        <f t="shared" si="3"/>
        <v>0</v>
      </c>
      <c r="N59" s="5"/>
      <c r="O59" s="5"/>
      <c r="P59" s="6"/>
      <c r="Q59" s="6"/>
      <c r="R59" s="50">
        <f t="shared" si="4"/>
        <v>0</v>
      </c>
      <c r="S59" s="50"/>
      <c r="T59" s="50"/>
      <c r="U59" s="38"/>
    </row>
    <row r="60" spans="1:21" x14ac:dyDescent="0.2">
      <c r="A60" s="8">
        <v>57</v>
      </c>
      <c r="B60" s="9" t="s">
        <v>59</v>
      </c>
      <c r="C60" s="39">
        <f t="shared" si="1"/>
        <v>0</v>
      </c>
      <c r="D60" s="40"/>
      <c r="E60" s="40"/>
      <c r="F60" s="40"/>
      <c r="G60" s="40"/>
      <c r="H60" s="40"/>
      <c r="I60" s="40"/>
      <c r="J60" s="40">
        <f t="shared" si="2"/>
        <v>0</v>
      </c>
      <c r="K60" s="40"/>
      <c r="L60" s="40"/>
      <c r="M60" s="24">
        <f t="shared" si="3"/>
        <v>0</v>
      </c>
      <c r="N60" s="5"/>
      <c r="O60" s="5"/>
      <c r="P60" s="6"/>
      <c r="Q60" s="6"/>
      <c r="R60" s="50">
        <f t="shared" si="4"/>
        <v>0</v>
      </c>
      <c r="S60" s="50"/>
      <c r="T60" s="50"/>
      <c r="U60" s="38"/>
    </row>
    <row r="61" spans="1:21" x14ac:dyDescent="0.2">
      <c r="A61" s="8">
        <v>58</v>
      </c>
      <c r="B61" s="9" t="s">
        <v>60</v>
      </c>
      <c r="C61" s="39">
        <f t="shared" si="1"/>
        <v>0</v>
      </c>
      <c r="D61" s="40"/>
      <c r="E61" s="40"/>
      <c r="F61" s="40"/>
      <c r="G61" s="40"/>
      <c r="H61" s="40"/>
      <c r="I61" s="40"/>
      <c r="J61" s="40">
        <f t="shared" si="2"/>
        <v>0</v>
      </c>
      <c r="K61" s="40"/>
      <c r="L61" s="40"/>
      <c r="M61" s="24">
        <f>N61+O61+P61+Q61+R61</f>
        <v>0</v>
      </c>
      <c r="N61" s="5"/>
      <c r="O61" s="5"/>
      <c r="P61" s="6"/>
      <c r="Q61" s="6"/>
      <c r="R61" s="50">
        <f t="shared" si="4"/>
        <v>0</v>
      </c>
      <c r="S61" s="50"/>
      <c r="T61" s="50"/>
      <c r="U61" s="38"/>
    </row>
    <row r="62" spans="1:21" x14ac:dyDescent="0.2">
      <c r="A62" s="13"/>
      <c r="B62" s="13" t="s">
        <v>61</v>
      </c>
      <c r="C62" s="43">
        <f t="shared" ref="C62:Q62" si="5">SUM(C4:C61)</f>
        <v>0</v>
      </c>
      <c r="D62" s="44">
        <f t="shared" si="5"/>
        <v>0</v>
      </c>
      <c r="E62" s="44">
        <f t="shared" si="5"/>
        <v>0</v>
      </c>
      <c r="F62" s="44">
        <f t="shared" si="5"/>
        <v>0</v>
      </c>
      <c r="G62" s="44">
        <f t="shared" si="5"/>
        <v>0</v>
      </c>
      <c r="H62" s="44">
        <f t="shared" si="5"/>
        <v>0</v>
      </c>
      <c r="I62" s="44">
        <f t="shared" si="5"/>
        <v>0</v>
      </c>
      <c r="J62" s="44">
        <f>SUM(J4:J61)</f>
        <v>0</v>
      </c>
      <c r="K62" s="44">
        <f>SUM(K4:K61)</f>
        <v>0</v>
      </c>
      <c r="L62" s="44">
        <f>SUM(L4:L61)</f>
        <v>0</v>
      </c>
      <c r="M62" s="43">
        <f t="shared" si="5"/>
        <v>1204609</v>
      </c>
      <c r="N62" s="44">
        <f t="shared" si="5"/>
        <v>0</v>
      </c>
      <c r="O62" s="44">
        <f t="shared" si="5"/>
        <v>1122901</v>
      </c>
      <c r="P62" s="45">
        <f t="shared" si="5"/>
        <v>0</v>
      </c>
      <c r="Q62" s="45">
        <f t="shared" si="5"/>
        <v>81708</v>
      </c>
      <c r="R62" s="45">
        <f>SUM(R4:R61)</f>
        <v>0</v>
      </c>
      <c r="S62" s="45">
        <f>SUM(S4:S61)</f>
        <v>0</v>
      </c>
      <c r="T62" s="45">
        <f>SUM(T4:T61)</f>
        <v>0</v>
      </c>
      <c r="U62" s="38"/>
    </row>
    <row r="63" spans="1:21" x14ac:dyDescent="0.2">
      <c r="A63" s="8">
        <v>59</v>
      </c>
      <c r="B63" s="9" t="s">
        <v>62</v>
      </c>
      <c r="C63" s="39">
        <f t="shared" ref="C63:C66" si="6">D63+E63+G63+H63+I63+J63</f>
        <v>7768170</v>
      </c>
      <c r="D63" s="40">
        <v>2631973</v>
      </c>
      <c r="E63" s="40">
        <v>4866606</v>
      </c>
      <c r="F63" s="40"/>
      <c r="G63" s="40"/>
      <c r="H63" s="40">
        <v>62025</v>
      </c>
      <c r="I63" s="40">
        <v>238635</v>
      </c>
      <c r="J63" s="40">
        <f>K63+L63</f>
        <v>-31069</v>
      </c>
      <c r="K63" s="40">
        <v>-31069</v>
      </c>
      <c r="L63" s="40"/>
      <c r="M63" s="24">
        <f>N63+O63+P63+Q63+R63</f>
        <v>0</v>
      </c>
      <c r="N63" s="5"/>
      <c r="O63" s="5"/>
      <c r="P63" s="6"/>
      <c r="Q63" s="6"/>
      <c r="R63" s="50">
        <f>S63+T63</f>
        <v>0</v>
      </c>
      <c r="S63" s="50"/>
      <c r="T63" s="50"/>
      <c r="U63" s="38"/>
    </row>
    <row r="64" spans="1:21" x14ac:dyDescent="0.2">
      <c r="A64" s="8">
        <v>60</v>
      </c>
      <c r="B64" s="9" t="s">
        <v>63</v>
      </c>
      <c r="C64" s="39">
        <f t="shared" si="6"/>
        <v>59664</v>
      </c>
      <c r="D64" s="40">
        <v>58064</v>
      </c>
      <c r="E64" s="40">
        <v>1600</v>
      </c>
      <c r="F64" s="40"/>
      <c r="G64" s="40"/>
      <c r="H64" s="40"/>
      <c r="I64" s="40"/>
      <c r="J64" s="40">
        <f>K64+L64</f>
        <v>0</v>
      </c>
      <c r="K64" s="40"/>
      <c r="L64" s="40"/>
      <c r="M64" s="24">
        <f>N64+O64+P64+Q64+R64</f>
        <v>0</v>
      </c>
      <c r="N64" s="5"/>
      <c r="O64" s="5"/>
      <c r="P64" s="6"/>
      <c r="Q64" s="6"/>
      <c r="R64" s="50">
        <f>S64+T64</f>
        <v>0</v>
      </c>
      <c r="S64" s="50"/>
      <c r="T64" s="50"/>
      <c r="U64" s="38"/>
    </row>
    <row r="65" spans="1:21" x14ac:dyDescent="0.2">
      <c r="A65" s="8">
        <v>61</v>
      </c>
      <c r="B65" s="9" t="s">
        <v>64</v>
      </c>
      <c r="C65" s="39">
        <f t="shared" si="6"/>
        <v>541142</v>
      </c>
      <c r="D65" s="40">
        <v>104212</v>
      </c>
      <c r="E65" s="40">
        <v>436930</v>
      </c>
      <c r="F65" s="40"/>
      <c r="G65" s="40"/>
      <c r="H65" s="40"/>
      <c r="I65" s="40"/>
      <c r="J65" s="40">
        <f>K65+L65</f>
        <v>0</v>
      </c>
      <c r="K65" s="40"/>
      <c r="L65" s="40"/>
      <c r="M65" s="24">
        <f>N65+O65+P65+Q65+R65</f>
        <v>0</v>
      </c>
      <c r="N65" s="5"/>
      <c r="O65" s="5"/>
      <c r="P65" s="6"/>
      <c r="Q65" s="6"/>
      <c r="R65" s="50">
        <f>S65+T65</f>
        <v>0</v>
      </c>
      <c r="S65" s="50"/>
      <c r="T65" s="50"/>
      <c r="U65" s="38"/>
    </row>
    <row r="66" spans="1:21" x14ac:dyDescent="0.2">
      <c r="A66" s="8">
        <v>62</v>
      </c>
      <c r="B66" s="9" t="s">
        <v>65</v>
      </c>
      <c r="C66" s="39">
        <f t="shared" si="6"/>
        <v>369746</v>
      </c>
      <c r="D66" s="40">
        <v>291832</v>
      </c>
      <c r="E66" s="40">
        <v>77914</v>
      </c>
      <c r="F66" s="40"/>
      <c r="G66" s="40"/>
      <c r="H66" s="40"/>
      <c r="I66" s="40"/>
      <c r="J66" s="40">
        <f>K66+L66</f>
        <v>0</v>
      </c>
      <c r="K66" s="40"/>
      <c r="L66" s="40"/>
      <c r="M66" s="24">
        <f>N66+O66+P66+Q66+R66</f>
        <v>0</v>
      </c>
      <c r="N66" s="5"/>
      <c r="O66" s="5"/>
      <c r="P66" s="6"/>
      <c r="Q66" s="6"/>
      <c r="R66" s="50">
        <f>S66+T66</f>
        <v>0</v>
      </c>
      <c r="S66" s="50"/>
      <c r="T66" s="50"/>
      <c r="U66" s="38"/>
    </row>
    <row r="67" spans="1:21" x14ac:dyDescent="0.2">
      <c r="A67" s="8"/>
      <c r="B67" s="8" t="s">
        <v>66</v>
      </c>
      <c r="C67" s="43">
        <f t="shared" ref="C67:Q67" si="7">SUM(C64:C66)</f>
        <v>970552</v>
      </c>
      <c r="D67" s="44">
        <f t="shared" si="7"/>
        <v>454108</v>
      </c>
      <c r="E67" s="45">
        <f t="shared" si="7"/>
        <v>516444</v>
      </c>
      <c r="F67" s="45">
        <f t="shared" si="7"/>
        <v>0</v>
      </c>
      <c r="G67" s="45">
        <f t="shared" si="7"/>
        <v>0</v>
      </c>
      <c r="H67" s="45">
        <f t="shared" si="7"/>
        <v>0</v>
      </c>
      <c r="I67" s="45">
        <f t="shared" si="7"/>
        <v>0</v>
      </c>
      <c r="J67" s="45">
        <f>SUM(J64:J66)</f>
        <v>0</v>
      </c>
      <c r="K67" s="45">
        <f>SUM(K64:K66)</f>
        <v>0</v>
      </c>
      <c r="L67" s="45">
        <f>SUM(L64:L66)</f>
        <v>0</v>
      </c>
      <c r="M67" s="43">
        <f t="shared" si="7"/>
        <v>0</v>
      </c>
      <c r="N67" s="45">
        <f t="shared" si="7"/>
        <v>0</v>
      </c>
      <c r="O67" s="45">
        <f t="shared" si="7"/>
        <v>0</v>
      </c>
      <c r="P67" s="45">
        <f t="shared" si="7"/>
        <v>0</v>
      </c>
      <c r="Q67" s="45">
        <f t="shared" si="7"/>
        <v>0</v>
      </c>
      <c r="R67" s="45">
        <f>SUM(R64:R66)</f>
        <v>0</v>
      </c>
      <c r="S67" s="45">
        <f>SUM(S64:S66)</f>
        <v>0</v>
      </c>
      <c r="T67" s="45">
        <f>SUM(T64:T66)</f>
        <v>0</v>
      </c>
      <c r="U67" s="38"/>
    </row>
    <row r="68" spans="1:21" x14ac:dyDescent="0.2">
      <c r="A68" s="8">
        <v>63</v>
      </c>
      <c r="B68" s="9" t="s">
        <v>67</v>
      </c>
      <c r="C68" s="39">
        <f>D68+E68+G68+H68+I68+J68+F68</f>
        <v>42058931</v>
      </c>
      <c r="D68" s="40">
        <v>10614460</v>
      </c>
      <c r="E68" s="62">
        <v>30594571</v>
      </c>
      <c r="F68" s="40">
        <v>86870</v>
      </c>
      <c r="G68" s="40"/>
      <c r="H68" s="40">
        <v>154508</v>
      </c>
      <c r="I68" s="5">
        <v>663255</v>
      </c>
      <c r="J68" s="40">
        <f>K68+L68</f>
        <v>-54733</v>
      </c>
      <c r="K68" s="5">
        <v>-54733</v>
      </c>
      <c r="L68" s="5"/>
      <c r="M68" s="24">
        <f>N68+O68+P68+Q68+R68</f>
        <v>0</v>
      </c>
      <c r="N68" s="5"/>
      <c r="O68" s="5"/>
      <c r="P68" s="6"/>
      <c r="Q68" s="6"/>
      <c r="R68" s="50">
        <f>S68+T68</f>
        <v>0</v>
      </c>
      <c r="S68" s="50"/>
      <c r="T68" s="50"/>
      <c r="U68" s="38"/>
    </row>
    <row r="69" spans="1:21" x14ac:dyDescent="0.2">
      <c r="A69" s="8"/>
      <c r="B69" s="8" t="s">
        <v>68</v>
      </c>
      <c r="C69" s="43">
        <f t="shared" ref="C69:Q69" si="8">C62+C63+C67+C68</f>
        <v>50797653</v>
      </c>
      <c r="D69" s="44">
        <f t="shared" si="8"/>
        <v>13700541</v>
      </c>
      <c r="E69" s="44">
        <f t="shared" si="8"/>
        <v>35977621</v>
      </c>
      <c r="F69" s="44">
        <f t="shared" si="8"/>
        <v>86870</v>
      </c>
      <c r="G69" s="44">
        <f t="shared" si="8"/>
        <v>0</v>
      </c>
      <c r="H69" s="44">
        <f t="shared" si="8"/>
        <v>216533</v>
      </c>
      <c r="I69" s="44">
        <f t="shared" si="8"/>
        <v>901890</v>
      </c>
      <c r="J69" s="44">
        <f>J62+J63+J67+J68</f>
        <v>-85802</v>
      </c>
      <c r="K69" s="44">
        <f>K62+K63+K67+K68</f>
        <v>-85802</v>
      </c>
      <c r="L69" s="44">
        <f>L62+L63+L67+L68</f>
        <v>0</v>
      </c>
      <c r="M69" s="43">
        <f t="shared" si="8"/>
        <v>1204609</v>
      </c>
      <c r="N69" s="47">
        <f t="shared" si="8"/>
        <v>0</v>
      </c>
      <c r="O69" s="44">
        <f t="shared" si="8"/>
        <v>1122901</v>
      </c>
      <c r="P69" s="45">
        <f t="shared" si="8"/>
        <v>0</v>
      </c>
      <c r="Q69" s="45">
        <f t="shared" si="8"/>
        <v>81708</v>
      </c>
      <c r="R69" s="45">
        <f>R62+R63+R67+R68</f>
        <v>0</v>
      </c>
      <c r="S69" s="45">
        <f>S62+S63+S67+S68</f>
        <v>0</v>
      </c>
      <c r="T69" s="45">
        <f>T62+T63+T67+T68</f>
        <v>0</v>
      </c>
      <c r="U69" s="38"/>
    </row>
    <row r="71" spans="1:21" x14ac:dyDescent="0.2">
      <c r="D71" s="38"/>
      <c r="N71" s="38"/>
    </row>
    <row r="72" spans="1:21" x14ac:dyDescent="0.2">
      <c r="D72" s="38"/>
      <c r="N72" s="38"/>
    </row>
  </sheetData>
  <mergeCells count="21">
    <mergeCell ref="R2:R3"/>
    <mergeCell ref="S2:S3"/>
    <mergeCell ref="T2:T3"/>
    <mergeCell ref="Q2:Q3"/>
    <mergeCell ref="P2:P3"/>
    <mergeCell ref="A1:O1"/>
    <mergeCell ref="A2:A3"/>
    <mergeCell ref="B2:B3"/>
    <mergeCell ref="C2:C3"/>
    <mergeCell ref="E2:E3"/>
    <mergeCell ref="D2:D3"/>
    <mergeCell ref="I2:I3"/>
    <mergeCell ref="H2:H3"/>
    <mergeCell ref="J2:J3"/>
    <mergeCell ref="L2:L3"/>
    <mergeCell ref="K2:K3"/>
    <mergeCell ref="M2:M3"/>
    <mergeCell ref="O2:O3"/>
    <mergeCell ref="N2:N3"/>
    <mergeCell ref="G2:G3"/>
    <mergeCell ref="F2:F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75" pageOrder="overThenDown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P72"/>
  <sheetViews>
    <sheetView workbookViewId="0">
      <pane ySplit="3" topLeftCell="A4" activePane="bottomLeft" state="frozen"/>
      <selection activeCell="C2" sqref="C2:C3"/>
      <selection pane="bottomLeft" activeCell="D71" sqref="D71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9" width="12.42578125" style="1" customWidth="1"/>
    <col min="10" max="10" width="11.7109375" style="1" customWidth="1"/>
    <col min="11" max="11" width="12" style="1" customWidth="1"/>
    <col min="12" max="13" width="10" style="1" bestFit="1" customWidth="1"/>
    <col min="14" max="14" width="11.42578125" style="1" customWidth="1"/>
    <col min="15" max="16384" width="9.140625" style="1"/>
  </cols>
  <sheetData>
    <row r="1" spans="1:16" ht="15" customHeight="1" x14ac:dyDescent="0.2">
      <c r="A1" s="74" t="s">
        <v>99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1" t="s">
        <v>0</v>
      </c>
    </row>
    <row r="2" spans="1:16" ht="26.25" customHeight="1" x14ac:dyDescent="0.2">
      <c r="A2" s="75" t="s">
        <v>1</v>
      </c>
      <c r="B2" s="75" t="s">
        <v>2</v>
      </c>
      <c r="C2" s="80" t="s">
        <v>74</v>
      </c>
      <c r="D2" s="70">
        <v>10</v>
      </c>
      <c r="E2" s="72">
        <v>20</v>
      </c>
      <c r="F2" s="72">
        <v>71</v>
      </c>
      <c r="G2" s="70">
        <v>85</v>
      </c>
      <c r="H2" s="72">
        <v>850101</v>
      </c>
      <c r="I2" s="72">
        <v>850102</v>
      </c>
      <c r="J2" s="82" t="s">
        <v>75</v>
      </c>
      <c r="K2" s="72">
        <v>10</v>
      </c>
      <c r="L2" s="72">
        <v>20</v>
      </c>
      <c r="M2" s="72">
        <v>71</v>
      </c>
      <c r="N2" s="70">
        <v>85</v>
      </c>
      <c r="O2" s="72">
        <v>850101</v>
      </c>
      <c r="P2" s="72">
        <v>850102</v>
      </c>
    </row>
    <row r="3" spans="1:16" x14ac:dyDescent="0.2">
      <c r="A3" s="76"/>
      <c r="B3" s="76"/>
      <c r="C3" s="81"/>
      <c r="D3" s="73"/>
      <c r="E3" s="72"/>
      <c r="F3" s="72"/>
      <c r="G3" s="73"/>
      <c r="H3" s="72"/>
      <c r="I3" s="72"/>
      <c r="J3" s="82"/>
      <c r="K3" s="72"/>
      <c r="L3" s="72"/>
      <c r="M3" s="72"/>
      <c r="N3" s="73"/>
      <c r="O3" s="72"/>
      <c r="P3" s="72"/>
    </row>
    <row r="4" spans="1:16" x14ac:dyDescent="0.2">
      <c r="A4" s="2">
        <v>1</v>
      </c>
      <c r="B4" s="3" t="s">
        <v>3</v>
      </c>
      <c r="C4" s="22">
        <f>D4+E4+F4+G4</f>
        <v>0</v>
      </c>
      <c r="D4" s="4"/>
      <c r="E4" s="4"/>
      <c r="F4" s="4"/>
      <c r="G4" s="4">
        <f>H4+I4</f>
        <v>0</v>
      </c>
      <c r="H4" s="4"/>
      <c r="I4" s="4"/>
      <c r="J4" s="24">
        <f>K4+L4+M4+N4</f>
        <v>0</v>
      </c>
      <c r="K4" s="5"/>
      <c r="L4" s="5"/>
      <c r="M4" s="6"/>
      <c r="N4" s="7">
        <f>O4+P4</f>
        <v>0</v>
      </c>
      <c r="O4" s="20"/>
      <c r="P4" s="20"/>
    </row>
    <row r="5" spans="1:16" x14ac:dyDescent="0.2">
      <c r="A5" s="8">
        <v>2</v>
      </c>
      <c r="B5" s="9" t="s">
        <v>4</v>
      </c>
      <c r="C5" s="22">
        <f t="shared" ref="C5:C61" si="0">D5+E5+F5+G5</f>
        <v>0</v>
      </c>
      <c r="D5" s="10"/>
      <c r="E5" s="4"/>
      <c r="F5" s="10"/>
      <c r="G5" s="4">
        <f t="shared" ref="G5:G61" si="1">H5+I5</f>
        <v>0</v>
      </c>
      <c r="H5" s="10"/>
      <c r="I5" s="10"/>
      <c r="J5" s="24">
        <f t="shared" ref="J5:J61" si="2">K5+L5+M5+N5</f>
        <v>0</v>
      </c>
      <c r="K5" s="11"/>
      <c r="L5" s="11"/>
      <c r="M5" s="12"/>
      <c r="N5" s="7">
        <f t="shared" ref="N5:N61" si="3">O5+P5</f>
        <v>0</v>
      </c>
      <c r="O5" s="20"/>
      <c r="P5" s="20"/>
    </row>
    <row r="6" spans="1:16" x14ac:dyDescent="0.2">
      <c r="A6" s="8">
        <v>3</v>
      </c>
      <c r="B6" s="9" t="s">
        <v>5</v>
      </c>
      <c r="C6" s="22">
        <f t="shared" si="0"/>
        <v>0</v>
      </c>
      <c r="D6" s="10"/>
      <c r="E6" s="4"/>
      <c r="F6" s="10"/>
      <c r="G6" s="4">
        <f t="shared" si="1"/>
        <v>0</v>
      </c>
      <c r="H6" s="10"/>
      <c r="I6" s="10"/>
      <c r="J6" s="24">
        <f t="shared" si="2"/>
        <v>0</v>
      </c>
      <c r="K6" s="11"/>
      <c r="L6" s="11"/>
      <c r="M6" s="12"/>
      <c r="N6" s="7">
        <f t="shared" si="3"/>
        <v>0</v>
      </c>
      <c r="O6" s="20"/>
      <c r="P6" s="20"/>
    </row>
    <row r="7" spans="1:16" x14ac:dyDescent="0.2">
      <c r="A7" s="8">
        <v>4</v>
      </c>
      <c r="B7" s="9" t="s">
        <v>6</v>
      </c>
      <c r="C7" s="22">
        <f t="shared" si="0"/>
        <v>0</v>
      </c>
      <c r="D7" s="10"/>
      <c r="E7" s="4"/>
      <c r="F7" s="10"/>
      <c r="G7" s="4">
        <f t="shared" si="1"/>
        <v>0</v>
      </c>
      <c r="H7" s="10"/>
      <c r="I7" s="10"/>
      <c r="J7" s="24">
        <f t="shared" si="2"/>
        <v>0</v>
      </c>
      <c r="K7" s="11"/>
      <c r="L7" s="11"/>
      <c r="M7" s="12"/>
      <c r="N7" s="7">
        <f t="shared" si="3"/>
        <v>0</v>
      </c>
      <c r="O7" s="20"/>
      <c r="P7" s="20"/>
    </row>
    <row r="8" spans="1:16" x14ac:dyDescent="0.2">
      <c r="A8" s="8">
        <v>5</v>
      </c>
      <c r="B8" s="9" t="s">
        <v>7</v>
      </c>
      <c r="C8" s="22">
        <f t="shared" si="0"/>
        <v>0</v>
      </c>
      <c r="D8" s="10"/>
      <c r="E8" s="4"/>
      <c r="F8" s="10"/>
      <c r="G8" s="4">
        <f t="shared" si="1"/>
        <v>0</v>
      </c>
      <c r="H8" s="10"/>
      <c r="I8" s="10"/>
      <c r="J8" s="24">
        <f t="shared" si="2"/>
        <v>0</v>
      </c>
      <c r="K8" s="11"/>
      <c r="L8" s="11"/>
      <c r="M8" s="12"/>
      <c r="N8" s="7">
        <f t="shared" si="3"/>
        <v>0</v>
      </c>
      <c r="O8" s="20"/>
      <c r="P8" s="20"/>
    </row>
    <row r="9" spans="1:16" x14ac:dyDescent="0.2">
      <c r="A9" s="8">
        <v>6</v>
      </c>
      <c r="B9" s="9" t="s">
        <v>8</v>
      </c>
      <c r="C9" s="22">
        <f t="shared" si="0"/>
        <v>0</v>
      </c>
      <c r="D9" s="10"/>
      <c r="E9" s="4"/>
      <c r="F9" s="10"/>
      <c r="G9" s="4">
        <f t="shared" si="1"/>
        <v>0</v>
      </c>
      <c r="H9" s="10"/>
      <c r="I9" s="10"/>
      <c r="J9" s="24">
        <f t="shared" si="2"/>
        <v>0</v>
      </c>
      <c r="K9" s="11"/>
      <c r="L9" s="11"/>
      <c r="M9" s="12"/>
      <c r="N9" s="7">
        <f t="shared" si="3"/>
        <v>0</v>
      </c>
      <c r="O9" s="20"/>
      <c r="P9" s="20"/>
    </row>
    <row r="10" spans="1:16" x14ac:dyDescent="0.2">
      <c r="A10" s="8">
        <v>7</v>
      </c>
      <c r="B10" s="9" t="s">
        <v>9</v>
      </c>
      <c r="C10" s="22">
        <f t="shared" si="0"/>
        <v>0</v>
      </c>
      <c r="D10" s="10"/>
      <c r="E10" s="4"/>
      <c r="F10" s="10"/>
      <c r="G10" s="4">
        <f t="shared" si="1"/>
        <v>0</v>
      </c>
      <c r="H10" s="10"/>
      <c r="I10" s="10"/>
      <c r="J10" s="24">
        <f t="shared" si="2"/>
        <v>0</v>
      </c>
      <c r="K10" s="11"/>
      <c r="L10" s="11"/>
      <c r="M10" s="12"/>
      <c r="N10" s="7">
        <f t="shared" si="3"/>
        <v>0</v>
      </c>
      <c r="O10" s="20"/>
      <c r="P10" s="20"/>
    </row>
    <row r="11" spans="1:16" x14ac:dyDescent="0.2">
      <c r="A11" s="8">
        <v>8</v>
      </c>
      <c r="B11" s="9" t="s">
        <v>10</v>
      </c>
      <c r="C11" s="22">
        <f t="shared" si="0"/>
        <v>0</v>
      </c>
      <c r="D11" s="10"/>
      <c r="E11" s="4"/>
      <c r="F11" s="10"/>
      <c r="G11" s="4">
        <f t="shared" si="1"/>
        <v>0</v>
      </c>
      <c r="H11" s="10"/>
      <c r="I11" s="10"/>
      <c r="J11" s="24">
        <f t="shared" si="2"/>
        <v>0</v>
      </c>
      <c r="K11" s="11"/>
      <c r="L11" s="11"/>
      <c r="M11" s="12"/>
      <c r="N11" s="7">
        <f t="shared" si="3"/>
        <v>0</v>
      </c>
      <c r="O11" s="20"/>
      <c r="P11" s="20"/>
    </row>
    <row r="12" spans="1:16" x14ac:dyDescent="0.2">
      <c r="A12" s="8">
        <v>9</v>
      </c>
      <c r="B12" s="9" t="s">
        <v>11</v>
      </c>
      <c r="C12" s="22">
        <f t="shared" si="0"/>
        <v>0</v>
      </c>
      <c r="D12" s="10"/>
      <c r="E12" s="4"/>
      <c r="F12" s="10"/>
      <c r="G12" s="4">
        <f t="shared" si="1"/>
        <v>0</v>
      </c>
      <c r="H12" s="10"/>
      <c r="I12" s="10"/>
      <c r="J12" s="24">
        <f t="shared" si="2"/>
        <v>0</v>
      </c>
      <c r="K12" s="11"/>
      <c r="L12" s="11"/>
      <c r="M12" s="12"/>
      <c r="N12" s="7">
        <f t="shared" si="3"/>
        <v>0</v>
      </c>
      <c r="O12" s="20"/>
      <c r="P12" s="20"/>
    </row>
    <row r="13" spans="1:16" x14ac:dyDescent="0.2">
      <c r="A13" s="8">
        <v>10</v>
      </c>
      <c r="B13" s="9" t="s">
        <v>12</v>
      </c>
      <c r="C13" s="22">
        <f t="shared" si="0"/>
        <v>0</v>
      </c>
      <c r="D13" s="10"/>
      <c r="E13" s="4"/>
      <c r="F13" s="10"/>
      <c r="G13" s="4">
        <f t="shared" si="1"/>
        <v>0</v>
      </c>
      <c r="H13" s="10"/>
      <c r="I13" s="10"/>
      <c r="J13" s="24">
        <f t="shared" si="2"/>
        <v>0</v>
      </c>
      <c r="K13" s="11"/>
      <c r="L13" s="11"/>
      <c r="M13" s="12"/>
      <c r="N13" s="7">
        <f t="shared" si="3"/>
        <v>0</v>
      </c>
      <c r="O13" s="20"/>
      <c r="P13" s="20"/>
    </row>
    <row r="14" spans="1:16" x14ac:dyDescent="0.2">
      <c r="A14" s="8">
        <v>11</v>
      </c>
      <c r="B14" s="9" t="s">
        <v>13</v>
      </c>
      <c r="C14" s="22">
        <f t="shared" si="0"/>
        <v>0</v>
      </c>
      <c r="D14" s="10"/>
      <c r="E14" s="4"/>
      <c r="F14" s="10"/>
      <c r="G14" s="4">
        <f t="shared" si="1"/>
        <v>0</v>
      </c>
      <c r="H14" s="10"/>
      <c r="I14" s="10"/>
      <c r="J14" s="24">
        <f t="shared" si="2"/>
        <v>0</v>
      </c>
      <c r="K14" s="11"/>
      <c r="L14" s="11"/>
      <c r="M14" s="12"/>
      <c r="N14" s="7">
        <f t="shared" si="3"/>
        <v>0</v>
      </c>
      <c r="O14" s="20"/>
      <c r="P14" s="20"/>
    </row>
    <row r="15" spans="1:16" x14ac:dyDescent="0.2">
      <c r="A15" s="8">
        <v>12</v>
      </c>
      <c r="B15" s="9" t="s">
        <v>14</v>
      </c>
      <c r="C15" s="22">
        <f t="shared" si="0"/>
        <v>0</v>
      </c>
      <c r="D15" s="10"/>
      <c r="E15" s="4"/>
      <c r="F15" s="10"/>
      <c r="G15" s="4">
        <f t="shared" si="1"/>
        <v>0</v>
      </c>
      <c r="H15" s="10"/>
      <c r="I15" s="10"/>
      <c r="J15" s="24">
        <f t="shared" si="2"/>
        <v>0</v>
      </c>
      <c r="K15" s="11"/>
      <c r="L15" s="11"/>
      <c r="M15" s="12"/>
      <c r="N15" s="7">
        <f t="shared" si="3"/>
        <v>0</v>
      </c>
      <c r="O15" s="20"/>
      <c r="P15" s="20"/>
    </row>
    <row r="16" spans="1:16" x14ac:dyDescent="0.2">
      <c r="A16" s="8">
        <v>13</v>
      </c>
      <c r="B16" s="9" t="s">
        <v>15</v>
      </c>
      <c r="C16" s="22">
        <f t="shared" si="0"/>
        <v>0</v>
      </c>
      <c r="D16" s="10"/>
      <c r="E16" s="4"/>
      <c r="F16" s="10"/>
      <c r="G16" s="4">
        <f t="shared" si="1"/>
        <v>0</v>
      </c>
      <c r="H16" s="10"/>
      <c r="I16" s="10"/>
      <c r="J16" s="24">
        <f t="shared" si="2"/>
        <v>0</v>
      </c>
      <c r="K16" s="11"/>
      <c r="L16" s="11"/>
      <c r="M16" s="12"/>
      <c r="N16" s="7">
        <f t="shared" si="3"/>
        <v>0</v>
      </c>
      <c r="O16" s="20"/>
      <c r="P16" s="20"/>
    </row>
    <row r="17" spans="1:16" x14ac:dyDescent="0.2">
      <c r="A17" s="8">
        <v>14</v>
      </c>
      <c r="B17" s="9" t="s">
        <v>16</v>
      </c>
      <c r="C17" s="22">
        <f t="shared" si="0"/>
        <v>0</v>
      </c>
      <c r="D17" s="10"/>
      <c r="E17" s="4"/>
      <c r="F17" s="10"/>
      <c r="G17" s="4">
        <f t="shared" si="1"/>
        <v>0</v>
      </c>
      <c r="H17" s="10"/>
      <c r="I17" s="10"/>
      <c r="J17" s="24">
        <f t="shared" si="2"/>
        <v>0</v>
      </c>
      <c r="K17" s="11"/>
      <c r="L17" s="11"/>
      <c r="M17" s="12"/>
      <c r="N17" s="7">
        <f t="shared" si="3"/>
        <v>0</v>
      </c>
      <c r="O17" s="20"/>
      <c r="P17" s="20"/>
    </row>
    <row r="18" spans="1:16" x14ac:dyDescent="0.2">
      <c r="A18" s="8">
        <v>15</v>
      </c>
      <c r="B18" s="9" t="s">
        <v>17</v>
      </c>
      <c r="C18" s="22">
        <f t="shared" si="0"/>
        <v>0</v>
      </c>
      <c r="D18" s="10"/>
      <c r="E18" s="4"/>
      <c r="F18" s="10"/>
      <c r="G18" s="4">
        <f t="shared" si="1"/>
        <v>0</v>
      </c>
      <c r="H18" s="10"/>
      <c r="I18" s="10"/>
      <c r="J18" s="24">
        <f t="shared" si="2"/>
        <v>0</v>
      </c>
      <c r="K18" s="11"/>
      <c r="L18" s="11"/>
      <c r="M18" s="12"/>
      <c r="N18" s="7">
        <f t="shared" si="3"/>
        <v>0</v>
      </c>
      <c r="O18" s="20"/>
      <c r="P18" s="20"/>
    </row>
    <row r="19" spans="1:16" x14ac:dyDescent="0.2">
      <c r="A19" s="8">
        <v>16</v>
      </c>
      <c r="B19" s="9" t="s">
        <v>18</v>
      </c>
      <c r="C19" s="22">
        <f t="shared" si="0"/>
        <v>0</v>
      </c>
      <c r="D19" s="10"/>
      <c r="E19" s="4"/>
      <c r="F19" s="10"/>
      <c r="G19" s="4">
        <f t="shared" si="1"/>
        <v>0</v>
      </c>
      <c r="H19" s="10"/>
      <c r="I19" s="10"/>
      <c r="J19" s="24">
        <f t="shared" si="2"/>
        <v>0</v>
      </c>
      <c r="K19" s="11"/>
      <c r="L19" s="11"/>
      <c r="M19" s="12"/>
      <c r="N19" s="7">
        <f t="shared" si="3"/>
        <v>0</v>
      </c>
      <c r="O19" s="20"/>
      <c r="P19" s="20"/>
    </row>
    <row r="20" spans="1:16" x14ac:dyDescent="0.2">
      <c r="A20" s="8">
        <v>17</v>
      </c>
      <c r="B20" s="9" t="s">
        <v>19</v>
      </c>
      <c r="C20" s="22">
        <f t="shared" si="0"/>
        <v>0</v>
      </c>
      <c r="D20" s="10"/>
      <c r="E20" s="4"/>
      <c r="F20" s="10"/>
      <c r="G20" s="4">
        <f t="shared" si="1"/>
        <v>0</v>
      </c>
      <c r="H20" s="10"/>
      <c r="I20" s="10"/>
      <c r="J20" s="24">
        <f t="shared" si="2"/>
        <v>0</v>
      </c>
      <c r="K20" s="11"/>
      <c r="L20" s="11"/>
      <c r="M20" s="12"/>
      <c r="N20" s="7">
        <f t="shared" si="3"/>
        <v>0</v>
      </c>
      <c r="O20" s="20"/>
      <c r="P20" s="20"/>
    </row>
    <row r="21" spans="1:16" x14ac:dyDescent="0.2">
      <c r="A21" s="8">
        <v>18</v>
      </c>
      <c r="B21" s="9" t="s">
        <v>20</v>
      </c>
      <c r="C21" s="22">
        <f t="shared" si="0"/>
        <v>0</v>
      </c>
      <c r="D21" s="10"/>
      <c r="E21" s="4"/>
      <c r="F21" s="10"/>
      <c r="G21" s="4">
        <f t="shared" si="1"/>
        <v>0</v>
      </c>
      <c r="H21" s="10"/>
      <c r="I21" s="10"/>
      <c r="J21" s="24">
        <f t="shared" si="2"/>
        <v>0</v>
      </c>
      <c r="K21" s="11"/>
      <c r="L21" s="11"/>
      <c r="M21" s="12"/>
      <c r="N21" s="7">
        <f t="shared" si="3"/>
        <v>0</v>
      </c>
      <c r="O21" s="20"/>
      <c r="P21" s="20"/>
    </row>
    <row r="22" spans="1:16" x14ac:dyDescent="0.2">
      <c r="A22" s="8">
        <v>19</v>
      </c>
      <c r="B22" s="9" t="s">
        <v>21</v>
      </c>
      <c r="C22" s="22">
        <f t="shared" si="0"/>
        <v>0</v>
      </c>
      <c r="D22" s="10"/>
      <c r="E22" s="4"/>
      <c r="F22" s="10"/>
      <c r="G22" s="4">
        <f t="shared" si="1"/>
        <v>0</v>
      </c>
      <c r="H22" s="10"/>
      <c r="I22" s="10"/>
      <c r="J22" s="24">
        <f t="shared" si="2"/>
        <v>0</v>
      </c>
      <c r="K22" s="11"/>
      <c r="L22" s="11"/>
      <c r="M22" s="12"/>
      <c r="N22" s="7">
        <f t="shared" si="3"/>
        <v>0</v>
      </c>
      <c r="O22" s="20"/>
      <c r="P22" s="20"/>
    </row>
    <row r="23" spans="1:16" x14ac:dyDescent="0.2">
      <c r="A23" s="8">
        <v>20</v>
      </c>
      <c r="B23" s="9" t="s">
        <v>22</v>
      </c>
      <c r="C23" s="22">
        <f t="shared" si="0"/>
        <v>0</v>
      </c>
      <c r="D23" s="10"/>
      <c r="E23" s="4"/>
      <c r="F23" s="10"/>
      <c r="G23" s="4">
        <f t="shared" si="1"/>
        <v>0</v>
      </c>
      <c r="H23" s="10"/>
      <c r="I23" s="10"/>
      <c r="J23" s="24">
        <f t="shared" si="2"/>
        <v>0</v>
      </c>
      <c r="K23" s="11"/>
      <c r="L23" s="11"/>
      <c r="M23" s="12"/>
      <c r="N23" s="7">
        <f t="shared" si="3"/>
        <v>0</v>
      </c>
      <c r="O23" s="20"/>
      <c r="P23" s="20"/>
    </row>
    <row r="24" spans="1:16" x14ac:dyDescent="0.2">
      <c r="A24" s="8">
        <v>21</v>
      </c>
      <c r="B24" s="9" t="s">
        <v>23</v>
      </c>
      <c r="C24" s="22">
        <f t="shared" si="0"/>
        <v>0</v>
      </c>
      <c r="D24" s="10"/>
      <c r="E24" s="4"/>
      <c r="F24" s="10"/>
      <c r="G24" s="4">
        <f t="shared" si="1"/>
        <v>0</v>
      </c>
      <c r="H24" s="10"/>
      <c r="I24" s="10"/>
      <c r="J24" s="24">
        <f t="shared" si="2"/>
        <v>0</v>
      </c>
      <c r="K24" s="11"/>
      <c r="L24" s="11"/>
      <c r="M24" s="12"/>
      <c r="N24" s="7">
        <f t="shared" si="3"/>
        <v>0</v>
      </c>
      <c r="O24" s="20"/>
      <c r="P24" s="20"/>
    </row>
    <row r="25" spans="1:16" x14ac:dyDescent="0.2">
      <c r="A25" s="8">
        <v>22</v>
      </c>
      <c r="B25" s="9" t="s">
        <v>24</v>
      </c>
      <c r="C25" s="22">
        <f t="shared" si="0"/>
        <v>0</v>
      </c>
      <c r="D25" s="10"/>
      <c r="E25" s="4"/>
      <c r="F25" s="10"/>
      <c r="G25" s="4">
        <f t="shared" si="1"/>
        <v>0</v>
      </c>
      <c r="H25" s="10"/>
      <c r="I25" s="10"/>
      <c r="J25" s="24">
        <f t="shared" si="2"/>
        <v>0</v>
      </c>
      <c r="K25" s="11"/>
      <c r="L25" s="11"/>
      <c r="M25" s="12"/>
      <c r="N25" s="7">
        <f t="shared" si="3"/>
        <v>0</v>
      </c>
      <c r="O25" s="20"/>
      <c r="P25" s="20"/>
    </row>
    <row r="26" spans="1:16" x14ac:dyDescent="0.2">
      <c r="A26" s="8">
        <v>23</v>
      </c>
      <c r="B26" s="9" t="s">
        <v>25</v>
      </c>
      <c r="C26" s="22">
        <f t="shared" si="0"/>
        <v>0</v>
      </c>
      <c r="D26" s="10"/>
      <c r="E26" s="4"/>
      <c r="F26" s="10"/>
      <c r="G26" s="4">
        <f t="shared" si="1"/>
        <v>0</v>
      </c>
      <c r="H26" s="10"/>
      <c r="I26" s="10"/>
      <c r="J26" s="24">
        <f t="shared" si="2"/>
        <v>0</v>
      </c>
      <c r="K26" s="11"/>
      <c r="L26" s="11"/>
      <c r="M26" s="12"/>
      <c r="N26" s="7">
        <f t="shared" si="3"/>
        <v>0</v>
      </c>
      <c r="O26" s="20"/>
      <c r="P26" s="20"/>
    </row>
    <row r="27" spans="1:16" x14ac:dyDescent="0.2">
      <c r="A27" s="8">
        <v>24</v>
      </c>
      <c r="B27" s="9" t="s">
        <v>26</v>
      </c>
      <c r="C27" s="22">
        <f t="shared" si="0"/>
        <v>0</v>
      </c>
      <c r="D27" s="10"/>
      <c r="E27" s="4"/>
      <c r="F27" s="10"/>
      <c r="G27" s="4">
        <f t="shared" si="1"/>
        <v>0</v>
      </c>
      <c r="H27" s="10"/>
      <c r="I27" s="10"/>
      <c r="J27" s="24">
        <f t="shared" si="2"/>
        <v>0</v>
      </c>
      <c r="K27" s="11"/>
      <c r="L27" s="11"/>
      <c r="M27" s="12"/>
      <c r="N27" s="7">
        <f t="shared" si="3"/>
        <v>0</v>
      </c>
      <c r="O27" s="20"/>
      <c r="P27" s="20"/>
    </row>
    <row r="28" spans="1:16" x14ac:dyDescent="0.2">
      <c r="A28" s="8">
        <v>25</v>
      </c>
      <c r="B28" s="9" t="s">
        <v>27</v>
      </c>
      <c r="C28" s="22">
        <f t="shared" si="0"/>
        <v>0</v>
      </c>
      <c r="D28" s="10"/>
      <c r="E28" s="4"/>
      <c r="F28" s="10"/>
      <c r="G28" s="4">
        <f t="shared" si="1"/>
        <v>0</v>
      </c>
      <c r="H28" s="10"/>
      <c r="I28" s="10"/>
      <c r="J28" s="24">
        <f t="shared" si="2"/>
        <v>0</v>
      </c>
      <c r="K28" s="11"/>
      <c r="L28" s="11"/>
      <c r="M28" s="12"/>
      <c r="N28" s="7">
        <f t="shared" si="3"/>
        <v>0</v>
      </c>
      <c r="O28" s="20"/>
      <c r="P28" s="20"/>
    </row>
    <row r="29" spans="1:16" x14ac:dyDescent="0.2">
      <c r="A29" s="8">
        <v>26</v>
      </c>
      <c r="B29" s="9" t="s">
        <v>28</v>
      </c>
      <c r="C29" s="22">
        <f t="shared" si="0"/>
        <v>0</v>
      </c>
      <c r="D29" s="10"/>
      <c r="E29" s="4"/>
      <c r="F29" s="10"/>
      <c r="G29" s="4">
        <f t="shared" si="1"/>
        <v>0</v>
      </c>
      <c r="H29" s="10"/>
      <c r="I29" s="10"/>
      <c r="J29" s="24">
        <f t="shared" si="2"/>
        <v>0</v>
      </c>
      <c r="K29" s="11"/>
      <c r="L29" s="11"/>
      <c r="M29" s="12"/>
      <c r="N29" s="7">
        <f t="shared" si="3"/>
        <v>0</v>
      </c>
      <c r="O29" s="20"/>
      <c r="P29" s="20"/>
    </row>
    <row r="30" spans="1:16" x14ac:dyDescent="0.2">
      <c r="A30" s="8">
        <v>27</v>
      </c>
      <c r="B30" s="9" t="s">
        <v>29</v>
      </c>
      <c r="C30" s="22">
        <f t="shared" si="0"/>
        <v>0</v>
      </c>
      <c r="D30" s="10"/>
      <c r="E30" s="4"/>
      <c r="F30" s="10"/>
      <c r="G30" s="4">
        <f t="shared" si="1"/>
        <v>0</v>
      </c>
      <c r="H30" s="10"/>
      <c r="I30" s="10"/>
      <c r="J30" s="24">
        <f t="shared" si="2"/>
        <v>0</v>
      </c>
      <c r="K30" s="11"/>
      <c r="L30" s="11"/>
      <c r="M30" s="12"/>
      <c r="N30" s="7">
        <f t="shared" si="3"/>
        <v>0</v>
      </c>
      <c r="O30" s="20"/>
      <c r="P30" s="20"/>
    </row>
    <row r="31" spans="1:16" x14ac:dyDescent="0.2">
      <c r="A31" s="8">
        <v>28</v>
      </c>
      <c r="B31" s="9" t="s">
        <v>30</v>
      </c>
      <c r="C31" s="22">
        <f t="shared" si="0"/>
        <v>0</v>
      </c>
      <c r="D31" s="10"/>
      <c r="E31" s="4"/>
      <c r="F31" s="10"/>
      <c r="G31" s="4">
        <f t="shared" si="1"/>
        <v>0</v>
      </c>
      <c r="H31" s="10"/>
      <c r="I31" s="10"/>
      <c r="J31" s="24">
        <f t="shared" si="2"/>
        <v>0</v>
      </c>
      <c r="K31" s="11"/>
      <c r="L31" s="11"/>
      <c r="M31" s="12"/>
      <c r="N31" s="7">
        <f t="shared" si="3"/>
        <v>0</v>
      </c>
      <c r="O31" s="20"/>
      <c r="P31" s="20"/>
    </row>
    <row r="32" spans="1:16" x14ac:dyDescent="0.2">
      <c r="A32" s="8">
        <v>29</v>
      </c>
      <c r="B32" s="9" t="s">
        <v>31</v>
      </c>
      <c r="C32" s="22">
        <f t="shared" si="0"/>
        <v>0</v>
      </c>
      <c r="D32" s="10"/>
      <c r="E32" s="4"/>
      <c r="F32" s="10"/>
      <c r="G32" s="4">
        <f t="shared" si="1"/>
        <v>0</v>
      </c>
      <c r="H32" s="10"/>
      <c r="I32" s="10"/>
      <c r="J32" s="24">
        <f t="shared" si="2"/>
        <v>0</v>
      </c>
      <c r="K32" s="11"/>
      <c r="L32" s="11"/>
      <c r="M32" s="12"/>
      <c r="N32" s="7">
        <f t="shared" si="3"/>
        <v>0</v>
      </c>
      <c r="O32" s="20"/>
      <c r="P32" s="20"/>
    </row>
    <row r="33" spans="1:16" x14ac:dyDescent="0.2">
      <c r="A33" s="8">
        <v>30</v>
      </c>
      <c r="B33" s="9" t="s">
        <v>32</v>
      </c>
      <c r="C33" s="22">
        <f t="shared" si="0"/>
        <v>0</v>
      </c>
      <c r="D33" s="10"/>
      <c r="E33" s="4"/>
      <c r="F33" s="10"/>
      <c r="G33" s="4">
        <f t="shared" si="1"/>
        <v>0</v>
      </c>
      <c r="H33" s="10"/>
      <c r="I33" s="10"/>
      <c r="J33" s="24">
        <f t="shared" si="2"/>
        <v>0</v>
      </c>
      <c r="K33" s="11"/>
      <c r="L33" s="11"/>
      <c r="M33" s="12"/>
      <c r="N33" s="7">
        <f t="shared" si="3"/>
        <v>0</v>
      </c>
      <c r="O33" s="20"/>
      <c r="P33" s="20"/>
    </row>
    <row r="34" spans="1:16" x14ac:dyDescent="0.2">
      <c r="A34" s="8">
        <v>31</v>
      </c>
      <c r="B34" s="9" t="s">
        <v>33</v>
      </c>
      <c r="C34" s="22">
        <f t="shared" si="0"/>
        <v>0</v>
      </c>
      <c r="D34" s="10"/>
      <c r="E34" s="4"/>
      <c r="F34" s="10"/>
      <c r="G34" s="4">
        <f t="shared" si="1"/>
        <v>0</v>
      </c>
      <c r="H34" s="10"/>
      <c r="I34" s="10"/>
      <c r="J34" s="24">
        <f t="shared" si="2"/>
        <v>0</v>
      </c>
      <c r="K34" s="11"/>
      <c r="L34" s="5"/>
      <c r="M34" s="12"/>
      <c r="N34" s="7">
        <f t="shared" si="3"/>
        <v>0</v>
      </c>
      <c r="O34" s="20"/>
      <c r="P34" s="20"/>
    </row>
    <row r="35" spans="1:16" x14ac:dyDescent="0.2">
      <c r="A35" s="8">
        <v>32</v>
      </c>
      <c r="B35" s="9" t="s">
        <v>34</v>
      </c>
      <c r="C35" s="22">
        <f t="shared" si="0"/>
        <v>0</v>
      </c>
      <c r="D35" s="10"/>
      <c r="E35" s="4"/>
      <c r="F35" s="10"/>
      <c r="G35" s="4">
        <f t="shared" si="1"/>
        <v>0</v>
      </c>
      <c r="H35" s="10"/>
      <c r="I35" s="10"/>
      <c r="J35" s="24">
        <f t="shared" si="2"/>
        <v>0</v>
      </c>
      <c r="K35" s="11"/>
      <c r="L35" s="5"/>
      <c r="M35" s="12"/>
      <c r="N35" s="7">
        <f t="shared" si="3"/>
        <v>0</v>
      </c>
      <c r="O35" s="20"/>
      <c r="P35" s="20"/>
    </row>
    <row r="36" spans="1:16" x14ac:dyDescent="0.2">
      <c r="A36" s="8">
        <v>33</v>
      </c>
      <c r="B36" s="9" t="s">
        <v>35</v>
      </c>
      <c r="C36" s="22">
        <f t="shared" si="0"/>
        <v>0</v>
      </c>
      <c r="D36" s="10"/>
      <c r="E36" s="4"/>
      <c r="F36" s="10"/>
      <c r="G36" s="4">
        <f t="shared" si="1"/>
        <v>0</v>
      </c>
      <c r="H36" s="10"/>
      <c r="I36" s="10"/>
      <c r="J36" s="24">
        <f t="shared" si="2"/>
        <v>0</v>
      </c>
      <c r="K36" s="11"/>
      <c r="L36" s="5"/>
      <c r="M36" s="12"/>
      <c r="N36" s="7">
        <f t="shared" si="3"/>
        <v>0</v>
      </c>
      <c r="O36" s="20"/>
      <c r="P36" s="20"/>
    </row>
    <row r="37" spans="1:16" x14ac:dyDescent="0.2">
      <c r="A37" s="8">
        <v>34</v>
      </c>
      <c r="B37" s="9" t="s">
        <v>36</v>
      </c>
      <c r="C37" s="22">
        <f t="shared" si="0"/>
        <v>0</v>
      </c>
      <c r="D37" s="10"/>
      <c r="E37" s="4"/>
      <c r="F37" s="10"/>
      <c r="G37" s="4">
        <f t="shared" si="1"/>
        <v>0</v>
      </c>
      <c r="H37" s="10"/>
      <c r="I37" s="10"/>
      <c r="J37" s="24">
        <f t="shared" si="2"/>
        <v>0</v>
      </c>
      <c r="K37" s="11"/>
      <c r="L37" s="5"/>
      <c r="M37" s="12"/>
      <c r="N37" s="7">
        <f t="shared" si="3"/>
        <v>0</v>
      </c>
      <c r="O37" s="20"/>
      <c r="P37" s="20"/>
    </row>
    <row r="38" spans="1:16" x14ac:dyDescent="0.2">
      <c r="A38" s="8">
        <v>35</v>
      </c>
      <c r="B38" s="9" t="s">
        <v>37</v>
      </c>
      <c r="C38" s="22">
        <f t="shared" si="0"/>
        <v>0</v>
      </c>
      <c r="D38" s="10"/>
      <c r="E38" s="4"/>
      <c r="F38" s="10"/>
      <c r="G38" s="4">
        <f t="shared" si="1"/>
        <v>0</v>
      </c>
      <c r="H38" s="10"/>
      <c r="I38" s="10"/>
      <c r="J38" s="24">
        <f t="shared" si="2"/>
        <v>0</v>
      </c>
      <c r="K38" s="11"/>
      <c r="L38" s="5"/>
      <c r="M38" s="12"/>
      <c r="N38" s="7">
        <f t="shared" si="3"/>
        <v>0</v>
      </c>
      <c r="O38" s="20"/>
      <c r="P38" s="20"/>
    </row>
    <row r="39" spans="1:16" x14ac:dyDescent="0.2">
      <c r="A39" s="8">
        <v>36</v>
      </c>
      <c r="B39" s="9" t="s">
        <v>38</v>
      </c>
      <c r="C39" s="22">
        <f t="shared" si="0"/>
        <v>0</v>
      </c>
      <c r="D39" s="10"/>
      <c r="E39" s="4"/>
      <c r="F39" s="10"/>
      <c r="G39" s="4">
        <f t="shared" si="1"/>
        <v>0</v>
      </c>
      <c r="H39" s="10"/>
      <c r="I39" s="10"/>
      <c r="J39" s="24">
        <f t="shared" si="2"/>
        <v>0</v>
      </c>
      <c r="K39" s="11"/>
      <c r="L39" s="5"/>
      <c r="M39" s="12"/>
      <c r="N39" s="7">
        <f t="shared" si="3"/>
        <v>0</v>
      </c>
      <c r="O39" s="20"/>
      <c r="P39" s="20"/>
    </row>
    <row r="40" spans="1:16" x14ac:dyDescent="0.2">
      <c r="A40" s="8">
        <v>37</v>
      </c>
      <c r="B40" s="9" t="s">
        <v>39</v>
      </c>
      <c r="C40" s="22">
        <f t="shared" si="0"/>
        <v>0</v>
      </c>
      <c r="D40" s="10"/>
      <c r="E40" s="4"/>
      <c r="F40" s="10"/>
      <c r="G40" s="4">
        <f t="shared" si="1"/>
        <v>0</v>
      </c>
      <c r="H40" s="10"/>
      <c r="I40" s="10"/>
      <c r="J40" s="24">
        <f t="shared" si="2"/>
        <v>0</v>
      </c>
      <c r="K40" s="11"/>
      <c r="L40" s="11"/>
      <c r="M40" s="12"/>
      <c r="N40" s="7">
        <f t="shared" si="3"/>
        <v>0</v>
      </c>
      <c r="O40" s="20"/>
      <c r="P40" s="20"/>
    </row>
    <row r="41" spans="1:16" x14ac:dyDescent="0.2">
      <c r="A41" s="8">
        <v>38</v>
      </c>
      <c r="B41" s="9" t="s">
        <v>40</v>
      </c>
      <c r="C41" s="22">
        <f t="shared" si="0"/>
        <v>0</v>
      </c>
      <c r="D41" s="10"/>
      <c r="E41" s="4"/>
      <c r="F41" s="10"/>
      <c r="G41" s="4">
        <f t="shared" si="1"/>
        <v>0</v>
      </c>
      <c r="H41" s="10"/>
      <c r="I41" s="10"/>
      <c r="J41" s="24">
        <f t="shared" si="2"/>
        <v>0</v>
      </c>
      <c r="K41" s="11"/>
      <c r="L41" s="11"/>
      <c r="M41" s="12"/>
      <c r="N41" s="7">
        <f t="shared" si="3"/>
        <v>0</v>
      </c>
      <c r="O41" s="20"/>
      <c r="P41" s="20"/>
    </row>
    <row r="42" spans="1:16" x14ac:dyDescent="0.2">
      <c r="A42" s="8">
        <v>39</v>
      </c>
      <c r="B42" s="9" t="s">
        <v>41</v>
      </c>
      <c r="C42" s="22">
        <f t="shared" si="0"/>
        <v>0</v>
      </c>
      <c r="D42" s="10"/>
      <c r="E42" s="4"/>
      <c r="F42" s="10"/>
      <c r="G42" s="4">
        <f t="shared" si="1"/>
        <v>0</v>
      </c>
      <c r="H42" s="10"/>
      <c r="I42" s="10"/>
      <c r="J42" s="24">
        <f t="shared" si="2"/>
        <v>0</v>
      </c>
      <c r="K42" s="11"/>
      <c r="L42" s="11"/>
      <c r="M42" s="12"/>
      <c r="N42" s="7">
        <f t="shared" si="3"/>
        <v>0</v>
      </c>
      <c r="O42" s="20"/>
      <c r="P42" s="20"/>
    </row>
    <row r="43" spans="1:16" x14ac:dyDescent="0.2">
      <c r="A43" s="8">
        <v>40</v>
      </c>
      <c r="B43" s="9" t="s">
        <v>42</v>
      </c>
      <c r="C43" s="22">
        <f t="shared" si="0"/>
        <v>0</v>
      </c>
      <c r="D43" s="10"/>
      <c r="E43" s="4"/>
      <c r="F43" s="10"/>
      <c r="G43" s="4">
        <f t="shared" si="1"/>
        <v>0</v>
      </c>
      <c r="H43" s="10"/>
      <c r="I43" s="10"/>
      <c r="J43" s="24">
        <f t="shared" si="2"/>
        <v>0</v>
      </c>
      <c r="K43" s="11"/>
      <c r="L43" s="11"/>
      <c r="M43" s="12"/>
      <c r="N43" s="7">
        <f t="shared" si="3"/>
        <v>0</v>
      </c>
      <c r="O43" s="20"/>
      <c r="P43" s="20"/>
    </row>
    <row r="44" spans="1:16" x14ac:dyDescent="0.2">
      <c r="A44" s="8">
        <v>41</v>
      </c>
      <c r="B44" s="9" t="s">
        <v>43</v>
      </c>
      <c r="C44" s="22">
        <f t="shared" si="0"/>
        <v>0</v>
      </c>
      <c r="D44" s="10"/>
      <c r="E44" s="4"/>
      <c r="F44" s="10"/>
      <c r="G44" s="4">
        <f t="shared" si="1"/>
        <v>0</v>
      </c>
      <c r="H44" s="10"/>
      <c r="I44" s="10"/>
      <c r="J44" s="24">
        <f t="shared" si="2"/>
        <v>0</v>
      </c>
      <c r="K44" s="11"/>
      <c r="L44" s="11"/>
      <c r="M44" s="12"/>
      <c r="N44" s="7">
        <f t="shared" si="3"/>
        <v>0</v>
      </c>
      <c r="O44" s="20"/>
      <c r="P44" s="20"/>
    </row>
    <row r="45" spans="1:16" x14ac:dyDescent="0.2">
      <c r="A45" s="8">
        <v>42</v>
      </c>
      <c r="B45" s="9" t="s">
        <v>44</v>
      </c>
      <c r="C45" s="22">
        <f t="shared" si="0"/>
        <v>0</v>
      </c>
      <c r="D45" s="10"/>
      <c r="E45" s="4"/>
      <c r="F45" s="10"/>
      <c r="G45" s="4">
        <f t="shared" si="1"/>
        <v>0</v>
      </c>
      <c r="H45" s="10"/>
      <c r="I45" s="10"/>
      <c r="J45" s="24">
        <f t="shared" si="2"/>
        <v>0</v>
      </c>
      <c r="K45" s="11"/>
      <c r="L45" s="11"/>
      <c r="M45" s="12"/>
      <c r="N45" s="7">
        <f t="shared" si="3"/>
        <v>0</v>
      </c>
      <c r="O45" s="20"/>
      <c r="P45" s="20"/>
    </row>
    <row r="46" spans="1:16" x14ac:dyDescent="0.2">
      <c r="A46" s="8">
        <v>43</v>
      </c>
      <c r="B46" s="9" t="s">
        <v>45</v>
      </c>
      <c r="C46" s="22">
        <f t="shared" si="0"/>
        <v>0</v>
      </c>
      <c r="D46" s="10"/>
      <c r="E46" s="4"/>
      <c r="F46" s="10"/>
      <c r="G46" s="4">
        <f t="shared" si="1"/>
        <v>0</v>
      </c>
      <c r="H46" s="10"/>
      <c r="I46" s="10"/>
      <c r="J46" s="24">
        <f t="shared" si="2"/>
        <v>0</v>
      </c>
      <c r="K46" s="11"/>
      <c r="L46" s="11"/>
      <c r="M46" s="12"/>
      <c r="N46" s="7">
        <f t="shared" si="3"/>
        <v>0</v>
      </c>
      <c r="O46" s="20"/>
      <c r="P46" s="20"/>
    </row>
    <row r="47" spans="1:16" x14ac:dyDescent="0.2">
      <c r="A47" s="8">
        <v>44</v>
      </c>
      <c r="B47" s="9" t="s">
        <v>46</v>
      </c>
      <c r="C47" s="22">
        <f t="shared" si="0"/>
        <v>0</v>
      </c>
      <c r="D47" s="10"/>
      <c r="E47" s="4"/>
      <c r="F47" s="10"/>
      <c r="G47" s="4">
        <f t="shared" si="1"/>
        <v>0</v>
      </c>
      <c r="H47" s="10"/>
      <c r="I47" s="10"/>
      <c r="J47" s="24">
        <f t="shared" si="2"/>
        <v>0</v>
      </c>
      <c r="K47" s="11"/>
      <c r="L47" s="11"/>
      <c r="M47" s="12"/>
      <c r="N47" s="7">
        <f t="shared" si="3"/>
        <v>0</v>
      </c>
      <c r="O47" s="20"/>
      <c r="P47" s="20"/>
    </row>
    <row r="48" spans="1:16" x14ac:dyDescent="0.2">
      <c r="A48" s="8">
        <v>45</v>
      </c>
      <c r="B48" s="9" t="s">
        <v>47</v>
      </c>
      <c r="C48" s="22">
        <f t="shared" si="0"/>
        <v>0</v>
      </c>
      <c r="D48" s="10"/>
      <c r="E48" s="4"/>
      <c r="F48" s="10"/>
      <c r="G48" s="4">
        <f t="shared" si="1"/>
        <v>0</v>
      </c>
      <c r="H48" s="10"/>
      <c r="I48" s="10"/>
      <c r="J48" s="24">
        <f t="shared" si="2"/>
        <v>0</v>
      </c>
      <c r="K48" s="11"/>
      <c r="L48" s="11"/>
      <c r="M48" s="12"/>
      <c r="N48" s="7">
        <f t="shared" si="3"/>
        <v>0</v>
      </c>
      <c r="O48" s="20"/>
      <c r="P48" s="20"/>
    </row>
    <row r="49" spans="1:16" x14ac:dyDescent="0.2">
      <c r="A49" s="8">
        <v>46</v>
      </c>
      <c r="B49" s="9" t="s">
        <v>48</v>
      </c>
      <c r="C49" s="22">
        <f t="shared" si="0"/>
        <v>0</v>
      </c>
      <c r="D49" s="10"/>
      <c r="E49" s="4"/>
      <c r="F49" s="10"/>
      <c r="G49" s="4">
        <f t="shared" si="1"/>
        <v>0</v>
      </c>
      <c r="H49" s="10"/>
      <c r="I49" s="10"/>
      <c r="J49" s="24">
        <f t="shared" si="2"/>
        <v>0</v>
      </c>
      <c r="K49" s="11"/>
      <c r="L49" s="11"/>
      <c r="M49" s="12"/>
      <c r="N49" s="7">
        <f t="shared" si="3"/>
        <v>0</v>
      </c>
      <c r="O49" s="20"/>
      <c r="P49" s="20"/>
    </row>
    <row r="50" spans="1:16" x14ac:dyDescent="0.2">
      <c r="A50" s="8">
        <v>47</v>
      </c>
      <c r="B50" s="9" t="s">
        <v>49</v>
      </c>
      <c r="C50" s="22">
        <f t="shared" si="0"/>
        <v>0</v>
      </c>
      <c r="D50" s="10"/>
      <c r="E50" s="4"/>
      <c r="F50" s="10"/>
      <c r="G50" s="4">
        <f t="shared" si="1"/>
        <v>0</v>
      </c>
      <c r="H50" s="10"/>
      <c r="I50" s="10"/>
      <c r="J50" s="24">
        <f t="shared" si="2"/>
        <v>0</v>
      </c>
      <c r="K50" s="11"/>
      <c r="L50" s="11"/>
      <c r="M50" s="12"/>
      <c r="N50" s="7">
        <f t="shared" si="3"/>
        <v>0</v>
      </c>
      <c r="O50" s="20"/>
      <c r="P50" s="20"/>
    </row>
    <row r="51" spans="1:16" x14ac:dyDescent="0.2">
      <c r="A51" s="8">
        <v>48</v>
      </c>
      <c r="B51" s="9" t="s">
        <v>50</v>
      </c>
      <c r="C51" s="22">
        <f t="shared" si="0"/>
        <v>0</v>
      </c>
      <c r="D51" s="10"/>
      <c r="E51" s="4"/>
      <c r="F51" s="10"/>
      <c r="G51" s="4">
        <f t="shared" si="1"/>
        <v>0</v>
      </c>
      <c r="H51" s="10"/>
      <c r="I51" s="10"/>
      <c r="J51" s="24">
        <f t="shared" si="2"/>
        <v>0</v>
      </c>
      <c r="K51" s="11"/>
      <c r="L51" s="11"/>
      <c r="M51" s="12"/>
      <c r="N51" s="7">
        <f t="shared" si="3"/>
        <v>0</v>
      </c>
      <c r="O51" s="20"/>
      <c r="P51" s="20"/>
    </row>
    <row r="52" spans="1:16" x14ac:dyDescent="0.2">
      <c r="A52" s="8">
        <v>49</v>
      </c>
      <c r="B52" s="9" t="s">
        <v>51</v>
      </c>
      <c r="C52" s="22">
        <f t="shared" si="0"/>
        <v>0</v>
      </c>
      <c r="D52" s="10"/>
      <c r="E52" s="4"/>
      <c r="F52" s="10"/>
      <c r="G52" s="4">
        <f t="shared" si="1"/>
        <v>0</v>
      </c>
      <c r="H52" s="10"/>
      <c r="I52" s="10"/>
      <c r="J52" s="24">
        <f t="shared" si="2"/>
        <v>0</v>
      </c>
      <c r="K52" s="11"/>
      <c r="L52" s="11"/>
      <c r="M52" s="12"/>
      <c r="N52" s="7">
        <f t="shared" si="3"/>
        <v>0</v>
      </c>
      <c r="O52" s="20"/>
      <c r="P52" s="20"/>
    </row>
    <row r="53" spans="1:16" x14ac:dyDescent="0.2">
      <c r="A53" s="8">
        <v>50</v>
      </c>
      <c r="B53" s="9" t="s">
        <v>52</v>
      </c>
      <c r="C53" s="22">
        <f t="shared" si="0"/>
        <v>0</v>
      </c>
      <c r="D53" s="10"/>
      <c r="E53" s="4"/>
      <c r="F53" s="10"/>
      <c r="G53" s="4">
        <f t="shared" si="1"/>
        <v>0</v>
      </c>
      <c r="H53" s="10"/>
      <c r="I53" s="10"/>
      <c r="J53" s="24">
        <f t="shared" si="2"/>
        <v>0</v>
      </c>
      <c r="K53" s="11"/>
      <c r="L53" s="11"/>
      <c r="M53" s="12"/>
      <c r="N53" s="7">
        <f t="shared" si="3"/>
        <v>0</v>
      </c>
      <c r="O53" s="20"/>
      <c r="P53" s="20"/>
    </row>
    <row r="54" spans="1:16" x14ac:dyDescent="0.2">
      <c r="A54" s="8">
        <v>51</v>
      </c>
      <c r="B54" s="9" t="s">
        <v>53</v>
      </c>
      <c r="C54" s="22">
        <f t="shared" si="0"/>
        <v>0</v>
      </c>
      <c r="D54" s="10"/>
      <c r="E54" s="4"/>
      <c r="F54" s="10"/>
      <c r="G54" s="4">
        <f t="shared" si="1"/>
        <v>0</v>
      </c>
      <c r="H54" s="10"/>
      <c r="I54" s="10"/>
      <c r="J54" s="24">
        <f t="shared" si="2"/>
        <v>0</v>
      </c>
      <c r="K54" s="11"/>
      <c r="L54" s="11"/>
      <c r="M54" s="12"/>
      <c r="N54" s="7">
        <f t="shared" si="3"/>
        <v>0</v>
      </c>
      <c r="O54" s="20"/>
      <c r="P54" s="20"/>
    </row>
    <row r="55" spans="1:16" x14ac:dyDescent="0.2">
      <c r="A55" s="8">
        <v>52</v>
      </c>
      <c r="B55" s="9" t="s">
        <v>54</v>
      </c>
      <c r="C55" s="22">
        <f t="shared" si="0"/>
        <v>0</v>
      </c>
      <c r="D55" s="10"/>
      <c r="E55" s="4"/>
      <c r="F55" s="10"/>
      <c r="G55" s="4">
        <f t="shared" si="1"/>
        <v>0</v>
      </c>
      <c r="H55" s="10"/>
      <c r="I55" s="10"/>
      <c r="J55" s="24">
        <f t="shared" si="2"/>
        <v>0</v>
      </c>
      <c r="K55" s="11"/>
      <c r="L55" s="11"/>
      <c r="M55" s="12"/>
      <c r="N55" s="7">
        <f t="shared" si="3"/>
        <v>0</v>
      </c>
      <c r="O55" s="20"/>
      <c r="P55" s="20"/>
    </row>
    <row r="56" spans="1:16" x14ac:dyDescent="0.2">
      <c r="A56" s="8">
        <v>53</v>
      </c>
      <c r="B56" s="9" t="s">
        <v>55</v>
      </c>
      <c r="C56" s="22">
        <f t="shared" si="0"/>
        <v>0</v>
      </c>
      <c r="D56" s="10"/>
      <c r="E56" s="4"/>
      <c r="F56" s="10"/>
      <c r="G56" s="4">
        <f t="shared" si="1"/>
        <v>0</v>
      </c>
      <c r="H56" s="10"/>
      <c r="I56" s="10"/>
      <c r="J56" s="24">
        <f t="shared" si="2"/>
        <v>0</v>
      </c>
      <c r="K56" s="11"/>
      <c r="L56" s="11"/>
      <c r="M56" s="12"/>
      <c r="N56" s="7">
        <f t="shared" si="3"/>
        <v>0</v>
      </c>
      <c r="O56" s="20"/>
      <c r="P56" s="20"/>
    </row>
    <row r="57" spans="1:16" x14ac:dyDescent="0.2">
      <c r="A57" s="8">
        <v>54</v>
      </c>
      <c r="B57" s="9" t="s">
        <v>56</v>
      </c>
      <c r="C57" s="22">
        <f t="shared" si="0"/>
        <v>0</v>
      </c>
      <c r="D57" s="10"/>
      <c r="E57" s="4"/>
      <c r="F57" s="10"/>
      <c r="G57" s="4">
        <f t="shared" si="1"/>
        <v>0</v>
      </c>
      <c r="H57" s="10"/>
      <c r="I57" s="10"/>
      <c r="J57" s="24">
        <f t="shared" si="2"/>
        <v>0</v>
      </c>
      <c r="K57" s="11"/>
      <c r="L57" s="11"/>
      <c r="M57" s="12"/>
      <c r="N57" s="7">
        <f t="shared" si="3"/>
        <v>0</v>
      </c>
      <c r="O57" s="20"/>
      <c r="P57" s="20"/>
    </row>
    <row r="58" spans="1:16" x14ac:dyDescent="0.2">
      <c r="A58" s="8">
        <v>55</v>
      </c>
      <c r="B58" s="9" t="s">
        <v>57</v>
      </c>
      <c r="C58" s="22">
        <f t="shared" si="0"/>
        <v>0</v>
      </c>
      <c r="D58" s="10"/>
      <c r="E58" s="4"/>
      <c r="F58" s="10"/>
      <c r="G58" s="4">
        <f t="shared" si="1"/>
        <v>0</v>
      </c>
      <c r="H58" s="10"/>
      <c r="I58" s="10"/>
      <c r="J58" s="24">
        <f t="shared" si="2"/>
        <v>0</v>
      </c>
      <c r="K58" s="11"/>
      <c r="L58" s="11"/>
      <c r="M58" s="12"/>
      <c r="N58" s="7">
        <f t="shared" si="3"/>
        <v>0</v>
      </c>
      <c r="O58" s="20"/>
      <c r="P58" s="20"/>
    </row>
    <row r="59" spans="1:16" x14ac:dyDescent="0.2">
      <c r="A59" s="8">
        <v>56</v>
      </c>
      <c r="B59" s="9" t="s">
        <v>58</v>
      </c>
      <c r="C59" s="22">
        <f t="shared" si="0"/>
        <v>0</v>
      </c>
      <c r="D59" s="10"/>
      <c r="E59" s="4"/>
      <c r="F59" s="10"/>
      <c r="G59" s="4">
        <f t="shared" si="1"/>
        <v>0</v>
      </c>
      <c r="H59" s="10"/>
      <c r="I59" s="10"/>
      <c r="J59" s="24">
        <f t="shared" si="2"/>
        <v>0</v>
      </c>
      <c r="K59" s="11"/>
      <c r="L59" s="11"/>
      <c r="M59" s="12"/>
      <c r="N59" s="7">
        <f t="shared" si="3"/>
        <v>0</v>
      </c>
      <c r="O59" s="20"/>
      <c r="P59" s="20"/>
    </row>
    <row r="60" spans="1:16" x14ac:dyDescent="0.2">
      <c r="A60" s="8">
        <v>57</v>
      </c>
      <c r="B60" s="9" t="s">
        <v>59</v>
      </c>
      <c r="C60" s="22">
        <f t="shared" si="0"/>
        <v>0</v>
      </c>
      <c r="D60" s="10"/>
      <c r="E60" s="4"/>
      <c r="F60" s="10"/>
      <c r="G60" s="4">
        <f t="shared" si="1"/>
        <v>0</v>
      </c>
      <c r="H60" s="10"/>
      <c r="I60" s="10"/>
      <c r="J60" s="24">
        <f t="shared" si="2"/>
        <v>0</v>
      </c>
      <c r="K60" s="11"/>
      <c r="L60" s="11"/>
      <c r="M60" s="12"/>
      <c r="N60" s="7">
        <f t="shared" si="3"/>
        <v>0</v>
      </c>
      <c r="O60" s="20"/>
      <c r="P60" s="20"/>
    </row>
    <row r="61" spans="1:16" x14ac:dyDescent="0.2">
      <c r="A61" s="8">
        <v>58</v>
      </c>
      <c r="B61" s="9" t="s">
        <v>60</v>
      </c>
      <c r="C61" s="22">
        <f t="shared" si="0"/>
        <v>0</v>
      </c>
      <c r="D61" s="10"/>
      <c r="E61" s="4"/>
      <c r="F61" s="10"/>
      <c r="G61" s="4">
        <f t="shared" si="1"/>
        <v>0</v>
      </c>
      <c r="H61" s="10"/>
      <c r="I61" s="10"/>
      <c r="J61" s="24">
        <f t="shared" si="2"/>
        <v>0</v>
      </c>
      <c r="K61" s="11"/>
      <c r="L61" s="11"/>
      <c r="M61" s="12"/>
      <c r="N61" s="7">
        <f t="shared" si="3"/>
        <v>0</v>
      </c>
      <c r="O61" s="20"/>
      <c r="P61" s="20"/>
    </row>
    <row r="62" spans="1:16" x14ac:dyDescent="0.2">
      <c r="A62" s="13"/>
      <c r="B62" s="13" t="s">
        <v>61</v>
      </c>
      <c r="C62" s="23">
        <f t="shared" ref="C62:N62" si="4">SUM(C4:C61)</f>
        <v>0</v>
      </c>
      <c r="D62" s="14">
        <f t="shared" si="4"/>
        <v>0</v>
      </c>
      <c r="E62" s="14">
        <f t="shared" si="4"/>
        <v>0</v>
      </c>
      <c r="F62" s="14">
        <f t="shared" si="4"/>
        <v>0</v>
      </c>
      <c r="G62" s="14">
        <f>SUM(G4:G61)</f>
        <v>0</v>
      </c>
      <c r="H62" s="14">
        <f>SUM(H4:H61)</f>
        <v>0</v>
      </c>
      <c r="I62" s="14">
        <f>SUM(I4:I61)</f>
        <v>0</v>
      </c>
      <c r="J62" s="23">
        <f t="shared" si="4"/>
        <v>0</v>
      </c>
      <c r="K62" s="14">
        <f t="shared" si="4"/>
        <v>0</v>
      </c>
      <c r="L62" s="14">
        <f t="shared" si="4"/>
        <v>0</v>
      </c>
      <c r="M62" s="15">
        <f t="shared" si="4"/>
        <v>0</v>
      </c>
      <c r="N62" s="15">
        <f t="shared" si="4"/>
        <v>0</v>
      </c>
      <c r="O62" s="14">
        <f>SUM(O4:O61)</f>
        <v>0</v>
      </c>
      <c r="P62" s="14">
        <f>SUM(P4:P61)</f>
        <v>0</v>
      </c>
    </row>
    <row r="63" spans="1:16" x14ac:dyDescent="0.2">
      <c r="A63" s="61">
        <v>59</v>
      </c>
      <c r="B63" s="26" t="s">
        <v>62</v>
      </c>
      <c r="C63" s="39">
        <f>D63+E63+F63+G63</f>
        <v>0</v>
      </c>
      <c r="D63" s="40"/>
      <c r="E63" s="40"/>
      <c r="F63" s="40"/>
      <c r="G63" s="40">
        <f>H63+I63</f>
        <v>0</v>
      </c>
      <c r="H63" s="40"/>
      <c r="I63" s="40"/>
      <c r="J63" s="24">
        <f>K63+L63+M63+N63</f>
        <v>0</v>
      </c>
      <c r="K63" s="11"/>
      <c r="L63" s="11"/>
      <c r="M63" s="12"/>
      <c r="N63" s="7">
        <f>O63+P63</f>
        <v>0</v>
      </c>
      <c r="O63" s="20"/>
      <c r="P63" s="20"/>
    </row>
    <row r="64" spans="1:16" x14ac:dyDescent="0.2">
      <c r="A64" s="61">
        <v>60</v>
      </c>
      <c r="B64" s="26" t="s">
        <v>63</v>
      </c>
      <c r="C64" s="39">
        <f>D64+E64+F64+G64</f>
        <v>4168526</v>
      </c>
      <c r="D64" s="40">
        <v>1776223</v>
      </c>
      <c r="E64" s="40">
        <v>2227357</v>
      </c>
      <c r="F64" s="40">
        <v>194481</v>
      </c>
      <c r="G64" s="40">
        <f>H64+I64</f>
        <v>-29535</v>
      </c>
      <c r="H64" s="40">
        <v>-29535</v>
      </c>
      <c r="I64" s="40"/>
      <c r="J64" s="24">
        <f>K64+L64+M64+N64</f>
        <v>0</v>
      </c>
      <c r="K64" s="11"/>
      <c r="L64" s="11"/>
      <c r="M64" s="12"/>
      <c r="N64" s="7">
        <f>O64+P64</f>
        <v>0</v>
      </c>
      <c r="O64" s="20"/>
      <c r="P64" s="20"/>
    </row>
    <row r="65" spans="1:16" x14ac:dyDescent="0.2">
      <c r="A65" s="61">
        <v>61</v>
      </c>
      <c r="B65" s="26" t="s">
        <v>64</v>
      </c>
      <c r="C65" s="39">
        <f>D65+E65+F65+G65</f>
        <v>0</v>
      </c>
      <c r="D65" s="40"/>
      <c r="E65" s="40"/>
      <c r="F65" s="40"/>
      <c r="G65" s="40">
        <f>H65+I65</f>
        <v>0</v>
      </c>
      <c r="H65" s="40"/>
      <c r="I65" s="40"/>
      <c r="J65" s="24">
        <f>K65+L65+M65+N65</f>
        <v>0</v>
      </c>
      <c r="K65" s="11"/>
      <c r="L65" s="11"/>
      <c r="M65" s="12"/>
      <c r="N65" s="7">
        <f>O65+P65</f>
        <v>0</v>
      </c>
      <c r="O65" s="20"/>
      <c r="P65" s="20"/>
    </row>
    <row r="66" spans="1:16" x14ac:dyDescent="0.2">
      <c r="A66" s="61">
        <v>62</v>
      </c>
      <c r="B66" s="26" t="s">
        <v>65</v>
      </c>
      <c r="C66" s="39">
        <f>D66+E66+F66+G66</f>
        <v>0</v>
      </c>
      <c r="D66" s="40"/>
      <c r="E66" s="40"/>
      <c r="F66" s="40"/>
      <c r="G66" s="40">
        <f>H66+I66</f>
        <v>0</v>
      </c>
      <c r="H66" s="40"/>
      <c r="I66" s="40"/>
      <c r="J66" s="24">
        <f>K66+L66+M66+N66</f>
        <v>0</v>
      </c>
      <c r="K66" s="11"/>
      <c r="L66" s="11"/>
      <c r="M66" s="12"/>
      <c r="N66" s="7">
        <f>O66+P66</f>
        <v>0</v>
      </c>
      <c r="O66" s="20"/>
      <c r="P66" s="20"/>
    </row>
    <row r="67" spans="1:16" x14ac:dyDescent="0.2">
      <c r="A67" s="61"/>
      <c r="B67" s="51" t="s">
        <v>66</v>
      </c>
      <c r="C67" s="43">
        <f t="shared" ref="C67:N67" si="5">SUM(C64:C66)</f>
        <v>4168526</v>
      </c>
      <c r="D67" s="44">
        <f t="shared" si="5"/>
        <v>1776223</v>
      </c>
      <c r="E67" s="45">
        <f t="shared" si="5"/>
        <v>2227357</v>
      </c>
      <c r="F67" s="45">
        <f t="shared" si="5"/>
        <v>194481</v>
      </c>
      <c r="G67" s="45">
        <f>SUM(G64:G66)</f>
        <v>-29535</v>
      </c>
      <c r="H67" s="45">
        <f>SUM(H64:H66)</f>
        <v>-29535</v>
      </c>
      <c r="I67" s="45">
        <f>SUM(I64:I66)</f>
        <v>0</v>
      </c>
      <c r="J67" s="23">
        <f t="shared" si="5"/>
        <v>0</v>
      </c>
      <c r="K67" s="15">
        <f t="shared" si="5"/>
        <v>0</v>
      </c>
      <c r="L67" s="15">
        <f t="shared" si="5"/>
        <v>0</v>
      </c>
      <c r="M67" s="15">
        <f t="shared" si="5"/>
        <v>0</v>
      </c>
      <c r="N67" s="15">
        <f t="shared" si="5"/>
        <v>0</v>
      </c>
      <c r="O67" s="15">
        <f>SUM(O64:O66)</f>
        <v>0</v>
      </c>
      <c r="P67" s="15">
        <f>SUM(P64:P66)</f>
        <v>0</v>
      </c>
    </row>
    <row r="68" spans="1:16" x14ac:dyDescent="0.2">
      <c r="A68" s="61">
        <v>63</v>
      </c>
      <c r="B68" s="26" t="s">
        <v>67</v>
      </c>
      <c r="C68" s="39">
        <f>D68+E68+F68+G68</f>
        <v>0</v>
      </c>
      <c r="D68" s="40"/>
      <c r="E68" s="40"/>
      <c r="F68" s="5"/>
      <c r="G68" s="40">
        <f>H68+I68</f>
        <v>0</v>
      </c>
      <c r="H68" s="5"/>
      <c r="I68" s="5"/>
      <c r="J68" s="24">
        <f>K68+L68+M68+N68</f>
        <v>0</v>
      </c>
      <c r="K68" s="11"/>
      <c r="L68" s="11"/>
      <c r="M68" s="12"/>
      <c r="N68" s="7">
        <f>O68+P68</f>
        <v>0</v>
      </c>
      <c r="O68" s="20"/>
      <c r="P68" s="20"/>
    </row>
    <row r="69" spans="1:16" x14ac:dyDescent="0.2">
      <c r="A69" s="51"/>
      <c r="B69" s="51" t="s">
        <v>68</v>
      </c>
      <c r="C69" s="43">
        <f t="shared" ref="C69:N69" si="6">C62+C63+C67+C68</f>
        <v>4168526</v>
      </c>
      <c r="D69" s="44">
        <f t="shared" si="6"/>
        <v>1776223</v>
      </c>
      <c r="E69" s="44">
        <f t="shared" si="6"/>
        <v>2227357</v>
      </c>
      <c r="F69" s="44">
        <f t="shared" si="6"/>
        <v>194481</v>
      </c>
      <c r="G69" s="44">
        <f>G62+G63+G67+G68</f>
        <v>-29535</v>
      </c>
      <c r="H69" s="44">
        <f>H62+H63+H67+H68</f>
        <v>-29535</v>
      </c>
      <c r="I69" s="44">
        <f>I62+I63+I67+I68</f>
        <v>0</v>
      </c>
      <c r="J69" s="23">
        <f t="shared" si="6"/>
        <v>0</v>
      </c>
      <c r="K69" s="16">
        <f t="shared" si="6"/>
        <v>0</v>
      </c>
      <c r="L69" s="14">
        <f t="shared" si="6"/>
        <v>0</v>
      </c>
      <c r="M69" s="15">
        <f t="shared" si="6"/>
        <v>0</v>
      </c>
      <c r="N69" s="15">
        <f t="shared" si="6"/>
        <v>0</v>
      </c>
      <c r="O69" s="14">
        <f>O62+O63+O67+O68</f>
        <v>0</v>
      </c>
      <c r="P69" s="14">
        <f>P62+P63+P67+P68</f>
        <v>0</v>
      </c>
    </row>
    <row r="71" spans="1:16" x14ac:dyDescent="0.2">
      <c r="D71" s="38"/>
    </row>
    <row r="72" spans="1:16" x14ac:dyDescent="0.2">
      <c r="D72" s="38"/>
    </row>
  </sheetData>
  <mergeCells count="17">
    <mergeCell ref="O2:O3"/>
    <mergeCell ref="P2:P3"/>
    <mergeCell ref="N2:N3"/>
    <mergeCell ref="F2:F3"/>
    <mergeCell ref="J2:J3"/>
    <mergeCell ref="L2:L3"/>
    <mergeCell ref="K2:K3"/>
    <mergeCell ref="M2:M3"/>
    <mergeCell ref="G2:G3"/>
    <mergeCell ref="H2:H3"/>
    <mergeCell ref="I2:I3"/>
    <mergeCell ref="A1:L1"/>
    <mergeCell ref="A2:A3"/>
    <mergeCell ref="B2:B3"/>
    <mergeCell ref="C2:C3"/>
    <mergeCell ref="E2:E3"/>
    <mergeCell ref="D2:D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L71"/>
  <sheetViews>
    <sheetView workbookViewId="0">
      <pane ySplit="3" topLeftCell="A4" activePane="bottomLeft" state="frozen"/>
      <selection activeCell="I16" sqref="I16"/>
      <selection pane="bottomLeft" activeCell="D71" sqref="D71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7" width="11" style="1" customWidth="1"/>
    <col min="8" max="12" width="12.42578125" style="1" customWidth="1"/>
    <col min="13" max="16384" width="9.140625" style="1"/>
  </cols>
  <sheetData>
    <row r="1" spans="1:12" ht="15" customHeight="1" x14ac:dyDescent="0.2">
      <c r="A1" s="74" t="s">
        <v>99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26.25" customHeight="1" x14ac:dyDescent="0.2">
      <c r="A2" s="75" t="s">
        <v>1</v>
      </c>
      <c r="B2" s="75" t="s">
        <v>2</v>
      </c>
      <c r="C2" s="80" t="s">
        <v>97</v>
      </c>
      <c r="D2" s="70">
        <v>10</v>
      </c>
      <c r="E2" s="72">
        <v>20</v>
      </c>
      <c r="F2" s="72">
        <v>58</v>
      </c>
      <c r="G2" s="72">
        <v>59</v>
      </c>
      <c r="H2" s="72">
        <v>71</v>
      </c>
      <c r="I2" s="72">
        <v>72</v>
      </c>
      <c r="J2" s="70">
        <v>85</v>
      </c>
      <c r="K2" s="72">
        <v>850101</v>
      </c>
      <c r="L2" s="72">
        <v>850102</v>
      </c>
    </row>
    <row r="3" spans="1:12" x14ac:dyDescent="0.2">
      <c r="A3" s="76"/>
      <c r="B3" s="76"/>
      <c r="C3" s="81"/>
      <c r="D3" s="73"/>
      <c r="E3" s="72"/>
      <c r="F3" s="72"/>
      <c r="G3" s="72"/>
      <c r="H3" s="72"/>
      <c r="I3" s="72"/>
      <c r="J3" s="73"/>
      <c r="K3" s="72"/>
      <c r="L3" s="72"/>
    </row>
    <row r="4" spans="1:12" x14ac:dyDescent="0.2">
      <c r="A4" s="2">
        <v>1</v>
      </c>
      <c r="B4" s="3" t="s">
        <v>3</v>
      </c>
      <c r="C4" s="22">
        <f>D4+E4+F4+G4+H4+I4+J4</f>
        <v>0</v>
      </c>
      <c r="D4" s="4"/>
      <c r="E4" s="4"/>
      <c r="F4" s="4"/>
      <c r="G4" s="4"/>
      <c r="H4" s="4"/>
      <c r="I4" s="4"/>
      <c r="J4" s="4">
        <f t="shared" ref="J4:J61" si="0">K4+L4</f>
        <v>0</v>
      </c>
      <c r="K4" s="4"/>
      <c r="L4" s="4"/>
    </row>
    <row r="5" spans="1:12" x14ac:dyDescent="0.2">
      <c r="A5" s="8">
        <v>2</v>
      </c>
      <c r="B5" s="9" t="s">
        <v>4</v>
      </c>
      <c r="C5" s="22">
        <f t="shared" ref="C5:C68" si="1">D5+E5+F5+G5+H5+I5+J5</f>
        <v>0</v>
      </c>
      <c r="D5" s="10"/>
      <c r="E5" s="4"/>
      <c r="F5" s="4"/>
      <c r="G5" s="4"/>
      <c r="H5" s="10"/>
      <c r="I5" s="10"/>
      <c r="J5" s="4">
        <f t="shared" si="0"/>
        <v>0</v>
      </c>
      <c r="K5" s="10"/>
      <c r="L5" s="10"/>
    </row>
    <row r="6" spans="1:12" x14ac:dyDescent="0.2">
      <c r="A6" s="8">
        <v>3</v>
      </c>
      <c r="B6" s="9" t="s">
        <v>5</v>
      </c>
      <c r="C6" s="22">
        <f t="shared" si="1"/>
        <v>0</v>
      </c>
      <c r="D6" s="10"/>
      <c r="E6" s="4"/>
      <c r="F6" s="4"/>
      <c r="G6" s="4"/>
      <c r="H6" s="10"/>
      <c r="I6" s="10"/>
      <c r="J6" s="4">
        <f t="shared" si="0"/>
        <v>0</v>
      </c>
      <c r="K6" s="10"/>
      <c r="L6" s="10"/>
    </row>
    <row r="7" spans="1:12" x14ac:dyDescent="0.2">
      <c r="A7" s="8">
        <v>4</v>
      </c>
      <c r="B7" s="9" t="s">
        <v>6</v>
      </c>
      <c r="C7" s="22">
        <f t="shared" si="1"/>
        <v>0</v>
      </c>
      <c r="D7" s="10"/>
      <c r="E7" s="4"/>
      <c r="F7" s="4"/>
      <c r="G7" s="4"/>
      <c r="H7" s="10"/>
      <c r="I7" s="10"/>
      <c r="J7" s="4">
        <f t="shared" si="0"/>
        <v>0</v>
      </c>
      <c r="K7" s="10"/>
      <c r="L7" s="10"/>
    </row>
    <row r="8" spans="1:12" x14ac:dyDescent="0.2">
      <c r="A8" s="8">
        <v>5</v>
      </c>
      <c r="B8" s="9" t="s">
        <v>7</v>
      </c>
      <c r="C8" s="22">
        <f t="shared" si="1"/>
        <v>0</v>
      </c>
      <c r="D8" s="10"/>
      <c r="E8" s="4"/>
      <c r="F8" s="4"/>
      <c r="G8" s="4"/>
      <c r="H8" s="10"/>
      <c r="I8" s="10"/>
      <c r="J8" s="4">
        <f t="shared" si="0"/>
        <v>0</v>
      </c>
      <c r="K8" s="10"/>
      <c r="L8" s="10"/>
    </row>
    <row r="9" spans="1:12" x14ac:dyDescent="0.2">
      <c r="A9" s="8">
        <v>6</v>
      </c>
      <c r="B9" s="9" t="s">
        <v>8</v>
      </c>
      <c r="C9" s="22">
        <f t="shared" si="1"/>
        <v>0</v>
      </c>
      <c r="D9" s="10"/>
      <c r="E9" s="4"/>
      <c r="F9" s="4"/>
      <c r="G9" s="4"/>
      <c r="H9" s="10"/>
      <c r="I9" s="10"/>
      <c r="J9" s="4">
        <f t="shared" si="0"/>
        <v>0</v>
      </c>
      <c r="K9" s="10"/>
      <c r="L9" s="10"/>
    </row>
    <row r="10" spans="1:12" x14ac:dyDescent="0.2">
      <c r="A10" s="8">
        <v>7</v>
      </c>
      <c r="B10" s="9" t="s">
        <v>9</v>
      </c>
      <c r="C10" s="22">
        <f t="shared" si="1"/>
        <v>0</v>
      </c>
      <c r="D10" s="10"/>
      <c r="E10" s="4"/>
      <c r="F10" s="4"/>
      <c r="G10" s="4"/>
      <c r="H10" s="10"/>
      <c r="I10" s="10"/>
      <c r="J10" s="4">
        <f t="shared" si="0"/>
        <v>0</v>
      </c>
      <c r="K10" s="10"/>
      <c r="L10" s="10"/>
    </row>
    <row r="11" spans="1:12" x14ac:dyDescent="0.2">
      <c r="A11" s="8">
        <v>8</v>
      </c>
      <c r="B11" s="9" t="s">
        <v>10</v>
      </c>
      <c r="C11" s="22">
        <f t="shared" si="1"/>
        <v>0</v>
      </c>
      <c r="D11" s="10"/>
      <c r="E11" s="4"/>
      <c r="F11" s="4"/>
      <c r="G11" s="4"/>
      <c r="H11" s="10"/>
      <c r="I11" s="10"/>
      <c r="J11" s="4">
        <f t="shared" si="0"/>
        <v>0</v>
      </c>
      <c r="K11" s="10"/>
      <c r="L11" s="10"/>
    </row>
    <row r="12" spans="1:12" x14ac:dyDescent="0.2">
      <c r="A12" s="8">
        <v>9</v>
      </c>
      <c r="B12" s="9" t="s">
        <v>11</v>
      </c>
      <c r="C12" s="22">
        <f t="shared" si="1"/>
        <v>0</v>
      </c>
      <c r="D12" s="10"/>
      <c r="E12" s="4"/>
      <c r="F12" s="4"/>
      <c r="G12" s="4"/>
      <c r="H12" s="10"/>
      <c r="I12" s="10"/>
      <c r="J12" s="4">
        <f t="shared" si="0"/>
        <v>0</v>
      </c>
      <c r="K12" s="10"/>
      <c r="L12" s="10"/>
    </row>
    <row r="13" spans="1:12" x14ac:dyDescent="0.2">
      <c r="A13" s="8">
        <v>10</v>
      </c>
      <c r="B13" s="9" t="s">
        <v>12</v>
      </c>
      <c r="C13" s="22">
        <f t="shared" si="1"/>
        <v>0</v>
      </c>
      <c r="D13" s="10"/>
      <c r="E13" s="4"/>
      <c r="F13" s="4"/>
      <c r="G13" s="4"/>
      <c r="H13" s="10"/>
      <c r="I13" s="10"/>
      <c r="J13" s="4">
        <f t="shared" si="0"/>
        <v>0</v>
      </c>
      <c r="K13" s="10"/>
      <c r="L13" s="10"/>
    </row>
    <row r="14" spans="1:12" x14ac:dyDescent="0.2">
      <c r="A14" s="8">
        <v>11</v>
      </c>
      <c r="B14" s="9" t="s">
        <v>13</v>
      </c>
      <c r="C14" s="22">
        <f t="shared" si="1"/>
        <v>0</v>
      </c>
      <c r="D14" s="10"/>
      <c r="E14" s="4"/>
      <c r="F14" s="4"/>
      <c r="G14" s="4"/>
      <c r="H14" s="10"/>
      <c r="I14" s="10"/>
      <c r="J14" s="4">
        <f t="shared" si="0"/>
        <v>0</v>
      </c>
      <c r="K14" s="10"/>
      <c r="L14" s="10"/>
    </row>
    <row r="15" spans="1:12" x14ac:dyDescent="0.2">
      <c r="A15" s="8">
        <v>12</v>
      </c>
      <c r="B15" s="9" t="s">
        <v>14</v>
      </c>
      <c r="C15" s="22">
        <f t="shared" si="1"/>
        <v>0</v>
      </c>
      <c r="D15" s="10"/>
      <c r="E15" s="4"/>
      <c r="F15" s="4"/>
      <c r="G15" s="4"/>
      <c r="H15" s="10"/>
      <c r="I15" s="10"/>
      <c r="J15" s="4">
        <f t="shared" si="0"/>
        <v>0</v>
      </c>
      <c r="K15" s="10"/>
      <c r="L15" s="10"/>
    </row>
    <row r="16" spans="1:12" x14ac:dyDescent="0.2">
      <c r="A16" s="8">
        <v>13</v>
      </c>
      <c r="B16" s="9" t="s">
        <v>15</v>
      </c>
      <c r="C16" s="22">
        <f t="shared" si="1"/>
        <v>0</v>
      </c>
      <c r="D16" s="10"/>
      <c r="E16" s="4"/>
      <c r="F16" s="4"/>
      <c r="G16" s="4"/>
      <c r="H16" s="10"/>
      <c r="I16" s="10"/>
      <c r="J16" s="4">
        <f t="shared" si="0"/>
        <v>0</v>
      </c>
      <c r="K16" s="10"/>
      <c r="L16" s="10"/>
    </row>
    <row r="17" spans="1:12" x14ac:dyDescent="0.2">
      <c r="A17" s="8">
        <v>14</v>
      </c>
      <c r="B17" s="9" t="s">
        <v>16</v>
      </c>
      <c r="C17" s="22">
        <f t="shared" si="1"/>
        <v>0</v>
      </c>
      <c r="D17" s="10"/>
      <c r="E17" s="4"/>
      <c r="F17" s="4"/>
      <c r="G17" s="4"/>
      <c r="H17" s="10"/>
      <c r="I17" s="10"/>
      <c r="J17" s="4">
        <f t="shared" si="0"/>
        <v>0</v>
      </c>
      <c r="K17" s="10"/>
      <c r="L17" s="10"/>
    </row>
    <row r="18" spans="1:12" x14ac:dyDescent="0.2">
      <c r="A18" s="8">
        <v>15</v>
      </c>
      <c r="B18" s="9" t="s">
        <v>17</v>
      </c>
      <c r="C18" s="22">
        <f t="shared" si="1"/>
        <v>0</v>
      </c>
      <c r="D18" s="10"/>
      <c r="E18" s="4"/>
      <c r="F18" s="4"/>
      <c r="G18" s="4"/>
      <c r="H18" s="10"/>
      <c r="I18" s="10"/>
      <c r="J18" s="4">
        <f t="shared" si="0"/>
        <v>0</v>
      </c>
      <c r="K18" s="10"/>
      <c r="L18" s="10"/>
    </row>
    <row r="19" spans="1:12" x14ac:dyDescent="0.2">
      <c r="A19" s="8">
        <v>16</v>
      </c>
      <c r="B19" s="9" t="s">
        <v>18</v>
      </c>
      <c r="C19" s="22">
        <f t="shared" si="1"/>
        <v>0</v>
      </c>
      <c r="D19" s="10"/>
      <c r="E19" s="4"/>
      <c r="F19" s="4"/>
      <c r="G19" s="4"/>
      <c r="H19" s="10"/>
      <c r="I19" s="10"/>
      <c r="J19" s="4">
        <f t="shared" si="0"/>
        <v>0</v>
      </c>
      <c r="K19" s="10"/>
      <c r="L19" s="10"/>
    </row>
    <row r="20" spans="1:12" x14ac:dyDescent="0.2">
      <c r="A20" s="8">
        <v>17</v>
      </c>
      <c r="B20" s="9" t="s">
        <v>19</v>
      </c>
      <c r="C20" s="22">
        <f t="shared" si="1"/>
        <v>0</v>
      </c>
      <c r="D20" s="10"/>
      <c r="E20" s="4"/>
      <c r="F20" s="4"/>
      <c r="G20" s="4"/>
      <c r="H20" s="10"/>
      <c r="I20" s="10"/>
      <c r="J20" s="4">
        <f t="shared" si="0"/>
        <v>0</v>
      </c>
      <c r="K20" s="10"/>
      <c r="L20" s="10"/>
    </row>
    <row r="21" spans="1:12" x14ac:dyDescent="0.2">
      <c r="A21" s="8">
        <v>18</v>
      </c>
      <c r="B21" s="9" t="s">
        <v>20</v>
      </c>
      <c r="C21" s="22">
        <f t="shared" si="1"/>
        <v>0</v>
      </c>
      <c r="D21" s="10"/>
      <c r="E21" s="4"/>
      <c r="F21" s="4"/>
      <c r="G21" s="4"/>
      <c r="H21" s="10"/>
      <c r="I21" s="10"/>
      <c r="J21" s="4">
        <f t="shared" si="0"/>
        <v>0</v>
      </c>
      <c r="K21" s="10"/>
      <c r="L21" s="10"/>
    </row>
    <row r="22" spans="1:12" x14ac:dyDescent="0.2">
      <c r="A22" s="8">
        <v>19</v>
      </c>
      <c r="B22" s="9" t="s">
        <v>21</v>
      </c>
      <c r="C22" s="22">
        <f t="shared" si="1"/>
        <v>0</v>
      </c>
      <c r="D22" s="10"/>
      <c r="E22" s="4"/>
      <c r="F22" s="4"/>
      <c r="G22" s="4"/>
      <c r="H22" s="10"/>
      <c r="I22" s="10"/>
      <c r="J22" s="4">
        <f t="shared" si="0"/>
        <v>0</v>
      </c>
      <c r="K22" s="10"/>
      <c r="L22" s="10"/>
    </row>
    <row r="23" spans="1:12" x14ac:dyDescent="0.2">
      <c r="A23" s="8">
        <v>20</v>
      </c>
      <c r="B23" s="9" t="s">
        <v>22</v>
      </c>
      <c r="C23" s="22">
        <f t="shared" si="1"/>
        <v>0</v>
      </c>
      <c r="D23" s="10"/>
      <c r="E23" s="4"/>
      <c r="F23" s="4"/>
      <c r="G23" s="4"/>
      <c r="H23" s="10"/>
      <c r="I23" s="10"/>
      <c r="J23" s="4">
        <f t="shared" si="0"/>
        <v>0</v>
      </c>
      <c r="K23" s="10"/>
      <c r="L23" s="10"/>
    </row>
    <row r="24" spans="1:12" x14ac:dyDescent="0.2">
      <c r="A24" s="8">
        <v>21</v>
      </c>
      <c r="B24" s="9" t="s">
        <v>23</v>
      </c>
      <c r="C24" s="22">
        <f t="shared" si="1"/>
        <v>0</v>
      </c>
      <c r="D24" s="10"/>
      <c r="E24" s="4"/>
      <c r="F24" s="4"/>
      <c r="G24" s="4"/>
      <c r="H24" s="10"/>
      <c r="I24" s="10"/>
      <c r="J24" s="4">
        <f t="shared" si="0"/>
        <v>0</v>
      </c>
      <c r="K24" s="10"/>
      <c r="L24" s="10"/>
    </row>
    <row r="25" spans="1:12" x14ac:dyDescent="0.2">
      <c r="A25" s="8">
        <v>22</v>
      </c>
      <c r="B25" s="9" t="s">
        <v>24</v>
      </c>
      <c r="C25" s="22">
        <f t="shared" si="1"/>
        <v>0</v>
      </c>
      <c r="D25" s="10"/>
      <c r="E25" s="4"/>
      <c r="F25" s="4"/>
      <c r="G25" s="4"/>
      <c r="H25" s="10"/>
      <c r="I25" s="10"/>
      <c r="J25" s="4">
        <f t="shared" si="0"/>
        <v>0</v>
      </c>
      <c r="K25" s="10"/>
      <c r="L25" s="10"/>
    </row>
    <row r="26" spans="1:12" x14ac:dyDescent="0.2">
      <c r="A26" s="8">
        <v>23</v>
      </c>
      <c r="B26" s="9" t="s">
        <v>25</v>
      </c>
      <c r="C26" s="22">
        <f t="shared" si="1"/>
        <v>0</v>
      </c>
      <c r="D26" s="10"/>
      <c r="E26" s="4"/>
      <c r="F26" s="4"/>
      <c r="G26" s="4"/>
      <c r="H26" s="10"/>
      <c r="I26" s="10"/>
      <c r="J26" s="4">
        <f t="shared" si="0"/>
        <v>0</v>
      </c>
      <c r="K26" s="10"/>
      <c r="L26" s="10"/>
    </row>
    <row r="27" spans="1:12" x14ac:dyDescent="0.2">
      <c r="A27" s="8">
        <v>24</v>
      </c>
      <c r="B27" s="9" t="s">
        <v>26</v>
      </c>
      <c r="C27" s="22">
        <f t="shared" si="1"/>
        <v>0</v>
      </c>
      <c r="D27" s="10"/>
      <c r="E27" s="4"/>
      <c r="F27" s="4"/>
      <c r="G27" s="4"/>
      <c r="H27" s="10"/>
      <c r="I27" s="10"/>
      <c r="J27" s="4">
        <f t="shared" si="0"/>
        <v>0</v>
      </c>
      <c r="K27" s="10"/>
      <c r="L27" s="10"/>
    </row>
    <row r="28" spans="1:12" x14ac:dyDescent="0.2">
      <c r="A28" s="8">
        <v>25</v>
      </c>
      <c r="B28" s="9" t="s">
        <v>27</v>
      </c>
      <c r="C28" s="22">
        <f t="shared" si="1"/>
        <v>0</v>
      </c>
      <c r="D28" s="10"/>
      <c r="E28" s="4"/>
      <c r="F28" s="4"/>
      <c r="G28" s="4"/>
      <c r="H28" s="10"/>
      <c r="I28" s="10"/>
      <c r="J28" s="4">
        <f t="shared" si="0"/>
        <v>0</v>
      </c>
      <c r="K28" s="10"/>
      <c r="L28" s="10"/>
    </row>
    <row r="29" spans="1:12" x14ac:dyDescent="0.2">
      <c r="A29" s="8">
        <v>26</v>
      </c>
      <c r="B29" s="9" t="s">
        <v>28</v>
      </c>
      <c r="C29" s="22">
        <f t="shared" si="1"/>
        <v>0</v>
      </c>
      <c r="D29" s="10"/>
      <c r="E29" s="4"/>
      <c r="F29" s="4"/>
      <c r="G29" s="4"/>
      <c r="H29" s="10"/>
      <c r="I29" s="10"/>
      <c r="J29" s="4">
        <f t="shared" si="0"/>
        <v>0</v>
      </c>
      <c r="K29" s="10"/>
      <c r="L29" s="10"/>
    </row>
    <row r="30" spans="1:12" x14ac:dyDescent="0.2">
      <c r="A30" s="8">
        <v>27</v>
      </c>
      <c r="B30" s="9" t="s">
        <v>29</v>
      </c>
      <c r="C30" s="22">
        <f t="shared" si="1"/>
        <v>0</v>
      </c>
      <c r="D30" s="10"/>
      <c r="E30" s="4"/>
      <c r="F30" s="4"/>
      <c r="G30" s="4"/>
      <c r="H30" s="10"/>
      <c r="I30" s="10"/>
      <c r="J30" s="4">
        <f t="shared" si="0"/>
        <v>0</v>
      </c>
      <c r="K30" s="10"/>
      <c r="L30" s="10"/>
    </row>
    <row r="31" spans="1:12" x14ac:dyDescent="0.2">
      <c r="A31" s="8">
        <v>28</v>
      </c>
      <c r="B31" s="9" t="s">
        <v>30</v>
      </c>
      <c r="C31" s="22">
        <f t="shared" si="1"/>
        <v>0</v>
      </c>
      <c r="D31" s="10"/>
      <c r="E31" s="4"/>
      <c r="F31" s="4"/>
      <c r="G31" s="4"/>
      <c r="H31" s="10"/>
      <c r="I31" s="10"/>
      <c r="J31" s="4">
        <f t="shared" si="0"/>
        <v>0</v>
      </c>
      <c r="K31" s="10"/>
      <c r="L31" s="10"/>
    </row>
    <row r="32" spans="1:12" x14ac:dyDescent="0.2">
      <c r="A32" s="8">
        <v>29</v>
      </c>
      <c r="B32" s="9" t="s">
        <v>31</v>
      </c>
      <c r="C32" s="22">
        <f t="shared" si="1"/>
        <v>0</v>
      </c>
      <c r="D32" s="10"/>
      <c r="E32" s="4"/>
      <c r="F32" s="4"/>
      <c r="G32" s="4"/>
      <c r="H32" s="10"/>
      <c r="I32" s="10"/>
      <c r="J32" s="4">
        <f t="shared" si="0"/>
        <v>0</v>
      </c>
      <c r="K32" s="10"/>
      <c r="L32" s="10"/>
    </row>
    <row r="33" spans="1:12" x14ac:dyDescent="0.2">
      <c r="A33" s="8">
        <v>30</v>
      </c>
      <c r="B33" s="9" t="s">
        <v>32</v>
      </c>
      <c r="C33" s="22">
        <f t="shared" si="1"/>
        <v>0</v>
      </c>
      <c r="D33" s="10"/>
      <c r="E33" s="4"/>
      <c r="F33" s="4"/>
      <c r="G33" s="4"/>
      <c r="H33" s="10"/>
      <c r="I33" s="10"/>
      <c r="J33" s="4">
        <f t="shared" si="0"/>
        <v>0</v>
      </c>
      <c r="K33" s="10"/>
      <c r="L33" s="10"/>
    </row>
    <row r="34" spans="1:12" x14ac:dyDescent="0.2">
      <c r="A34" s="8">
        <v>31</v>
      </c>
      <c r="B34" s="9" t="s">
        <v>33</v>
      </c>
      <c r="C34" s="22">
        <f t="shared" si="1"/>
        <v>0</v>
      </c>
      <c r="D34" s="10"/>
      <c r="E34" s="4"/>
      <c r="F34" s="4"/>
      <c r="G34" s="4"/>
      <c r="H34" s="10"/>
      <c r="I34" s="10"/>
      <c r="J34" s="4">
        <f t="shared" si="0"/>
        <v>0</v>
      </c>
      <c r="K34" s="10"/>
      <c r="L34" s="10"/>
    </row>
    <row r="35" spans="1:12" x14ac:dyDescent="0.2">
      <c r="A35" s="8">
        <v>32</v>
      </c>
      <c r="B35" s="9" t="s">
        <v>34</v>
      </c>
      <c r="C35" s="22">
        <f t="shared" si="1"/>
        <v>0</v>
      </c>
      <c r="D35" s="10"/>
      <c r="E35" s="4"/>
      <c r="F35" s="4"/>
      <c r="G35" s="4"/>
      <c r="H35" s="10"/>
      <c r="I35" s="10"/>
      <c r="J35" s="4">
        <f t="shared" si="0"/>
        <v>0</v>
      </c>
      <c r="K35" s="10"/>
      <c r="L35" s="10"/>
    </row>
    <row r="36" spans="1:12" x14ac:dyDescent="0.2">
      <c r="A36" s="8">
        <v>33</v>
      </c>
      <c r="B36" s="9" t="s">
        <v>35</v>
      </c>
      <c r="C36" s="22">
        <f t="shared" si="1"/>
        <v>0</v>
      </c>
      <c r="D36" s="10"/>
      <c r="E36" s="4"/>
      <c r="F36" s="4"/>
      <c r="G36" s="4"/>
      <c r="H36" s="10"/>
      <c r="I36" s="10"/>
      <c r="J36" s="4">
        <f t="shared" si="0"/>
        <v>0</v>
      </c>
      <c r="K36" s="10"/>
      <c r="L36" s="10"/>
    </row>
    <row r="37" spans="1:12" x14ac:dyDescent="0.2">
      <c r="A37" s="8">
        <v>34</v>
      </c>
      <c r="B37" s="9" t="s">
        <v>36</v>
      </c>
      <c r="C37" s="22">
        <f t="shared" si="1"/>
        <v>0</v>
      </c>
      <c r="D37" s="10"/>
      <c r="E37" s="4"/>
      <c r="F37" s="4"/>
      <c r="G37" s="4"/>
      <c r="H37" s="10"/>
      <c r="I37" s="10"/>
      <c r="J37" s="4">
        <f t="shared" si="0"/>
        <v>0</v>
      </c>
      <c r="K37" s="10"/>
      <c r="L37" s="10"/>
    </row>
    <row r="38" spans="1:12" x14ac:dyDescent="0.2">
      <c r="A38" s="8">
        <v>35</v>
      </c>
      <c r="B38" s="9" t="s">
        <v>37</v>
      </c>
      <c r="C38" s="22">
        <f t="shared" si="1"/>
        <v>0</v>
      </c>
      <c r="D38" s="10"/>
      <c r="E38" s="4"/>
      <c r="F38" s="4"/>
      <c r="G38" s="4"/>
      <c r="H38" s="10"/>
      <c r="I38" s="10"/>
      <c r="J38" s="4">
        <f t="shared" si="0"/>
        <v>0</v>
      </c>
      <c r="K38" s="10"/>
      <c r="L38" s="10"/>
    </row>
    <row r="39" spans="1:12" x14ac:dyDescent="0.2">
      <c r="A39" s="8">
        <v>36</v>
      </c>
      <c r="B39" s="9" t="s">
        <v>38</v>
      </c>
      <c r="C39" s="22">
        <f t="shared" si="1"/>
        <v>0</v>
      </c>
      <c r="D39" s="10"/>
      <c r="E39" s="4"/>
      <c r="F39" s="4"/>
      <c r="G39" s="4"/>
      <c r="H39" s="10"/>
      <c r="I39" s="10"/>
      <c r="J39" s="4">
        <f t="shared" si="0"/>
        <v>0</v>
      </c>
      <c r="K39" s="10"/>
      <c r="L39" s="10"/>
    </row>
    <row r="40" spans="1:12" x14ac:dyDescent="0.2">
      <c r="A40" s="8">
        <v>37</v>
      </c>
      <c r="B40" s="9" t="s">
        <v>39</v>
      </c>
      <c r="C40" s="22">
        <f t="shared" si="1"/>
        <v>0</v>
      </c>
      <c r="D40" s="10"/>
      <c r="E40" s="4"/>
      <c r="F40" s="4"/>
      <c r="G40" s="4"/>
      <c r="H40" s="10"/>
      <c r="I40" s="10"/>
      <c r="J40" s="4">
        <f t="shared" si="0"/>
        <v>0</v>
      </c>
      <c r="K40" s="10"/>
      <c r="L40" s="10"/>
    </row>
    <row r="41" spans="1:12" x14ac:dyDescent="0.2">
      <c r="A41" s="8">
        <v>38</v>
      </c>
      <c r="B41" s="9" t="s">
        <v>40</v>
      </c>
      <c r="C41" s="22">
        <f t="shared" si="1"/>
        <v>0</v>
      </c>
      <c r="D41" s="10"/>
      <c r="E41" s="4"/>
      <c r="F41" s="4"/>
      <c r="G41" s="4"/>
      <c r="H41" s="10"/>
      <c r="I41" s="10"/>
      <c r="J41" s="4">
        <f t="shared" si="0"/>
        <v>0</v>
      </c>
      <c r="K41" s="10"/>
      <c r="L41" s="10"/>
    </row>
    <row r="42" spans="1:12" x14ac:dyDescent="0.2">
      <c r="A42" s="8">
        <v>39</v>
      </c>
      <c r="B42" s="9" t="s">
        <v>41</v>
      </c>
      <c r="C42" s="22">
        <f t="shared" si="1"/>
        <v>0</v>
      </c>
      <c r="D42" s="10"/>
      <c r="E42" s="4"/>
      <c r="F42" s="4"/>
      <c r="G42" s="4"/>
      <c r="H42" s="10"/>
      <c r="I42" s="10"/>
      <c r="J42" s="4">
        <f t="shared" si="0"/>
        <v>0</v>
      </c>
      <c r="K42" s="10"/>
      <c r="L42" s="10"/>
    </row>
    <row r="43" spans="1:12" x14ac:dyDescent="0.2">
      <c r="A43" s="8">
        <v>40</v>
      </c>
      <c r="B43" s="9" t="s">
        <v>42</v>
      </c>
      <c r="C43" s="22">
        <f t="shared" si="1"/>
        <v>0</v>
      </c>
      <c r="D43" s="10"/>
      <c r="E43" s="4"/>
      <c r="F43" s="4"/>
      <c r="G43" s="4"/>
      <c r="H43" s="10"/>
      <c r="I43" s="10"/>
      <c r="J43" s="4">
        <f t="shared" si="0"/>
        <v>0</v>
      </c>
      <c r="K43" s="10"/>
      <c r="L43" s="10"/>
    </row>
    <row r="44" spans="1:12" x14ac:dyDescent="0.2">
      <c r="A44" s="8">
        <v>41</v>
      </c>
      <c r="B44" s="9" t="s">
        <v>43</v>
      </c>
      <c r="C44" s="22">
        <f t="shared" si="1"/>
        <v>0</v>
      </c>
      <c r="D44" s="10"/>
      <c r="E44" s="4"/>
      <c r="F44" s="4"/>
      <c r="G44" s="4"/>
      <c r="H44" s="10"/>
      <c r="I44" s="10"/>
      <c r="J44" s="4">
        <f t="shared" si="0"/>
        <v>0</v>
      </c>
      <c r="K44" s="10"/>
      <c r="L44" s="10"/>
    </row>
    <row r="45" spans="1:12" x14ac:dyDescent="0.2">
      <c r="A45" s="8">
        <v>42</v>
      </c>
      <c r="B45" s="9" t="s">
        <v>44</v>
      </c>
      <c r="C45" s="22">
        <f t="shared" si="1"/>
        <v>0</v>
      </c>
      <c r="D45" s="10"/>
      <c r="E45" s="4"/>
      <c r="F45" s="4"/>
      <c r="G45" s="4"/>
      <c r="H45" s="10"/>
      <c r="I45" s="10"/>
      <c r="J45" s="4">
        <f t="shared" si="0"/>
        <v>0</v>
      </c>
      <c r="K45" s="10"/>
      <c r="L45" s="10"/>
    </row>
    <row r="46" spans="1:12" x14ac:dyDescent="0.2">
      <c r="A46" s="8">
        <v>43</v>
      </c>
      <c r="B46" s="9" t="s">
        <v>45</v>
      </c>
      <c r="C46" s="22">
        <f t="shared" si="1"/>
        <v>0</v>
      </c>
      <c r="D46" s="10"/>
      <c r="E46" s="4"/>
      <c r="F46" s="4"/>
      <c r="G46" s="4"/>
      <c r="H46" s="10"/>
      <c r="I46" s="10"/>
      <c r="J46" s="4">
        <f t="shared" si="0"/>
        <v>0</v>
      </c>
      <c r="K46" s="10"/>
      <c r="L46" s="10"/>
    </row>
    <row r="47" spans="1:12" x14ac:dyDescent="0.2">
      <c r="A47" s="8">
        <v>44</v>
      </c>
      <c r="B47" s="9" t="s">
        <v>46</v>
      </c>
      <c r="C47" s="22">
        <f t="shared" si="1"/>
        <v>0</v>
      </c>
      <c r="D47" s="10"/>
      <c r="E47" s="4"/>
      <c r="F47" s="4"/>
      <c r="G47" s="4"/>
      <c r="H47" s="10"/>
      <c r="I47" s="10"/>
      <c r="J47" s="4">
        <f t="shared" si="0"/>
        <v>0</v>
      </c>
      <c r="K47" s="10"/>
      <c r="L47" s="10"/>
    </row>
    <row r="48" spans="1:12" x14ac:dyDescent="0.2">
      <c r="A48" s="8">
        <v>45</v>
      </c>
      <c r="B48" s="9" t="s">
        <v>47</v>
      </c>
      <c r="C48" s="22">
        <f t="shared" si="1"/>
        <v>0</v>
      </c>
      <c r="D48" s="10"/>
      <c r="E48" s="4"/>
      <c r="F48" s="4"/>
      <c r="G48" s="4"/>
      <c r="H48" s="10"/>
      <c r="I48" s="10"/>
      <c r="J48" s="4">
        <f t="shared" si="0"/>
        <v>0</v>
      </c>
      <c r="K48" s="10"/>
      <c r="L48" s="10"/>
    </row>
    <row r="49" spans="1:12" x14ac:dyDescent="0.2">
      <c r="A49" s="8">
        <v>46</v>
      </c>
      <c r="B49" s="9" t="s">
        <v>48</v>
      </c>
      <c r="C49" s="22">
        <f t="shared" si="1"/>
        <v>0</v>
      </c>
      <c r="D49" s="10"/>
      <c r="E49" s="4"/>
      <c r="F49" s="4"/>
      <c r="G49" s="4"/>
      <c r="H49" s="10"/>
      <c r="I49" s="10"/>
      <c r="J49" s="4">
        <f t="shared" si="0"/>
        <v>0</v>
      </c>
      <c r="K49" s="10"/>
      <c r="L49" s="10"/>
    </row>
    <row r="50" spans="1:12" x14ac:dyDescent="0.2">
      <c r="A50" s="8">
        <v>47</v>
      </c>
      <c r="B50" s="9" t="s">
        <v>49</v>
      </c>
      <c r="C50" s="22">
        <f t="shared" si="1"/>
        <v>0</v>
      </c>
      <c r="D50" s="10"/>
      <c r="E50" s="4"/>
      <c r="F50" s="4"/>
      <c r="G50" s="4"/>
      <c r="H50" s="10"/>
      <c r="I50" s="10"/>
      <c r="J50" s="4">
        <f t="shared" si="0"/>
        <v>0</v>
      </c>
      <c r="K50" s="10"/>
      <c r="L50" s="10"/>
    </row>
    <row r="51" spans="1:12" x14ac:dyDescent="0.2">
      <c r="A51" s="8">
        <v>48</v>
      </c>
      <c r="B51" s="9" t="s">
        <v>50</v>
      </c>
      <c r="C51" s="22">
        <f t="shared" si="1"/>
        <v>0</v>
      </c>
      <c r="D51" s="10"/>
      <c r="E51" s="4"/>
      <c r="F51" s="4"/>
      <c r="G51" s="4"/>
      <c r="H51" s="10"/>
      <c r="I51" s="10"/>
      <c r="J51" s="4">
        <f t="shared" si="0"/>
        <v>0</v>
      </c>
      <c r="K51" s="10"/>
      <c r="L51" s="10"/>
    </row>
    <row r="52" spans="1:12" x14ac:dyDescent="0.2">
      <c r="A52" s="8">
        <v>49</v>
      </c>
      <c r="B52" s="9" t="s">
        <v>51</v>
      </c>
      <c r="C52" s="22">
        <f t="shared" si="1"/>
        <v>0</v>
      </c>
      <c r="D52" s="10"/>
      <c r="E52" s="4"/>
      <c r="F52" s="4"/>
      <c r="G52" s="4"/>
      <c r="H52" s="10"/>
      <c r="I52" s="10"/>
      <c r="J52" s="4">
        <f t="shared" si="0"/>
        <v>0</v>
      </c>
      <c r="K52" s="10"/>
      <c r="L52" s="10"/>
    </row>
    <row r="53" spans="1:12" x14ac:dyDescent="0.2">
      <c r="A53" s="8">
        <v>50</v>
      </c>
      <c r="B53" s="9" t="s">
        <v>52</v>
      </c>
      <c r="C53" s="22">
        <f t="shared" si="1"/>
        <v>0</v>
      </c>
      <c r="D53" s="10"/>
      <c r="E53" s="4"/>
      <c r="F53" s="4"/>
      <c r="G53" s="4"/>
      <c r="H53" s="10"/>
      <c r="I53" s="10"/>
      <c r="J53" s="4">
        <f t="shared" si="0"/>
        <v>0</v>
      </c>
      <c r="K53" s="10"/>
      <c r="L53" s="10"/>
    </row>
    <row r="54" spans="1:12" x14ac:dyDescent="0.2">
      <c r="A54" s="8">
        <v>51</v>
      </c>
      <c r="B54" s="9" t="s">
        <v>53</v>
      </c>
      <c r="C54" s="22">
        <f t="shared" si="1"/>
        <v>0</v>
      </c>
      <c r="D54" s="10"/>
      <c r="E54" s="4"/>
      <c r="F54" s="4"/>
      <c r="G54" s="4"/>
      <c r="H54" s="10"/>
      <c r="I54" s="10"/>
      <c r="J54" s="4">
        <f t="shared" si="0"/>
        <v>0</v>
      </c>
      <c r="K54" s="10"/>
      <c r="L54" s="10"/>
    </row>
    <row r="55" spans="1:12" x14ac:dyDescent="0.2">
      <c r="A55" s="8">
        <v>52</v>
      </c>
      <c r="B55" s="9" t="s">
        <v>54</v>
      </c>
      <c r="C55" s="22">
        <f t="shared" si="1"/>
        <v>0</v>
      </c>
      <c r="D55" s="10"/>
      <c r="E55" s="4"/>
      <c r="F55" s="4"/>
      <c r="G55" s="4"/>
      <c r="H55" s="10"/>
      <c r="I55" s="10"/>
      <c r="J55" s="4">
        <f t="shared" si="0"/>
        <v>0</v>
      </c>
      <c r="K55" s="10"/>
      <c r="L55" s="10"/>
    </row>
    <row r="56" spans="1:12" x14ac:dyDescent="0.2">
      <c r="A56" s="8">
        <v>53</v>
      </c>
      <c r="B56" s="9" t="s">
        <v>55</v>
      </c>
      <c r="C56" s="22">
        <f t="shared" si="1"/>
        <v>0</v>
      </c>
      <c r="D56" s="10"/>
      <c r="E56" s="4"/>
      <c r="F56" s="4"/>
      <c r="G56" s="4"/>
      <c r="H56" s="10"/>
      <c r="I56" s="10"/>
      <c r="J56" s="4">
        <f t="shared" si="0"/>
        <v>0</v>
      </c>
      <c r="K56" s="10"/>
      <c r="L56" s="10"/>
    </row>
    <row r="57" spans="1:12" x14ac:dyDescent="0.2">
      <c r="A57" s="8">
        <v>54</v>
      </c>
      <c r="B57" s="9" t="s">
        <v>56</v>
      </c>
      <c r="C57" s="22">
        <f t="shared" si="1"/>
        <v>0</v>
      </c>
      <c r="D57" s="10"/>
      <c r="E57" s="4"/>
      <c r="F57" s="4"/>
      <c r="G57" s="4"/>
      <c r="H57" s="10"/>
      <c r="I57" s="10"/>
      <c r="J57" s="4">
        <f t="shared" si="0"/>
        <v>0</v>
      </c>
      <c r="K57" s="10"/>
      <c r="L57" s="10"/>
    </row>
    <row r="58" spans="1:12" x14ac:dyDescent="0.2">
      <c r="A58" s="8">
        <v>55</v>
      </c>
      <c r="B58" s="9" t="s">
        <v>57</v>
      </c>
      <c r="C58" s="22">
        <f t="shared" si="1"/>
        <v>0</v>
      </c>
      <c r="D58" s="10"/>
      <c r="E58" s="4"/>
      <c r="F58" s="4"/>
      <c r="G58" s="4"/>
      <c r="H58" s="10"/>
      <c r="I58" s="10"/>
      <c r="J58" s="4">
        <f t="shared" si="0"/>
        <v>0</v>
      </c>
      <c r="K58" s="10"/>
      <c r="L58" s="10"/>
    </row>
    <row r="59" spans="1:12" x14ac:dyDescent="0.2">
      <c r="A59" s="8">
        <v>56</v>
      </c>
      <c r="B59" s="9" t="s">
        <v>58</v>
      </c>
      <c r="C59" s="22">
        <f t="shared" si="1"/>
        <v>0</v>
      </c>
      <c r="D59" s="10"/>
      <c r="E59" s="4"/>
      <c r="F59" s="4"/>
      <c r="G59" s="4"/>
      <c r="H59" s="10"/>
      <c r="I59" s="10"/>
      <c r="J59" s="4">
        <f t="shared" si="0"/>
        <v>0</v>
      </c>
      <c r="K59" s="10"/>
      <c r="L59" s="10"/>
    </row>
    <row r="60" spans="1:12" x14ac:dyDescent="0.2">
      <c r="A60" s="8">
        <v>57</v>
      </c>
      <c r="B60" s="9" t="s">
        <v>59</v>
      </c>
      <c r="C60" s="22">
        <f t="shared" si="1"/>
        <v>0</v>
      </c>
      <c r="D60" s="10"/>
      <c r="E60" s="4"/>
      <c r="F60" s="4"/>
      <c r="G60" s="4"/>
      <c r="H60" s="10"/>
      <c r="I60" s="10"/>
      <c r="J60" s="4">
        <f t="shared" si="0"/>
        <v>0</v>
      </c>
      <c r="K60" s="10"/>
      <c r="L60" s="10"/>
    </row>
    <row r="61" spans="1:12" x14ac:dyDescent="0.2">
      <c r="A61" s="8">
        <v>58</v>
      </c>
      <c r="B61" s="9" t="s">
        <v>60</v>
      </c>
      <c r="C61" s="22">
        <f t="shared" si="1"/>
        <v>0</v>
      </c>
      <c r="D61" s="10"/>
      <c r="E61" s="4"/>
      <c r="F61" s="4"/>
      <c r="G61" s="4"/>
      <c r="H61" s="10"/>
      <c r="I61" s="10"/>
      <c r="J61" s="4">
        <f t="shared" si="0"/>
        <v>0</v>
      </c>
      <c r="K61" s="10"/>
      <c r="L61" s="10"/>
    </row>
    <row r="62" spans="1:12" x14ac:dyDescent="0.2">
      <c r="A62" s="13"/>
      <c r="B62" s="13" t="s">
        <v>61</v>
      </c>
      <c r="C62" s="23">
        <f t="shared" ref="C62:J62" si="2">SUM(C4:C61)</f>
        <v>0</v>
      </c>
      <c r="D62" s="14">
        <f t="shared" si="2"/>
        <v>0</v>
      </c>
      <c r="E62" s="14">
        <f t="shared" si="2"/>
        <v>0</v>
      </c>
      <c r="F62" s="14">
        <f t="shared" si="2"/>
        <v>0</v>
      </c>
      <c r="G62" s="14">
        <f t="shared" si="2"/>
        <v>0</v>
      </c>
      <c r="H62" s="14">
        <f t="shared" si="2"/>
        <v>0</v>
      </c>
      <c r="I62" s="14">
        <f t="shared" si="2"/>
        <v>0</v>
      </c>
      <c r="J62" s="14">
        <f t="shared" si="2"/>
        <v>0</v>
      </c>
      <c r="K62" s="14">
        <f>SUM(K4:K61)</f>
        <v>0</v>
      </c>
      <c r="L62" s="14">
        <f>SUM(L4:L61)</f>
        <v>0</v>
      </c>
    </row>
    <row r="63" spans="1:12" x14ac:dyDescent="0.2">
      <c r="A63" s="8">
        <v>59</v>
      </c>
      <c r="B63" s="9" t="s">
        <v>62</v>
      </c>
      <c r="C63" s="22">
        <f t="shared" si="1"/>
        <v>0</v>
      </c>
      <c r="D63" s="10"/>
      <c r="E63" s="40"/>
      <c r="F63" s="4"/>
      <c r="G63" s="4"/>
      <c r="H63" s="10"/>
      <c r="I63" s="10"/>
      <c r="J63" s="4">
        <f>K63+L63</f>
        <v>0</v>
      </c>
      <c r="K63" s="10"/>
      <c r="L63" s="10"/>
    </row>
    <row r="64" spans="1:12" x14ac:dyDescent="0.2">
      <c r="A64" s="8">
        <v>60</v>
      </c>
      <c r="B64" s="9" t="s">
        <v>63</v>
      </c>
      <c r="C64" s="22">
        <f t="shared" si="1"/>
        <v>0</v>
      </c>
      <c r="D64" s="10"/>
      <c r="E64" s="40"/>
      <c r="F64" s="4"/>
      <c r="G64" s="4"/>
      <c r="H64" s="10"/>
      <c r="I64" s="10"/>
      <c r="J64" s="4">
        <f>K64+L64</f>
        <v>0</v>
      </c>
      <c r="K64" s="10"/>
      <c r="L64" s="10"/>
    </row>
    <row r="65" spans="1:12" x14ac:dyDescent="0.2">
      <c r="A65" s="8">
        <v>61</v>
      </c>
      <c r="B65" s="9" t="s">
        <v>64</v>
      </c>
      <c r="C65" s="22">
        <f t="shared" si="1"/>
        <v>0</v>
      </c>
      <c r="D65" s="10"/>
      <c r="E65" s="40"/>
      <c r="F65" s="4"/>
      <c r="G65" s="4"/>
      <c r="H65" s="10"/>
      <c r="I65" s="10"/>
      <c r="J65" s="4">
        <f>K65+L65</f>
        <v>0</v>
      </c>
      <c r="K65" s="10"/>
      <c r="L65" s="10"/>
    </row>
    <row r="66" spans="1:12" x14ac:dyDescent="0.2">
      <c r="A66" s="8">
        <v>62</v>
      </c>
      <c r="B66" s="9" t="s">
        <v>65</v>
      </c>
      <c r="C66" s="22">
        <f t="shared" si="1"/>
        <v>183309</v>
      </c>
      <c r="D66" s="10">
        <v>173590</v>
      </c>
      <c r="E66" s="40">
        <v>9719</v>
      </c>
      <c r="F66" s="4"/>
      <c r="G66" s="4"/>
      <c r="H66" s="10"/>
      <c r="I66" s="10"/>
      <c r="J66" s="4">
        <f>K66+L66</f>
        <v>0</v>
      </c>
      <c r="K66" s="10"/>
      <c r="L66" s="10"/>
    </row>
    <row r="67" spans="1:12" x14ac:dyDescent="0.2">
      <c r="A67" s="8"/>
      <c r="B67" s="8" t="s">
        <v>66</v>
      </c>
      <c r="C67" s="23">
        <f t="shared" ref="C67:J67" si="3">SUM(C64:C66)</f>
        <v>183309</v>
      </c>
      <c r="D67" s="14">
        <f t="shared" si="3"/>
        <v>173590</v>
      </c>
      <c r="E67" s="45">
        <f t="shared" si="3"/>
        <v>9719</v>
      </c>
      <c r="F67" s="15">
        <f t="shared" si="3"/>
        <v>0</v>
      </c>
      <c r="G67" s="15">
        <f t="shared" si="3"/>
        <v>0</v>
      </c>
      <c r="H67" s="15">
        <f t="shared" si="3"/>
        <v>0</v>
      </c>
      <c r="I67" s="15">
        <f t="shared" si="3"/>
        <v>0</v>
      </c>
      <c r="J67" s="15">
        <f t="shared" si="3"/>
        <v>0</v>
      </c>
      <c r="K67" s="15">
        <f>SUM(K64:K66)</f>
        <v>0</v>
      </c>
      <c r="L67" s="15">
        <f>SUM(L64:L66)</f>
        <v>0</v>
      </c>
    </row>
    <row r="68" spans="1:12" x14ac:dyDescent="0.2">
      <c r="A68" s="8">
        <v>63</v>
      </c>
      <c r="B68" s="9" t="s">
        <v>67</v>
      </c>
      <c r="C68" s="22">
        <f t="shared" si="1"/>
        <v>0</v>
      </c>
      <c r="D68" s="10"/>
      <c r="E68" s="40"/>
      <c r="F68" s="4"/>
      <c r="G68" s="4"/>
      <c r="H68" s="11"/>
      <c r="I68" s="11"/>
      <c r="J68" s="4">
        <f>K68+L68</f>
        <v>0</v>
      </c>
      <c r="K68" s="11"/>
      <c r="L68" s="11"/>
    </row>
    <row r="69" spans="1:12" x14ac:dyDescent="0.2">
      <c r="A69" s="8"/>
      <c r="B69" s="8" t="s">
        <v>68</v>
      </c>
      <c r="C69" s="23">
        <f t="shared" ref="C69:J69" si="4">C62+C63+C67+C68</f>
        <v>183309</v>
      </c>
      <c r="D69" s="14">
        <f t="shared" si="4"/>
        <v>173590</v>
      </c>
      <c r="E69" s="14">
        <f t="shared" si="4"/>
        <v>9719</v>
      </c>
      <c r="F69" s="14">
        <f t="shared" si="4"/>
        <v>0</v>
      </c>
      <c r="G69" s="14">
        <f t="shared" si="4"/>
        <v>0</v>
      </c>
      <c r="H69" s="14">
        <f t="shared" si="4"/>
        <v>0</v>
      </c>
      <c r="I69" s="14">
        <f t="shared" si="4"/>
        <v>0</v>
      </c>
      <c r="J69" s="14">
        <f t="shared" si="4"/>
        <v>0</v>
      </c>
      <c r="K69" s="14">
        <f>K62+K63+K67+K68</f>
        <v>0</v>
      </c>
      <c r="L69" s="14">
        <f>L62+L63+L67+L68</f>
        <v>0</v>
      </c>
    </row>
    <row r="71" spans="1:12" x14ac:dyDescent="0.2">
      <c r="D71" s="59"/>
    </row>
  </sheetData>
  <mergeCells count="13">
    <mergeCell ref="J2:J3"/>
    <mergeCell ref="K2:K3"/>
    <mergeCell ref="L2:L3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15748031496062992" right="0.15748031496062992" top="0.15748031496062992" bottom="0.15748031496062992" header="0.15748031496062992" footer="0.15748031496062992"/>
  <pageSetup paperSize="9" scale="7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R73"/>
  <sheetViews>
    <sheetView workbookViewId="0">
      <pane ySplit="3" topLeftCell="A4" activePane="bottomLeft" state="frozen"/>
      <selection activeCell="C2" sqref="C2:C3"/>
      <selection pane="bottomLeft" activeCell="T53" sqref="T53"/>
    </sheetView>
  </sheetViews>
  <sheetFormatPr defaultColWidth="9.140625" defaultRowHeight="12.75" x14ac:dyDescent="0.2"/>
  <cols>
    <col min="1" max="1" width="5.42578125" style="1" customWidth="1"/>
    <col min="2" max="2" width="17.42578125" style="1" customWidth="1"/>
    <col min="3" max="3" width="15.140625" style="1" hidden="1" customWidth="1"/>
    <col min="4" max="4" width="14.7109375" style="1" hidden="1" customWidth="1"/>
    <col min="5" max="5" width="15" style="1" hidden="1" customWidth="1"/>
    <col min="6" max="6" width="14.28515625" style="1" hidden="1" customWidth="1"/>
    <col min="7" max="7" width="13.28515625" style="1" customWidth="1"/>
    <col min="8" max="8" width="14" style="1" customWidth="1"/>
    <col min="9" max="10" width="13.85546875" style="1" customWidth="1"/>
    <col min="11" max="12" width="11" style="1" customWidth="1"/>
    <col min="13" max="13" width="12.42578125" style="1" customWidth="1"/>
    <col min="14" max="14" width="10" style="1" bestFit="1" customWidth="1"/>
    <col min="15" max="15" width="12" style="1" customWidth="1"/>
    <col min="16" max="17" width="10" style="1" bestFit="1" customWidth="1"/>
    <col min="18" max="18" width="11.42578125" style="1" customWidth="1"/>
    <col min="19" max="16384" width="9.140625" style="1"/>
  </cols>
  <sheetData>
    <row r="1" spans="1:18" ht="15" customHeight="1" x14ac:dyDescent="0.2">
      <c r="A1" s="83" t="s">
        <v>100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1" t="s">
        <v>0</v>
      </c>
    </row>
    <row r="2" spans="1:18" ht="26.25" customHeight="1" x14ac:dyDescent="0.2">
      <c r="A2" s="75" t="s">
        <v>1</v>
      </c>
      <c r="B2" s="75" t="s">
        <v>2</v>
      </c>
      <c r="C2" s="86" t="s">
        <v>90</v>
      </c>
      <c r="D2" s="70">
        <v>85</v>
      </c>
      <c r="E2" s="72">
        <v>850101</v>
      </c>
      <c r="F2" s="72">
        <v>850102</v>
      </c>
      <c r="G2" s="84" t="s">
        <v>76</v>
      </c>
      <c r="H2" s="70">
        <v>10</v>
      </c>
      <c r="I2" s="72">
        <v>20</v>
      </c>
      <c r="J2" s="72">
        <v>56</v>
      </c>
      <c r="K2" s="70">
        <v>58</v>
      </c>
      <c r="L2" s="70">
        <v>59</v>
      </c>
      <c r="M2" s="72">
        <v>71</v>
      </c>
      <c r="N2" s="70">
        <v>85</v>
      </c>
      <c r="O2" s="72">
        <v>850101</v>
      </c>
      <c r="P2" s="72">
        <v>850102</v>
      </c>
      <c r="Q2" s="72"/>
      <c r="R2" s="72"/>
    </row>
    <row r="3" spans="1:18" x14ac:dyDescent="0.2">
      <c r="A3" s="76"/>
      <c r="B3" s="76"/>
      <c r="C3" s="87"/>
      <c r="D3" s="73"/>
      <c r="E3" s="72"/>
      <c r="F3" s="72"/>
      <c r="G3" s="85"/>
      <c r="H3" s="73"/>
      <c r="I3" s="72"/>
      <c r="J3" s="72"/>
      <c r="K3" s="73"/>
      <c r="L3" s="73"/>
      <c r="M3" s="72"/>
      <c r="N3" s="73"/>
      <c r="O3" s="72"/>
      <c r="P3" s="72"/>
      <c r="Q3" s="72"/>
      <c r="R3" s="72"/>
    </row>
    <row r="4" spans="1:18" x14ac:dyDescent="0.2">
      <c r="A4" s="2">
        <v>1</v>
      </c>
      <c r="B4" s="3" t="s">
        <v>3</v>
      </c>
      <c r="C4" s="32">
        <f>D4</f>
        <v>0</v>
      </c>
      <c r="D4" s="33">
        <f>E4+F4</f>
        <v>0</v>
      </c>
      <c r="E4" s="33"/>
      <c r="F4" s="33"/>
      <c r="G4" s="48">
        <f>'SURSA G 6110 6610'!C4+'SURSA G 6110 6610'!J4+'SURSA G 6710 6810'!C4+'SURSA G 6710 6810'!M4+'SURSA G7010 8310'!C4+'SURSA G7010 8310'!J4+'TOTAL SURSA G'!E5+'SURSA G 5110 '!C4+'SURSA G 8410'!C4</f>
        <v>0</v>
      </c>
      <c r="H4" s="40">
        <f>'SURSA G 6110 6610'!D4+'SURSA G 6110 6610'!K4+'SURSA G 6710 6810'!D4+'SURSA G 6710 6810'!N4+'SURSA G7010 8310'!D4+'SURSA G7010 8310'!K4+'SURSA G 5110 '!D4+'SURSA G 8410'!D4</f>
        <v>0</v>
      </c>
      <c r="I4" s="40">
        <f>'SURSA G 6110 6610'!E4+'SURSA G 6110 6610'!L4+'SURSA G 6710 6810'!E4+'SURSA G 6710 6810'!O4+'SURSA G7010 8310'!E4+'SURSA G7010 8310'!L4+'SURSA G 5110 '!E4+'SURSA G 8410'!E4</f>
        <v>0</v>
      </c>
      <c r="J4" s="40">
        <f>'SURSA G 6110 6610'!M4+'SURSA G 6710 6810'!F4</f>
        <v>0</v>
      </c>
      <c r="K4" s="40">
        <f>'SURSA G 6710 6810'!G4+'SURSA G 6710 6810'!P4+'SURSA G 8410'!F4</f>
        <v>0</v>
      </c>
      <c r="L4" s="40">
        <f>'SURSA G 6710 6810'!H4+'SURSA G 8410'!G4</f>
        <v>0</v>
      </c>
      <c r="M4" s="40">
        <f>'SURSA G 6110 6610'!F4+'SURSA G 6110 6610'!N4+'SURSA G 6710 6810'!I4+'SURSA G 6710 6810'!Q4+'SURSA G7010 8310'!F4+'SURSA G7010 8310'!M4+'SURSA G 8410'!H4</f>
        <v>0</v>
      </c>
      <c r="N4" s="5">
        <f>'SURSA G 6110 6610'!G4+'SURSA G 6110 6610'!O4+'SURSA G 6710 6810'!J4+'SURSA G 6710 6810'!R4+'SURSA G7010 8310'!G4+'SURSA G7010 8310'!N4+'TOTAL SURSA G'!D4+'SURSA G 5110 '!J4+'SURSA G 8410'!J4</f>
        <v>0</v>
      </c>
      <c r="O4" s="5">
        <f>'SURSA G 6110 6610'!H4+'SURSA G 6110 6610'!P4+'SURSA G 6710 6810'!K4+'SURSA G 6710 6810'!S4+'SURSA G7010 8310'!H4+'SURSA G7010 8310'!O4+'TOTAL SURSA G'!E4+'SURSA G 5110 '!K4+'SURSA G 8410'!K4</f>
        <v>0</v>
      </c>
      <c r="P4" s="5">
        <f>'SURSA G 6110 6610'!I4+'SURSA G 6110 6610'!Q4+'SURSA G 6710 6810'!L4+'SURSA G 6710 6810'!T4+'SURSA G7010 8310'!I4+'SURSA G7010 8310'!P4+'TOTAL SURSA G'!F4+'SURSA G 5110 '!L4+'SURSA G 8410'!L4</f>
        <v>0</v>
      </c>
      <c r="Q4" s="6"/>
      <c r="R4" s="6"/>
    </row>
    <row r="5" spans="1:18" x14ac:dyDescent="0.2">
      <c r="A5" s="8">
        <v>2</v>
      </c>
      <c r="B5" s="9" t="s">
        <v>4</v>
      </c>
      <c r="C5" s="32">
        <f t="shared" ref="C5:C61" si="0">D5</f>
        <v>0</v>
      </c>
      <c r="D5" s="33">
        <f t="shared" ref="D5:D61" si="1">E5+F5</f>
        <v>0</v>
      </c>
      <c r="E5" s="26"/>
      <c r="F5" s="26"/>
      <c r="G5" s="48">
        <f>'SURSA G 6110 6610'!C5+'SURSA G 6110 6610'!J5+'SURSA G 6710 6810'!C5+'SURSA G 6710 6810'!M5+'SURSA G7010 8310'!C5+'SURSA G7010 8310'!J5+'TOTAL SURSA G'!E6+'SURSA G 5110 '!C5+'SURSA G 8410'!C5</f>
        <v>0</v>
      </c>
      <c r="H5" s="40">
        <f>'SURSA G 6110 6610'!D5+'SURSA G 6110 6610'!K5+'SURSA G 6710 6810'!D5+'SURSA G 6710 6810'!N5+'SURSA G7010 8310'!D5+'SURSA G7010 8310'!K5+'SURSA G 5110 '!D5+'SURSA G 8410'!D5</f>
        <v>0</v>
      </c>
      <c r="I5" s="40">
        <f>'SURSA G 6110 6610'!E5+'SURSA G 6110 6610'!L5+'SURSA G 6710 6810'!E5+'SURSA G 6710 6810'!O5+'SURSA G7010 8310'!E5+'SURSA G7010 8310'!L5+'SURSA G 5110 '!E5+'SURSA G 8410'!E5</f>
        <v>0</v>
      </c>
      <c r="J5" s="40">
        <f>'SURSA G 6110 6610'!M5+'SURSA G 6710 6810'!F5</f>
        <v>0</v>
      </c>
      <c r="K5" s="40">
        <f>'SURSA G 6710 6810'!G5+'SURSA G 6710 6810'!P5+'SURSA G 8410'!F5</f>
        <v>0</v>
      </c>
      <c r="L5" s="40">
        <f>'SURSA G 6710 6810'!H5+'SURSA G 8410'!G5</f>
        <v>0</v>
      </c>
      <c r="M5" s="40">
        <f>'SURSA G 6110 6610'!F5+'SURSA G 6110 6610'!N5+'SURSA G 6710 6810'!I5+'SURSA G 6710 6810'!Q5+'SURSA G7010 8310'!F5+'SURSA G7010 8310'!M5+'SURSA G 8410'!H5</f>
        <v>0</v>
      </c>
      <c r="N5" s="5">
        <f>'SURSA G 6110 6610'!G5+'SURSA G 6110 6610'!O5+'SURSA G 6710 6810'!J5+'SURSA G 6710 6810'!R5+'SURSA G7010 8310'!G5+'SURSA G7010 8310'!N5+'TOTAL SURSA G'!D5+'SURSA G 5110 '!J5+'SURSA G 8410'!J5</f>
        <v>0</v>
      </c>
      <c r="O5" s="5">
        <f>'SURSA G 6110 6610'!H5+'SURSA G 6110 6610'!P5+'SURSA G 6710 6810'!K5+'SURSA G 6710 6810'!S5+'SURSA G7010 8310'!H5+'SURSA G7010 8310'!O5+'TOTAL SURSA G'!E5+'SURSA G 5110 '!K5+'SURSA G 8410'!K5</f>
        <v>0</v>
      </c>
      <c r="P5" s="5">
        <f>'SURSA G 6110 6610'!I5+'SURSA G 6110 6610'!Q5+'SURSA G 6710 6810'!L5+'SURSA G 6710 6810'!T5+'SURSA G7010 8310'!I5+'SURSA G7010 8310'!P5+'TOTAL SURSA G'!F5+'SURSA G 5110 '!L5+'SURSA G 8410'!L5</f>
        <v>0</v>
      </c>
      <c r="Q5" s="6"/>
      <c r="R5" s="6"/>
    </row>
    <row r="6" spans="1:18" x14ac:dyDescent="0.2">
      <c r="A6" s="8">
        <v>3</v>
      </c>
      <c r="B6" s="9" t="s">
        <v>5</v>
      </c>
      <c r="C6" s="32">
        <f t="shared" si="0"/>
        <v>0</v>
      </c>
      <c r="D6" s="33">
        <f t="shared" si="1"/>
        <v>0</v>
      </c>
      <c r="E6" s="26"/>
      <c r="F6" s="26"/>
      <c r="G6" s="48">
        <f>'SURSA G 6110 6610'!C6+'SURSA G 6110 6610'!J6+'SURSA G 6710 6810'!C6+'SURSA G 6710 6810'!M6+'SURSA G7010 8310'!C6+'SURSA G7010 8310'!J6+'TOTAL SURSA G'!E7+'SURSA G 5110 '!C6+'SURSA G 8410'!C6</f>
        <v>0</v>
      </c>
      <c r="H6" s="40">
        <f>'SURSA G 6110 6610'!D6+'SURSA G 6110 6610'!K6+'SURSA G 6710 6810'!D6+'SURSA G 6710 6810'!N6+'SURSA G7010 8310'!D6+'SURSA G7010 8310'!K6+'SURSA G 5110 '!D6+'SURSA G 8410'!D6</f>
        <v>0</v>
      </c>
      <c r="I6" s="40">
        <f>'SURSA G 6110 6610'!E6+'SURSA G 6110 6610'!L6+'SURSA G 6710 6810'!E6+'SURSA G 6710 6810'!O6+'SURSA G7010 8310'!E6+'SURSA G7010 8310'!L6+'SURSA G 5110 '!E6+'SURSA G 8410'!E6</f>
        <v>0</v>
      </c>
      <c r="J6" s="40">
        <f>'SURSA G 6110 6610'!M6+'SURSA G 6710 6810'!F6</f>
        <v>0</v>
      </c>
      <c r="K6" s="40">
        <f>'SURSA G 6710 6810'!G6+'SURSA G 6710 6810'!P6+'SURSA G 8410'!F6</f>
        <v>0</v>
      </c>
      <c r="L6" s="40">
        <f>'SURSA G 6710 6810'!H6+'SURSA G 8410'!G6</f>
        <v>0</v>
      </c>
      <c r="M6" s="40">
        <f>'SURSA G 6110 6610'!F6+'SURSA G 6110 6610'!N6+'SURSA G 6710 6810'!I6+'SURSA G 6710 6810'!Q6+'SURSA G7010 8310'!F6+'SURSA G7010 8310'!M6+'SURSA G 8410'!H6</f>
        <v>0</v>
      </c>
      <c r="N6" s="5">
        <f>'SURSA G 6110 6610'!G6+'SURSA G 6110 6610'!O6+'SURSA G 6710 6810'!J6+'SURSA G 6710 6810'!R6+'SURSA G7010 8310'!G6+'SURSA G7010 8310'!N6+'TOTAL SURSA G'!D6+'SURSA G 5110 '!J6+'SURSA G 8410'!J6</f>
        <v>0</v>
      </c>
      <c r="O6" s="5">
        <f>'SURSA G 6110 6610'!H6+'SURSA G 6110 6610'!P6+'SURSA G 6710 6810'!K6+'SURSA G 6710 6810'!S6+'SURSA G7010 8310'!H6+'SURSA G7010 8310'!O6+'TOTAL SURSA G'!E6+'SURSA G 5110 '!K6+'SURSA G 8410'!K6</f>
        <v>0</v>
      </c>
      <c r="P6" s="5">
        <f>'SURSA G 6110 6610'!I6+'SURSA G 6110 6610'!Q6+'SURSA G 6710 6810'!L6+'SURSA G 6710 6810'!T6+'SURSA G7010 8310'!I6+'SURSA G7010 8310'!P6+'TOTAL SURSA G'!F6+'SURSA G 5110 '!L6+'SURSA G 8410'!L6</f>
        <v>0</v>
      </c>
      <c r="Q6" s="6"/>
      <c r="R6" s="6"/>
    </row>
    <row r="7" spans="1:18" x14ac:dyDescent="0.2">
      <c r="A7" s="8">
        <v>4</v>
      </c>
      <c r="B7" s="9" t="s">
        <v>6</v>
      </c>
      <c r="C7" s="32">
        <f t="shared" si="0"/>
        <v>0</v>
      </c>
      <c r="D7" s="33">
        <f t="shared" si="1"/>
        <v>0</v>
      </c>
      <c r="E7" s="26"/>
      <c r="F7" s="26"/>
      <c r="G7" s="48">
        <f>'SURSA G 6110 6610'!C7+'SURSA G 6110 6610'!J7+'SURSA G 6710 6810'!C7+'SURSA G 6710 6810'!M7+'SURSA G7010 8310'!C7+'SURSA G7010 8310'!J7+'TOTAL SURSA G'!E8+'SURSA G 5110 '!C7+'SURSA G 8410'!C7</f>
        <v>0</v>
      </c>
      <c r="H7" s="40">
        <f>'SURSA G 6110 6610'!D7+'SURSA G 6110 6610'!K7+'SURSA G 6710 6810'!D7+'SURSA G 6710 6810'!N7+'SURSA G7010 8310'!D7+'SURSA G7010 8310'!K7+'SURSA G 5110 '!D7+'SURSA G 8410'!D7</f>
        <v>0</v>
      </c>
      <c r="I7" s="40">
        <f>'SURSA G 6110 6610'!E7+'SURSA G 6110 6610'!L7+'SURSA G 6710 6810'!E7+'SURSA G 6710 6810'!O7+'SURSA G7010 8310'!E7+'SURSA G7010 8310'!L7+'SURSA G 5110 '!E7+'SURSA G 8410'!E7</f>
        <v>0</v>
      </c>
      <c r="J7" s="40">
        <f>'SURSA G 6110 6610'!M7+'SURSA G 6710 6810'!F7</f>
        <v>0</v>
      </c>
      <c r="K7" s="40">
        <f>'SURSA G 6710 6810'!G7+'SURSA G 6710 6810'!P7+'SURSA G 8410'!F7</f>
        <v>0</v>
      </c>
      <c r="L7" s="40">
        <f>'SURSA G 6710 6810'!H7+'SURSA G 8410'!G7</f>
        <v>0</v>
      </c>
      <c r="M7" s="40">
        <f>'SURSA G 6110 6610'!F7+'SURSA G 6110 6610'!N7+'SURSA G 6710 6810'!I7+'SURSA G 6710 6810'!Q7+'SURSA G7010 8310'!F7+'SURSA G7010 8310'!M7+'SURSA G 8410'!H7</f>
        <v>0</v>
      </c>
      <c r="N7" s="5">
        <f>'SURSA G 6110 6610'!G7+'SURSA G 6110 6610'!O7+'SURSA G 6710 6810'!J7+'SURSA G 6710 6810'!R7+'SURSA G7010 8310'!G7+'SURSA G7010 8310'!N7+'TOTAL SURSA G'!D7+'SURSA G 5110 '!J7+'SURSA G 8410'!J7</f>
        <v>0</v>
      </c>
      <c r="O7" s="5">
        <f>'SURSA G 6110 6610'!H7+'SURSA G 6110 6610'!P7+'SURSA G 6710 6810'!K7+'SURSA G 6710 6810'!S7+'SURSA G7010 8310'!H7+'SURSA G7010 8310'!O7+'TOTAL SURSA G'!E7+'SURSA G 5110 '!K7+'SURSA G 8410'!K7</f>
        <v>0</v>
      </c>
      <c r="P7" s="5">
        <f>'SURSA G 6110 6610'!I7+'SURSA G 6110 6610'!Q7+'SURSA G 6710 6810'!L7+'SURSA G 6710 6810'!T7+'SURSA G7010 8310'!I7+'SURSA G7010 8310'!P7+'TOTAL SURSA G'!F7+'SURSA G 5110 '!L7+'SURSA G 8410'!L7</f>
        <v>0</v>
      </c>
      <c r="Q7" s="6"/>
      <c r="R7" s="6"/>
    </row>
    <row r="8" spans="1:18" x14ac:dyDescent="0.2">
      <c r="A8" s="8">
        <v>5</v>
      </c>
      <c r="B8" s="9" t="s">
        <v>7</v>
      </c>
      <c r="C8" s="32">
        <f t="shared" si="0"/>
        <v>0</v>
      </c>
      <c r="D8" s="33">
        <f t="shared" si="1"/>
        <v>0</v>
      </c>
      <c r="E8" s="26"/>
      <c r="F8" s="26"/>
      <c r="G8" s="48">
        <f>'SURSA G 6110 6610'!C8+'SURSA G 6110 6610'!J8+'SURSA G 6710 6810'!C8+'SURSA G 6710 6810'!M8+'SURSA G7010 8310'!C8+'SURSA G7010 8310'!J8+'TOTAL SURSA G'!E9+'SURSA G 5110 '!C8+'SURSA G 8410'!C8</f>
        <v>0</v>
      </c>
      <c r="H8" s="40">
        <f>'SURSA G 6110 6610'!D8+'SURSA G 6110 6610'!K8+'SURSA G 6710 6810'!D8+'SURSA G 6710 6810'!N8+'SURSA G7010 8310'!D8+'SURSA G7010 8310'!K8+'SURSA G 5110 '!D8+'SURSA G 8410'!D8</f>
        <v>0</v>
      </c>
      <c r="I8" s="40">
        <f>'SURSA G 6110 6610'!E8+'SURSA G 6110 6610'!L8+'SURSA G 6710 6810'!E8+'SURSA G 6710 6810'!O8+'SURSA G7010 8310'!E8+'SURSA G7010 8310'!L8+'SURSA G 5110 '!E8+'SURSA G 8410'!E8</f>
        <v>0</v>
      </c>
      <c r="J8" s="40">
        <f>'SURSA G 6110 6610'!M8+'SURSA G 6710 6810'!F8</f>
        <v>0</v>
      </c>
      <c r="K8" s="40">
        <f>'SURSA G 6710 6810'!G8+'SURSA G 6710 6810'!P8+'SURSA G 8410'!F8</f>
        <v>0</v>
      </c>
      <c r="L8" s="40">
        <f>'SURSA G 6710 6810'!H8+'SURSA G 8410'!G8</f>
        <v>0</v>
      </c>
      <c r="M8" s="40">
        <f>'SURSA G 6110 6610'!F8+'SURSA G 6110 6610'!N8+'SURSA G 6710 6810'!I8+'SURSA G 6710 6810'!Q8+'SURSA G7010 8310'!F8+'SURSA G7010 8310'!M8+'SURSA G 8410'!H8</f>
        <v>0</v>
      </c>
      <c r="N8" s="5">
        <f>'SURSA G 6110 6610'!G8+'SURSA G 6110 6610'!O8+'SURSA G 6710 6810'!J8+'SURSA G 6710 6810'!R8+'SURSA G7010 8310'!G8+'SURSA G7010 8310'!N8+'TOTAL SURSA G'!D8+'SURSA G 5110 '!J8+'SURSA G 8410'!J8</f>
        <v>0</v>
      </c>
      <c r="O8" s="5">
        <f>'SURSA G 6110 6610'!H8+'SURSA G 6110 6610'!P8+'SURSA G 6710 6810'!K8+'SURSA G 6710 6810'!S8+'SURSA G7010 8310'!H8+'SURSA G7010 8310'!O8+'TOTAL SURSA G'!E8+'SURSA G 5110 '!K8+'SURSA G 8410'!K8</f>
        <v>0</v>
      </c>
      <c r="P8" s="5">
        <f>'SURSA G 6110 6610'!I8+'SURSA G 6110 6610'!Q8+'SURSA G 6710 6810'!L8+'SURSA G 6710 6810'!T8+'SURSA G7010 8310'!I8+'SURSA G7010 8310'!P8+'TOTAL SURSA G'!F8+'SURSA G 5110 '!L8+'SURSA G 8410'!L8</f>
        <v>0</v>
      </c>
      <c r="Q8" s="6"/>
      <c r="R8" s="6"/>
    </row>
    <row r="9" spans="1:18" x14ac:dyDescent="0.2">
      <c r="A9" s="8">
        <v>6</v>
      </c>
      <c r="B9" s="9" t="s">
        <v>8</v>
      </c>
      <c r="C9" s="32">
        <f t="shared" si="0"/>
        <v>0</v>
      </c>
      <c r="D9" s="33">
        <f t="shared" si="1"/>
        <v>0</v>
      </c>
      <c r="E9" s="26"/>
      <c r="F9" s="26"/>
      <c r="G9" s="48">
        <f>'SURSA G 6110 6610'!C9+'SURSA G 6110 6610'!J9+'SURSA G 6710 6810'!C9+'SURSA G 6710 6810'!M9+'SURSA G7010 8310'!C9+'SURSA G7010 8310'!J9+'TOTAL SURSA G'!E10+'SURSA G 5110 '!C9+'SURSA G 8410'!C9</f>
        <v>0</v>
      </c>
      <c r="H9" s="40">
        <f>'SURSA G 6110 6610'!D9+'SURSA G 6110 6610'!K9+'SURSA G 6710 6810'!D9+'SURSA G 6710 6810'!N9+'SURSA G7010 8310'!D9+'SURSA G7010 8310'!K9+'SURSA G 5110 '!D9+'SURSA G 8410'!D9</f>
        <v>0</v>
      </c>
      <c r="I9" s="40">
        <f>'SURSA G 6110 6610'!E9+'SURSA G 6110 6610'!L9+'SURSA G 6710 6810'!E9+'SURSA G 6710 6810'!O9+'SURSA G7010 8310'!E9+'SURSA G7010 8310'!L9+'SURSA G 5110 '!E9+'SURSA G 8410'!E9</f>
        <v>0</v>
      </c>
      <c r="J9" s="40">
        <f>'SURSA G 6110 6610'!M9+'SURSA G 6710 6810'!F9</f>
        <v>0</v>
      </c>
      <c r="K9" s="40">
        <f>'SURSA G 6710 6810'!G9+'SURSA G 6710 6810'!P9+'SURSA G 8410'!F9</f>
        <v>0</v>
      </c>
      <c r="L9" s="40">
        <f>'SURSA G 6710 6810'!H9+'SURSA G 8410'!G9</f>
        <v>0</v>
      </c>
      <c r="M9" s="40">
        <f>'SURSA G 6110 6610'!F9+'SURSA G 6110 6610'!N9+'SURSA G 6710 6810'!I9+'SURSA G 6710 6810'!Q9+'SURSA G7010 8310'!F9+'SURSA G7010 8310'!M9+'SURSA G 8410'!H9</f>
        <v>0</v>
      </c>
      <c r="N9" s="5">
        <f>'SURSA G 6110 6610'!G9+'SURSA G 6110 6610'!O9+'SURSA G 6710 6810'!J9+'SURSA G 6710 6810'!R9+'SURSA G7010 8310'!G9+'SURSA G7010 8310'!N9+'TOTAL SURSA G'!D9+'SURSA G 5110 '!J9+'SURSA G 8410'!J9</f>
        <v>0</v>
      </c>
      <c r="O9" s="5">
        <f>'SURSA G 6110 6610'!H9+'SURSA G 6110 6610'!P9+'SURSA G 6710 6810'!K9+'SURSA G 6710 6810'!S9+'SURSA G7010 8310'!H9+'SURSA G7010 8310'!O9+'TOTAL SURSA G'!E9+'SURSA G 5110 '!K9+'SURSA G 8410'!K9</f>
        <v>0</v>
      </c>
      <c r="P9" s="5">
        <f>'SURSA G 6110 6610'!I9+'SURSA G 6110 6610'!Q9+'SURSA G 6710 6810'!L9+'SURSA G 6710 6810'!T9+'SURSA G7010 8310'!I9+'SURSA G7010 8310'!P9+'TOTAL SURSA G'!F9+'SURSA G 5110 '!L9+'SURSA G 8410'!L9</f>
        <v>0</v>
      </c>
      <c r="Q9" s="6"/>
      <c r="R9" s="6"/>
    </row>
    <row r="10" spans="1:18" x14ac:dyDescent="0.2">
      <c r="A10" s="8">
        <v>7</v>
      </c>
      <c r="B10" s="9" t="s">
        <v>9</v>
      </c>
      <c r="C10" s="32">
        <f t="shared" si="0"/>
        <v>0</v>
      </c>
      <c r="D10" s="33">
        <f t="shared" si="1"/>
        <v>0</v>
      </c>
      <c r="E10" s="26"/>
      <c r="F10" s="26"/>
      <c r="G10" s="48">
        <f>'SURSA G 6110 6610'!C10+'SURSA G 6110 6610'!J10+'SURSA G 6710 6810'!C10+'SURSA G 6710 6810'!M10+'SURSA G7010 8310'!C10+'SURSA G7010 8310'!J10+'TOTAL SURSA G'!E11+'SURSA G 5110 '!C10+'SURSA G 8410'!C10</f>
        <v>0</v>
      </c>
      <c r="H10" s="40">
        <f>'SURSA G 6110 6610'!D10+'SURSA G 6110 6610'!K10+'SURSA G 6710 6810'!D10+'SURSA G 6710 6810'!N10+'SURSA G7010 8310'!D10+'SURSA G7010 8310'!K10+'SURSA G 5110 '!D10+'SURSA G 8410'!D10</f>
        <v>0</v>
      </c>
      <c r="I10" s="40">
        <f>'SURSA G 6110 6610'!E10+'SURSA G 6110 6610'!L10+'SURSA G 6710 6810'!E10+'SURSA G 6710 6810'!O10+'SURSA G7010 8310'!E10+'SURSA G7010 8310'!L10+'SURSA G 5110 '!E10+'SURSA G 8410'!E10</f>
        <v>0</v>
      </c>
      <c r="J10" s="40">
        <f>'SURSA G 6110 6610'!M10+'SURSA G 6710 6810'!F10</f>
        <v>0</v>
      </c>
      <c r="K10" s="40">
        <f>'SURSA G 6710 6810'!G10+'SURSA G 6710 6810'!P10+'SURSA G 8410'!F10</f>
        <v>0</v>
      </c>
      <c r="L10" s="40">
        <f>'SURSA G 6710 6810'!H10+'SURSA G 8410'!G10</f>
        <v>0</v>
      </c>
      <c r="M10" s="40">
        <f>'SURSA G 6110 6610'!F10+'SURSA G 6110 6610'!N10+'SURSA G 6710 6810'!I10+'SURSA G 6710 6810'!Q10+'SURSA G7010 8310'!F10+'SURSA G7010 8310'!M10+'SURSA G 8410'!H10</f>
        <v>0</v>
      </c>
      <c r="N10" s="5">
        <f>'SURSA G 6110 6610'!G10+'SURSA G 6110 6610'!O10+'SURSA G 6710 6810'!J10+'SURSA G 6710 6810'!R10+'SURSA G7010 8310'!G10+'SURSA G7010 8310'!N10+'TOTAL SURSA G'!D10+'SURSA G 5110 '!J10+'SURSA G 8410'!J10</f>
        <v>0</v>
      </c>
      <c r="O10" s="5">
        <f>'SURSA G 6110 6610'!H10+'SURSA G 6110 6610'!P10+'SURSA G 6710 6810'!K10+'SURSA G 6710 6810'!S10+'SURSA G7010 8310'!H10+'SURSA G7010 8310'!O10+'TOTAL SURSA G'!E10+'SURSA G 5110 '!K10+'SURSA G 8410'!K10</f>
        <v>0</v>
      </c>
      <c r="P10" s="5">
        <f>'SURSA G 6110 6610'!I10+'SURSA G 6110 6610'!Q10+'SURSA G 6710 6810'!L10+'SURSA G 6710 6810'!T10+'SURSA G7010 8310'!I10+'SURSA G7010 8310'!P10+'TOTAL SURSA G'!F10+'SURSA G 5110 '!L10+'SURSA G 8410'!L10</f>
        <v>0</v>
      </c>
      <c r="Q10" s="6"/>
      <c r="R10" s="6"/>
    </row>
    <row r="11" spans="1:18" x14ac:dyDescent="0.2">
      <c r="A11" s="8">
        <v>8</v>
      </c>
      <c r="B11" s="9" t="s">
        <v>10</v>
      </c>
      <c r="C11" s="32">
        <f t="shared" si="0"/>
        <v>0</v>
      </c>
      <c r="D11" s="33">
        <f t="shared" si="1"/>
        <v>0</v>
      </c>
      <c r="E11" s="26"/>
      <c r="F11" s="26"/>
      <c r="G11" s="48">
        <f>'SURSA G 6110 6610'!C11+'SURSA G 6110 6610'!J11+'SURSA G 6710 6810'!C11+'SURSA G 6710 6810'!M11+'SURSA G7010 8310'!C11+'SURSA G7010 8310'!J11+'TOTAL SURSA G'!E12+'SURSA G 5110 '!C11+'SURSA G 8410'!C11</f>
        <v>0</v>
      </c>
      <c r="H11" s="40">
        <f>'SURSA G 6110 6610'!D11+'SURSA G 6110 6610'!K11+'SURSA G 6710 6810'!D11+'SURSA G 6710 6810'!N11+'SURSA G7010 8310'!D11+'SURSA G7010 8310'!K11+'SURSA G 5110 '!D11+'SURSA G 8410'!D11</f>
        <v>0</v>
      </c>
      <c r="I11" s="40">
        <f>'SURSA G 6110 6610'!E11+'SURSA G 6110 6610'!L11+'SURSA G 6710 6810'!E11+'SURSA G 6710 6810'!O11+'SURSA G7010 8310'!E11+'SURSA G7010 8310'!L11+'SURSA G 5110 '!E11+'SURSA G 8410'!E11</f>
        <v>0</v>
      </c>
      <c r="J11" s="40">
        <f>'SURSA G 6110 6610'!M11+'SURSA G 6710 6810'!F11</f>
        <v>0</v>
      </c>
      <c r="K11" s="40">
        <f>'SURSA G 6710 6810'!G11+'SURSA G 6710 6810'!P11+'SURSA G 8410'!F11</f>
        <v>0</v>
      </c>
      <c r="L11" s="40">
        <f>'SURSA G 6710 6810'!H11+'SURSA G 8410'!G11</f>
        <v>0</v>
      </c>
      <c r="M11" s="40">
        <f>'SURSA G 6110 6610'!F11+'SURSA G 6110 6610'!N11+'SURSA G 6710 6810'!I11+'SURSA G 6710 6810'!Q11+'SURSA G7010 8310'!F11+'SURSA G7010 8310'!M11+'SURSA G 8410'!H11</f>
        <v>0</v>
      </c>
      <c r="N11" s="5">
        <f>'SURSA G 6110 6610'!G11+'SURSA G 6110 6610'!O11+'SURSA G 6710 6810'!J11+'SURSA G 6710 6810'!R11+'SURSA G7010 8310'!G11+'SURSA G7010 8310'!N11+'TOTAL SURSA G'!D11+'SURSA G 5110 '!J11+'SURSA G 8410'!J11</f>
        <v>0</v>
      </c>
      <c r="O11" s="5">
        <f>'SURSA G 6110 6610'!H11+'SURSA G 6110 6610'!P11+'SURSA G 6710 6810'!K11+'SURSA G 6710 6810'!S11+'SURSA G7010 8310'!H11+'SURSA G7010 8310'!O11+'TOTAL SURSA G'!E11+'SURSA G 5110 '!K11+'SURSA G 8410'!K11</f>
        <v>0</v>
      </c>
      <c r="P11" s="5">
        <f>'SURSA G 6110 6610'!I11+'SURSA G 6110 6610'!Q11+'SURSA G 6710 6810'!L11+'SURSA G 6710 6810'!T11+'SURSA G7010 8310'!I11+'SURSA G7010 8310'!P11+'TOTAL SURSA G'!F11+'SURSA G 5110 '!L11+'SURSA G 8410'!L11</f>
        <v>0</v>
      </c>
      <c r="Q11" s="6"/>
      <c r="R11" s="6"/>
    </row>
    <row r="12" spans="1:18" x14ac:dyDescent="0.2">
      <c r="A12" s="8">
        <v>9</v>
      </c>
      <c r="B12" s="9" t="s">
        <v>11</v>
      </c>
      <c r="C12" s="32">
        <f t="shared" si="0"/>
        <v>0</v>
      </c>
      <c r="D12" s="33">
        <f t="shared" si="1"/>
        <v>0</v>
      </c>
      <c r="E12" s="26"/>
      <c r="F12" s="26"/>
      <c r="G12" s="48">
        <f>'SURSA G 6110 6610'!C12+'SURSA G 6110 6610'!J12+'SURSA G 6710 6810'!C12+'SURSA G 6710 6810'!M12+'SURSA G7010 8310'!C12+'SURSA G7010 8310'!J12+'TOTAL SURSA G'!E13+'SURSA G 5110 '!C12+'SURSA G 8410'!C12</f>
        <v>0</v>
      </c>
      <c r="H12" s="40">
        <f>'SURSA G 6110 6610'!D12+'SURSA G 6110 6610'!K12+'SURSA G 6710 6810'!D12+'SURSA G 6710 6810'!N12+'SURSA G7010 8310'!D12+'SURSA G7010 8310'!K12+'SURSA G 5110 '!D12+'SURSA G 8410'!D12</f>
        <v>0</v>
      </c>
      <c r="I12" s="40">
        <f>'SURSA G 6110 6610'!E12+'SURSA G 6110 6610'!L12+'SURSA G 6710 6810'!E12+'SURSA G 6710 6810'!O12+'SURSA G7010 8310'!E12+'SURSA G7010 8310'!L12+'SURSA G 5110 '!E12+'SURSA G 8410'!E12</f>
        <v>0</v>
      </c>
      <c r="J12" s="40">
        <f>'SURSA G 6110 6610'!M12+'SURSA G 6710 6810'!F12</f>
        <v>0</v>
      </c>
      <c r="K12" s="40">
        <f>'SURSA G 6710 6810'!G12+'SURSA G 6710 6810'!P12+'SURSA G 8410'!F12</f>
        <v>0</v>
      </c>
      <c r="L12" s="40">
        <f>'SURSA G 6710 6810'!H12+'SURSA G 8410'!G12</f>
        <v>0</v>
      </c>
      <c r="M12" s="40">
        <f>'SURSA G 6110 6610'!F12+'SURSA G 6110 6610'!N12+'SURSA G 6710 6810'!I12+'SURSA G 6710 6810'!Q12+'SURSA G7010 8310'!F12+'SURSA G7010 8310'!M12+'SURSA G 8410'!H12</f>
        <v>0</v>
      </c>
      <c r="N12" s="5">
        <f>'SURSA G 6110 6610'!G12+'SURSA G 6110 6610'!O12+'SURSA G 6710 6810'!J12+'SURSA G 6710 6810'!R12+'SURSA G7010 8310'!G12+'SURSA G7010 8310'!N12+'TOTAL SURSA G'!D12+'SURSA G 5110 '!J12+'SURSA G 8410'!J12</f>
        <v>0</v>
      </c>
      <c r="O12" s="5">
        <f>'SURSA G 6110 6610'!H12+'SURSA G 6110 6610'!P12+'SURSA G 6710 6810'!K12+'SURSA G 6710 6810'!S12+'SURSA G7010 8310'!H12+'SURSA G7010 8310'!O12+'TOTAL SURSA G'!E12+'SURSA G 5110 '!K12+'SURSA G 8410'!K12</f>
        <v>0</v>
      </c>
      <c r="P12" s="5">
        <f>'SURSA G 6110 6610'!I12+'SURSA G 6110 6610'!Q12+'SURSA G 6710 6810'!L12+'SURSA G 6710 6810'!T12+'SURSA G7010 8310'!I12+'SURSA G7010 8310'!P12+'TOTAL SURSA G'!F12+'SURSA G 5110 '!L12+'SURSA G 8410'!L12</f>
        <v>0</v>
      </c>
      <c r="Q12" s="6"/>
      <c r="R12" s="6"/>
    </row>
    <row r="13" spans="1:18" x14ac:dyDescent="0.2">
      <c r="A13" s="8">
        <v>10</v>
      </c>
      <c r="B13" s="9" t="s">
        <v>12</v>
      </c>
      <c r="C13" s="32">
        <f t="shared" si="0"/>
        <v>0</v>
      </c>
      <c r="D13" s="33">
        <f t="shared" si="1"/>
        <v>0</v>
      </c>
      <c r="E13" s="26"/>
      <c r="F13" s="26"/>
      <c r="G13" s="48">
        <f>'SURSA G 6110 6610'!C13+'SURSA G 6110 6610'!J13+'SURSA G 6710 6810'!C13+'SURSA G 6710 6810'!M13+'SURSA G7010 8310'!C13+'SURSA G7010 8310'!J13+'TOTAL SURSA G'!E14+'SURSA G 5110 '!C13+'SURSA G 8410'!C13</f>
        <v>0</v>
      </c>
      <c r="H13" s="40">
        <f>'SURSA G 6110 6610'!D13+'SURSA G 6110 6610'!K13+'SURSA G 6710 6810'!D13+'SURSA G 6710 6810'!N13+'SURSA G7010 8310'!D13+'SURSA G7010 8310'!K13+'SURSA G 5110 '!D13+'SURSA G 8410'!D13</f>
        <v>0</v>
      </c>
      <c r="I13" s="40">
        <f>'SURSA G 6110 6610'!E13+'SURSA G 6110 6610'!L13+'SURSA G 6710 6810'!E13+'SURSA G 6710 6810'!O13+'SURSA G7010 8310'!E13+'SURSA G7010 8310'!L13+'SURSA G 5110 '!E13+'SURSA G 8410'!E13</f>
        <v>0</v>
      </c>
      <c r="J13" s="40">
        <f>'SURSA G 6110 6610'!M13+'SURSA G 6710 6810'!F13</f>
        <v>0</v>
      </c>
      <c r="K13" s="40">
        <f>'SURSA G 6710 6810'!G13+'SURSA G 6710 6810'!P13+'SURSA G 8410'!F13</f>
        <v>0</v>
      </c>
      <c r="L13" s="40">
        <f>'SURSA G 6710 6810'!H13+'SURSA G 8410'!G13</f>
        <v>0</v>
      </c>
      <c r="M13" s="40">
        <f>'SURSA G 6110 6610'!F13+'SURSA G 6110 6610'!N13+'SURSA G 6710 6810'!I13+'SURSA G 6710 6810'!Q13+'SURSA G7010 8310'!F13+'SURSA G7010 8310'!M13+'SURSA G 8410'!H13</f>
        <v>0</v>
      </c>
      <c r="N13" s="5">
        <f>'SURSA G 6110 6610'!G13+'SURSA G 6110 6610'!O13+'SURSA G 6710 6810'!J13+'SURSA G 6710 6810'!R13+'SURSA G7010 8310'!G13+'SURSA G7010 8310'!N13+'TOTAL SURSA G'!D13+'SURSA G 5110 '!J13+'SURSA G 8410'!J13</f>
        <v>0</v>
      </c>
      <c r="O13" s="5">
        <f>'SURSA G 6110 6610'!H13+'SURSA G 6110 6610'!P13+'SURSA G 6710 6810'!K13+'SURSA G 6710 6810'!S13+'SURSA G7010 8310'!H13+'SURSA G7010 8310'!O13+'TOTAL SURSA G'!E13+'SURSA G 5110 '!K13+'SURSA G 8410'!K13</f>
        <v>0</v>
      </c>
      <c r="P13" s="5">
        <f>'SURSA G 6110 6610'!I13+'SURSA G 6110 6610'!Q13+'SURSA G 6710 6810'!L13+'SURSA G 6710 6810'!T13+'SURSA G7010 8310'!I13+'SURSA G7010 8310'!P13+'TOTAL SURSA G'!F13+'SURSA G 5110 '!L13+'SURSA G 8410'!L13</f>
        <v>0</v>
      </c>
      <c r="Q13" s="6"/>
      <c r="R13" s="6"/>
    </row>
    <row r="14" spans="1:18" x14ac:dyDescent="0.2">
      <c r="A14" s="8">
        <v>11</v>
      </c>
      <c r="B14" s="9" t="s">
        <v>13</v>
      </c>
      <c r="C14" s="32">
        <f t="shared" si="0"/>
        <v>0</v>
      </c>
      <c r="D14" s="33">
        <f t="shared" si="1"/>
        <v>0</v>
      </c>
      <c r="E14" s="26"/>
      <c r="F14" s="26"/>
      <c r="G14" s="48">
        <f>'SURSA G 6110 6610'!C14+'SURSA G 6110 6610'!J14+'SURSA G 6710 6810'!C14+'SURSA G 6710 6810'!M14+'SURSA G7010 8310'!C14+'SURSA G7010 8310'!J14+'TOTAL SURSA G'!E15+'SURSA G 5110 '!C14+'SURSA G 8410'!C14</f>
        <v>0</v>
      </c>
      <c r="H14" s="40">
        <f>'SURSA G 6110 6610'!D14+'SURSA G 6110 6610'!K14+'SURSA G 6710 6810'!D14+'SURSA G 6710 6810'!N14+'SURSA G7010 8310'!D14+'SURSA G7010 8310'!K14+'SURSA G 5110 '!D14+'SURSA G 8410'!D14</f>
        <v>0</v>
      </c>
      <c r="I14" s="40">
        <f>'SURSA G 6110 6610'!E14+'SURSA G 6110 6610'!L14+'SURSA G 6710 6810'!E14+'SURSA G 6710 6810'!O14+'SURSA G7010 8310'!E14+'SURSA G7010 8310'!L14+'SURSA G 5110 '!E14+'SURSA G 8410'!E14</f>
        <v>0</v>
      </c>
      <c r="J14" s="40">
        <f>'SURSA G 6110 6610'!M14+'SURSA G 6710 6810'!F14</f>
        <v>0</v>
      </c>
      <c r="K14" s="40">
        <f>'SURSA G 6710 6810'!G14+'SURSA G 6710 6810'!P14+'SURSA G 8410'!F14</f>
        <v>0</v>
      </c>
      <c r="L14" s="40">
        <f>'SURSA G 6710 6810'!H14+'SURSA G 8410'!G14</f>
        <v>0</v>
      </c>
      <c r="M14" s="40">
        <f>'SURSA G 6110 6610'!F14+'SURSA G 6110 6610'!N14+'SURSA G 6710 6810'!I14+'SURSA G 6710 6810'!Q14+'SURSA G7010 8310'!F14+'SURSA G7010 8310'!M14+'SURSA G 8410'!H14</f>
        <v>0</v>
      </c>
      <c r="N14" s="5">
        <f>'SURSA G 6110 6610'!G14+'SURSA G 6110 6610'!O14+'SURSA G 6710 6810'!J14+'SURSA G 6710 6810'!R14+'SURSA G7010 8310'!G14+'SURSA G7010 8310'!N14+'TOTAL SURSA G'!D14+'SURSA G 5110 '!J14+'SURSA G 8410'!J14</f>
        <v>0</v>
      </c>
      <c r="O14" s="5">
        <f>'SURSA G 6110 6610'!H14+'SURSA G 6110 6610'!P14+'SURSA G 6710 6810'!K14+'SURSA G 6710 6810'!S14+'SURSA G7010 8310'!H14+'SURSA G7010 8310'!O14+'TOTAL SURSA G'!E14+'SURSA G 5110 '!K14+'SURSA G 8410'!K14</f>
        <v>0</v>
      </c>
      <c r="P14" s="5">
        <f>'SURSA G 6110 6610'!I14+'SURSA G 6110 6610'!Q14+'SURSA G 6710 6810'!L14+'SURSA G 6710 6810'!T14+'SURSA G7010 8310'!I14+'SURSA G7010 8310'!P14+'TOTAL SURSA G'!F14+'SURSA G 5110 '!L14+'SURSA G 8410'!L14</f>
        <v>0</v>
      </c>
      <c r="Q14" s="6"/>
      <c r="R14" s="6"/>
    </row>
    <row r="15" spans="1:18" x14ac:dyDescent="0.2">
      <c r="A15" s="8">
        <v>12</v>
      </c>
      <c r="B15" s="9" t="s">
        <v>14</v>
      </c>
      <c r="C15" s="32">
        <f t="shared" si="0"/>
        <v>0</v>
      </c>
      <c r="D15" s="33">
        <f t="shared" si="1"/>
        <v>0</v>
      </c>
      <c r="E15" s="26"/>
      <c r="F15" s="26"/>
      <c r="G15" s="48">
        <f>'SURSA G 6110 6610'!C15+'SURSA G 6110 6610'!J15+'SURSA G 6710 6810'!C15+'SURSA G 6710 6810'!M15+'SURSA G7010 8310'!C15+'SURSA G7010 8310'!J15+'TOTAL SURSA G'!E16+'SURSA G 5110 '!C15+'SURSA G 8410'!C15</f>
        <v>0</v>
      </c>
      <c r="H15" s="40">
        <f>'SURSA G 6110 6610'!D15+'SURSA G 6110 6610'!K15+'SURSA G 6710 6810'!D15+'SURSA G 6710 6810'!N15+'SURSA G7010 8310'!D15+'SURSA G7010 8310'!K15+'SURSA G 5110 '!D15+'SURSA G 8410'!D15</f>
        <v>0</v>
      </c>
      <c r="I15" s="40">
        <f>'SURSA G 6110 6610'!E15+'SURSA G 6110 6610'!L15+'SURSA G 6710 6810'!E15+'SURSA G 6710 6810'!O15+'SURSA G7010 8310'!E15+'SURSA G7010 8310'!L15+'SURSA G 5110 '!E15+'SURSA G 8410'!E15</f>
        <v>0</v>
      </c>
      <c r="J15" s="40">
        <f>'SURSA G 6110 6610'!M15+'SURSA G 6710 6810'!F15</f>
        <v>0</v>
      </c>
      <c r="K15" s="40">
        <f>'SURSA G 6710 6810'!G15+'SURSA G 6710 6810'!P15+'SURSA G 8410'!F15</f>
        <v>0</v>
      </c>
      <c r="L15" s="40">
        <f>'SURSA G 6710 6810'!H15+'SURSA G 8410'!G15</f>
        <v>0</v>
      </c>
      <c r="M15" s="40">
        <f>'SURSA G 6110 6610'!F15+'SURSA G 6110 6610'!N15+'SURSA G 6710 6810'!I15+'SURSA G 6710 6810'!Q15+'SURSA G7010 8310'!F15+'SURSA G7010 8310'!M15+'SURSA G 8410'!H15</f>
        <v>0</v>
      </c>
      <c r="N15" s="5">
        <f>'SURSA G 6110 6610'!G15+'SURSA G 6110 6610'!O15+'SURSA G 6710 6810'!J15+'SURSA G 6710 6810'!R15+'SURSA G7010 8310'!G15+'SURSA G7010 8310'!N15+'TOTAL SURSA G'!D15+'SURSA G 5110 '!J15+'SURSA G 8410'!J15</f>
        <v>0</v>
      </c>
      <c r="O15" s="5">
        <f>'SURSA G 6110 6610'!H15+'SURSA G 6110 6610'!P15+'SURSA G 6710 6810'!K15+'SURSA G 6710 6810'!S15+'SURSA G7010 8310'!H15+'SURSA G7010 8310'!O15+'TOTAL SURSA G'!E15+'SURSA G 5110 '!K15+'SURSA G 8410'!K15</f>
        <v>0</v>
      </c>
      <c r="P15" s="5">
        <f>'SURSA G 6110 6610'!I15+'SURSA G 6110 6610'!Q15+'SURSA G 6710 6810'!L15+'SURSA G 6710 6810'!T15+'SURSA G7010 8310'!I15+'SURSA G7010 8310'!P15+'TOTAL SURSA G'!F15+'SURSA G 5110 '!L15+'SURSA G 8410'!L15</f>
        <v>0</v>
      </c>
      <c r="Q15" s="6"/>
      <c r="R15" s="6"/>
    </row>
    <row r="16" spans="1:18" x14ac:dyDescent="0.2">
      <c r="A16" s="8">
        <v>13</v>
      </c>
      <c r="B16" s="9" t="s">
        <v>15</v>
      </c>
      <c r="C16" s="32">
        <f t="shared" si="0"/>
        <v>0</v>
      </c>
      <c r="D16" s="33">
        <f t="shared" si="1"/>
        <v>0</v>
      </c>
      <c r="E16" s="26"/>
      <c r="F16" s="26"/>
      <c r="G16" s="48">
        <f>'SURSA G 6110 6610'!C16+'SURSA G 6110 6610'!J16+'SURSA G 6710 6810'!C16+'SURSA G 6710 6810'!M16+'SURSA G7010 8310'!C16+'SURSA G7010 8310'!J16+'TOTAL SURSA G'!E17+'SURSA G 5110 '!C16+'SURSA G 8410'!C16</f>
        <v>0</v>
      </c>
      <c r="H16" s="40">
        <f>'SURSA G 6110 6610'!D16+'SURSA G 6110 6610'!K16+'SURSA G 6710 6810'!D16+'SURSA G 6710 6810'!N16+'SURSA G7010 8310'!D16+'SURSA G7010 8310'!K16+'SURSA G 5110 '!D16+'SURSA G 8410'!D16</f>
        <v>0</v>
      </c>
      <c r="I16" s="40">
        <f>'SURSA G 6110 6610'!E16+'SURSA G 6110 6610'!L16+'SURSA G 6710 6810'!E16+'SURSA G 6710 6810'!O16+'SURSA G7010 8310'!E16+'SURSA G7010 8310'!L16+'SURSA G 5110 '!E16+'SURSA G 8410'!E16</f>
        <v>0</v>
      </c>
      <c r="J16" s="40">
        <f>'SURSA G 6110 6610'!M16+'SURSA G 6710 6810'!F16</f>
        <v>0</v>
      </c>
      <c r="K16" s="40">
        <f>'SURSA G 6710 6810'!G16+'SURSA G 6710 6810'!P16+'SURSA G 8410'!F16</f>
        <v>0</v>
      </c>
      <c r="L16" s="40">
        <f>'SURSA G 6710 6810'!H16+'SURSA G 8410'!G16</f>
        <v>0</v>
      </c>
      <c r="M16" s="40">
        <f>'SURSA G 6110 6610'!F16+'SURSA G 6110 6610'!N16+'SURSA G 6710 6810'!I16+'SURSA G 6710 6810'!Q16+'SURSA G7010 8310'!F16+'SURSA G7010 8310'!M16+'SURSA G 8410'!H16</f>
        <v>0</v>
      </c>
      <c r="N16" s="5">
        <f>'SURSA G 6110 6610'!G16+'SURSA G 6110 6610'!O16+'SURSA G 6710 6810'!J16+'SURSA G 6710 6810'!R16+'SURSA G7010 8310'!G16+'SURSA G7010 8310'!N16+'TOTAL SURSA G'!D16+'SURSA G 5110 '!J16+'SURSA G 8410'!J16</f>
        <v>0</v>
      </c>
      <c r="O16" s="5">
        <f>'SURSA G 6110 6610'!H16+'SURSA G 6110 6610'!P16+'SURSA G 6710 6810'!K16+'SURSA G 6710 6810'!S16+'SURSA G7010 8310'!H16+'SURSA G7010 8310'!O16+'TOTAL SURSA G'!E16+'SURSA G 5110 '!K16+'SURSA G 8410'!K16</f>
        <v>0</v>
      </c>
      <c r="P16" s="5">
        <f>'SURSA G 6110 6610'!I16+'SURSA G 6110 6610'!Q16+'SURSA G 6710 6810'!L16+'SURSA G 6710 6810'!T16+'SURSA G7010 8310'!I16+'SURSA G7010 8310'!P16+'TOTAL SURSA G'!F16+'SURSA G 5110 '!L16+'SURSA G 8410'!L16</f>
        <v>0</v>
      </c>
      <c r="Q16" s="6"/>
      <c r="R16" s="6"/>
    </row>
    <row r="17" spans="1:18" x14ac:dyDescent="0.2">
      <c r="A17" s="8">
        <v>14</v>
      </c>
      <c r="B17" s="9" t="s">
        <v>16</v>
      </c>
      <c r="C17" s="32">
        <f t="shared" si="0"/>
        <v>0</v>
      </c>
      <c r="D17" s="33">
        <f t="shared" si="1"/>
        <v>0</v>
      </c>
      <c r="E17" s="26"/>
      <c r="F17" s="26"/>
      <c r="G17" s="48">
        <f>'SURSA G 6110 6610'!C17+'SURSA G 6110 6610'!J17+'SURSA G 6710 6810'!C17+'SURSA G 6710 6810'!M17+'SURSA G7010 8310'!C17+'SURSA G7010 8310'!J17+'TOTAL SURSA G'!E18+'SURSA G 5110 '!C17+'SURSA G 8410'!C17</f>
        <v>0</v>
      </c>
      <c r="H17" s="40">
        <f>'SURSA G 6110 6610'!D17+'SURSA G 6110 6610'!K17+'SURSA G 6710 6810'!D17+'SURSA G 6710 6810'!N17+'SURSA G7010 8310'!D17+'SURSA G7010 8310'!K17+'SURSA G 5110 '!D17+'SURSA G 8410'!D17</f>
        <v>0</v>
      </c>
      <c r="I17" s="40">
        <f>'SURSA G 6110 6610'!E17+'SURSA G 6110 6610'!L17+'SURSA G 6710 6810'!E17+'SURSA G 6710 6810'!O17+'SURSA G7010 8310'!E17+'SURSA G7010 8310'!L17+'SURSA G 5110 '!E17+'SURSA G 8410'!E17</f>
        <v>0</v>
      </c>
      <c r="J17" s="40">
        <f>'SURSA G 6110 6610'!M17+'SURSA G 6710 6810'!F17</f>
        <v>0</v>
      </c>
      <c r="K17" s="40">
        <f>'SURSA G 6710 6810'!G17+'SURSA G 6710 6810'!P17+'SURSA G 8410'!F17</f>
        <v>0</v>
      </c>
      <c r="L17" s="40">
        <f>'SURSA G 6710 6810'!H17+'SURSA G 8410'!G17</f>
        <v>0</v>
      </c>
      <c r="M17" s="40">
        <f>'SURSA G 6110 6610'!F17+'SURSA G 6110 6610'!N17+'SURSA G 6710 6810'!I17+'SURSA G 6710 6810'!Q17+'SURSA G7010 8310'!F17+'SURSA G7010 8310'!M17+'SURSA G 8410'!H17</f>
        <v>0</v>
      </c>
      <c r="N17" s="5">
        <f>'SURSA G 6110 6610'!G17+'SURSA G 6110 6610'!O17+'SURSA G 6710 6810'!J17+'SURSA G 6710 6810'!R17+'SURSA G7010 8310'!G17+'SURSA G7010 8310'!N17+'TOTAL SURSA G'!D17+'SURSA G 5110 '!J17+'SURSA G 8410'!J17</f>
        <v>0</v>
      </c>
      <c r="O17" s="5">
        <f>'SURSA G 6110 6610'!H17+'SURSA G 6110 6610'!P17+'SURSA G 6710 6810'!K17+'SURSA G 6710 6810'!S17+'SURSA G7010 8310'!H17+'SURSA G7010 8310'!O17+'TOTAL SURSA G'!E17+'SURSA G 5110 '!K17+'SURSA G 8410'!K17</f>
        <v>0</v>
      </c>
      <c r="P17" s="5">
        <f>'SURSA G 6110 6610'!I17+'SURSA G 6110 6610'!Q17+'SURSA G 6710 6810'!L17+'SURSA G 6710 6810'!T17+'SURSA G7010 8310'!I17+'SURSA G7010 8310'!P17+'TOTAL SURSA G'!F17+'SURSA G 5110 '!L17+'SURSA G 8410'!L17</f>
        <v>0</v>
      </c>
      <c r="Q17" s="6"/>
      <c r="R17" s="6"/>
    </row>
    <row r="18" spans="1:18" x14ac:dyDescent="0.2">
      <c r="A18" s="8">
        <v>15</v>
      </c>
      <c r="B18" s="9" t="s">
        <v>17</v>
      </c>
      <c r="C18" s="32">
        <f t="shared" si="0"/>
        <v>0</v>
      </c>
      <c r="D18" s="33">
        <f t="shared" si="1"/>
        <v>0</v>
      </c>
      <c r="E18" s="26"/>
      <c r="F18" s="26"/>
      <c r="G18" s="48">
        <f>'SURSA G 6110 6610'!C18+'SURSA G 6110 6610'!J18+'SURSA G 6710 6810'!C18+'SURSA G 6710 6810'!M18+'SURSA G7010 8310'!C18+'SURSA G7010 8310'!J18+'TOTAL SURSA G'!E19+'SURSA G 5110 '!C18+'SURSA G 8410'!C18</f>
        <v>0</v>
      </c>
      <c r="H18" s="40">
        <f>'SURSA G 6110 6610'!D18+'SURSA G 6110 6610'!K18+'SURSA G 6710 6810'!D18+'SURSA G 6710 6810'!N18+'SURSA G7010 8310'!D18+'SURSA G7010 8310'!K18+'SURSA G 5110 '!D18+'SURSA G 8410'!D18</f>
        <v>0</v>
      </c>
      <c r="I18" s="40">
        <f>'SURSA G 6110 6610'!E18+'SURSA G 6110 6610'!L18+'SURSA G 6710 6810'!E18+'SURSA G 6710 6810'!O18+'SURSA G7010 8310'!E18+'SURSA G7010 8310'!L18+'SURSA G 5110 '!E18+'SURSA G 8410'!E18</f>
        <v>0</v>
      </c>
      <c r="J18" s="40">
        <f>'SURSA G 6110 6610'!M18+'SURSA G 6710 6810'!F18</f>
        <v>0</v>
      </c>
      <c r="K18" s="40">
        <f>'SURSA G 6710 6810'!G18+'SURSA G 6710 6810'!P18+'SURSA G 8410'!F18</f>
        <v>0</v>
      </c>
      <c r="L18" s="40">
        <f>'SURSA G 6710 6810'!H18+'SURSA G 8410'!G18</f>
        <v>0</v>
      </c>
      <c r="M18" s="40">
        <f>'SURSA G 6110 6610'!F18+'SURSA G 6110 6610'!N18+'SURSA G 6710 6810'!I18+'SURSA G 6710 6810'!Q18+'SURSA G7010 8310'!F18+'SURSA G7010 8310'!M18+'SURSA G 8410'!H18</f>
        <v>0</v>
      </c>
      <c r="N18" s="5">
        <f>'SURSA G 6110 6610'!G18+'SURSA G 6110 6610'!O18+'SURSA G 6710 6810'!J18+'SURSA G 6710 6810'!R18+'SURSA G7010 8310'!G18+'SURSA G7010 8310'!N18+'TOTAL SURSA G'!D18+'SURSA G 5110 '!J18+'SURSA G 8410'!J18</f>
        <v>0</v>
      </c>
      <c r="O18" s="5">
        <f>'SURSA G 6110 6610'!H18+'SURSA G 6110 6610'!P18+'SURSA G 6710 6810'!K18+'SURSA G 6710 6810'!S18+'SURSA G7010 8310'!H18+'SURSA G7010 8310'!O18+'TOTAL SURSA G'!E18+'SURSA G 5110 '!K18+'SURSA G 8410'!K18</f>
        <v>0</v>
      </c>
      <c r="P18" s="5">
        <f>'SURSA G 6110 6610'!I18+'SURSA G 6110 6610'!Q18+'SURSA G 6710 6810'!L18+'SURSA G 6710 6810'!T18+'SURSA G7010 8310'!I18+'SURSA G7010 8310'!P18+'TOTAL SURSA G'!F18+'SURSA G 5110 '!L18+'SURSA G 8410'!L18</f>
        <v>0</v>
      </c>
      <c r="Q18" s="6"/>
      <c r="R18" s="6"/>
    </row>
    <row r="19" spans="1:18" x14ac:dyDescent="0.2">
      <c r="A19" s="8">
        <v>16</v>
      </c>
      <c r="B19" s="9" t="s">
        <v>18</v>
      </c>
      <c r="C19" s="32">
        <f t="shared" si="0"/>
        <v>0</v>
      </c>
      <c r="D19" s="33">
        <f t="shared" si="1"/>
        <v>0</v>
      </c>
      <c r="E19" s="26"/>
      <c r="F19" s="26"/>
      <c r="G19" s="48">
        <f>'SURSA G 6110 6610'!C19+'SURSA G 6110 6610'!J19+'SURSA G 6710 6810'!C19+'SURSA G 6710 6810'!M19+'SURSA G7010 8310'!C19+'SURSA G7010 8310'!J19+'TOTAL SURSA G'!E20+'SURSA G 5110 '!C19+'SURSA G 8410'!C19</f>
        <v>0</v>
      </c>
      <c r="H19" s="40">
        <f>'SURSA G 6110 6610'!D19+'SURSA G 6110 6610'!K19+'SURSA G 6710 6810'!D19+'SURSA G 6710 6810'!N19+'SURSA G7010 8310'!D19+'SURSA G7010 8310'!K19+'SURSA G 5110 '!D19+'SURSA G 8410'!D19</f>
        <v>0</v>
      </c>
      <c r="I19" s="40">
        <f>'SURSA G 6110 6610'!E19+'SURSA G 6110 6610'!L19+'SURSA G 6710 6810'!E19+'SURSA G 6710 6810'!O19+'SURSA G7010 8310'!E19+'SURSA G7010 8310'!L19+'SURSA G 5110 '!E19+'SURSA G 8410'!E19</f>
        <v>0</v>
      </c>
      <c r="J19" s="40">
        <f>'SURSA G 6110 6610'!M19+'SURSA G 6710 6810'!F19</f>
        <v>0</v>
      </c>
      <c r="K19" s="40">
        <f>'SURSA G 6710 6810'!G19+'SURSA G 6710 6810'!P19+'SURSA G 8410'!F19</f>
        <v>0</v>
      </c>
      <c r="L19" s="40">
        <f>'SURSA G 6710 6810'!H19+'SURSA G 8410'!G19</f>
        <v>0</v>
      </c>
      <c r="M19" s="40">
        <f>'SURSA G 6110 6610'!F19+'SURSA G 6110 6610'!N19+'SURSA G 6710 6810'!I19+'SURSA G 6710 6810'!Q19+'SURSA G7010 8310'!F19+'SURSA G7010 8310'!M19+'SURSA G 8410'!H19</f>
        <v>0</v>
      </c>
      <c r="N19" s="5">
        <f>'SURSA G 6110 6610'!G19+'SURSA G 6110 6610'!O19+'SURSA G 6710 6810'!J19+'SURSA G 6710 6810'!R19+'SURSA G7010 8310'!G19+'SURSA G7010 8310'!N19+'TOTAL SURSA G'!D19+'SURSA G 5110 '!J19+'SURSA G 8410'!J19</f>
        <v>0</v>
      </c>
      <c r="O19" s="5">
        <f>'SURSA G 6110 6610'!H19+'SURSA G 6110 6610'!P19+'SURSA G 6710 6810'!K19+'SURSA G 6710 6810'!S19+'SURSA G7010 8310'!H19+'SURSA G7010 8310'!O19+'TOTAL SURSA G'!E19+'SURSA G 5110 '!K19+'SURSA G 8410'!K19</f>
        <v>0</v>
      </c>
      <c r="P19" s="5">
        <f>'SURSA G 6110 6610'!I19+'SURSA G 6110 6610'!Q19+'SURSA G 6710 6810'!L19+'SURSA G 6710 6810'!T19+'SURSA G7010 8310'!I19+'SURSA G7010 8310'!P19+'TOTAL SURSA G'!F19+'SURSA G 5110 '!L19+'SURSA G 8410'!L19</f>
        <v>0</v>
      </c>
      <c r="Q19" s="6"/>
      <c r="R19" s="6"/>
    </row>
    <row r="20" spans="1:18" x14ac:dyDescent="0.2">
      <c r="A20" s="8">
        <v>17</v>
      </c>
      <c r="B20" s="9" t="s">
        <v>19</v>
      </c>
      <c r="C20" s="32">
        <f t="shared" si="0"/>
        <v>0</v>
      </c>
      <c r="D20" s="33">
        <f t="shared" si="1"/>
        <v>0</v>
      </c>
      <c r="E20" s="26"/>
      <c r="F20" s="26"/>
      <c r="G20" s="48">
        <f>'SURSA G 6110 6610'!C20+'SURSA G 6110 6610'!J20+'SURSA G 6710 6810'!C20+'SURSA G 6710 6810'!M20+'SURSA G7010 8310'!C20+'SURSA G7010 8310'!J20+'TOTAL SURSA G'!E21+'SURSA G 5110 '!C20+'SURSA G 8410'!C20</f>
        <v>0</v>
      </c>
      <c r="H20" s="40">
        <f>'SURSA G 6110 6610'!D20+'SURSA G 6110 6610'!K20+'SURSA G 6710 6810'!D20+'SURSA G 6710 6810'!N20+'SURSA G7010 8310'!D20+'SURSA G7010 8310'!K20+'SURSA G 5110 '!D20+'SURSA G 8410'!D20</f>
        <v>0</v>
      </c>
      <c r="I20" s="40">
        <f>'SURSA G 6110 6610'!E20+'SURSA G 6110 6610'!L20+'SURSA G 6710 6810'!E20+'SURSA G 6710 6810'!O20+'SURSA G7010 8310'!E20+'SURSA G7010 8310'!L20+'SURSA G 5110 '!E20+'SURSA G 8410'!E20</f>
        <v>0</v>
      </c>
      <c r="J20" s="40">
        <f>'SURSA G 6110 6610'!M20+'SURSA G 6710 6810'!F20</f>
        <v>0</v>
      </c>
      <c r="K20" s="40">
        <f>'SURSA G 6710 6810'!G20+'SURSA G 6710 6810'!P20+'SURSA G 8410'!F20</f>
        <v>0</v>
      </c>
      <c r="L20" s="40">
        <f>'SURSA G 6710 6810'!H20+'SURSA G 8410'!G20</f>
        <v>0</v>
      </c>
      <c r="M20" s="40">
        <f>'SURSA G 6110 6610'!F20+'SURSA G 6110 6610'!N20+'SURSA G 6710 6810'!I20+'SURSA G 6710 6810'!Q20+'SURSA G7010 8310'!F20+'SURSA G7010 8310'!M20+'SURSA G 8410'!H20</f>
        <v>0</v>
      </c>
      <c r="N20" s="5">
        <f>'SURSA G 6110 6610'!G20+'SURSA G 6110 6610'!O20+'SURSA G 6710 6810'!J20+'SURSA G 6710 6810'!R20+'SURSA G7010 8310'!G20+'SURSA G7010 8310'!N20+'TOTAL SURSA G'!D20+'SURSA G 5110 '!J20+'SURSA G 8410'!J20</f>
        <v>0</v>
      </c>
      <c r="O20" s="5">
        <f>'SURSA G 6110 6610'!H20+'SURSA G 6110 6610'!P20+'SURSA G 6710 6810'!K20+'SURSA G 6710 6810'!S20+'SURSA G7010 8310'!H20+'SURSA G7010 8310'!O20+'TOTAL SURSA G'!E20+'SURSA G 5110 '!K20+'SURSA G 8410'!K20</f>
        <v>0</v>
      </c>
      <c r="P20" s="5">
        <f>'SURSA G 6110 6610'!I20+'SURSA G 6110 6610'!Q20+'SURSA G 6710 6810'!L20+'SURSA G 6710 6810'!T20+'SURSA G7010 8310'!I20+'SURSA G7010 8310'!P20+'TOTAL SURSA G'!F20+'SURSA G 5110 '!L20+'SURSA G 8410'!L20</f>
        <v>0</v>
      </c>
      <c r="Q20" s="6"/>
      <c r="R20" s="6"/>
    </row>
    <row r="21" spans="1:18" x14ac:dyDescent="0.2">
      <c r="A21" s="8">
        <v>18</v>
      </c>
      <c r="B21" s="9" t="s">
        <v>20</v>
      </c>
      <c r="C21" s="32">
        <f t="shared" si="0"/>
        <v>0</v>
      </c>
      <c r="D21" s="33">
        <f t="shared" si="1"/>
        <v>0</v>
      </c>
      <c r="E21" s="26"/>
      <c r="F21" s="26"/>
      <c r="G21" s="48">
        <f>'SURSA G 6110 6610'!C21+'SURSA G 6110 6610'!J21+'SURSA G 6710 6810'!C21+'SURSA G 6710 6810'!M21+'SURSA G7010 8310'!C21+'SURSA G7010 8310'!J21+'TOTAL SURSA G'!E22+'SURSA G 5110 '!C21+'SURSA G 8410'!C21</f>
        <v>0</v>
      </c>
      <c r="H21" s="40">
        <f>'SURSA G 6110 6610'!D21+'SURSA G 6110 6610'!K21+'SURSA G 6710 6810'!D21+'SURSA G 6710 6810'!N21+'SURSA G7010 8310'!D21+'SURSA G7010 8310'!K21+'SURSA G 5110 '!D21+'SURSA G 8410'!D21</f>
        <v>0</v>
      </c>
      <c r="I21" s="40">
        <f>'SURSA G 6110 6610'!E21+'SURSA G 6110 6610'!L21+'SURSA G 6710 6810'!E21+'SURSA G 6710 6810'!O21+'SURSA G7010 8310'!E21+'SURSA G7010 8310'!L21+'SURSA G 5110 '!E21+'SURSA G 8410'!E21</f>
        <v>0</v>
      </c>
      <c r="J21" s="40">
        <f>'SURSA G 6110 6610'!M21+'SURSA G 6710 6810'!F21</f>
        <v>0</v>
      </c>
      <c r="K21" s="40">
        <f>'SURSA G 6710 6810'!G21+'SURSA G 6710 6810'!P21+'SURSA G 8410'!F21</f>
        <v>0</v>
      </c>
      <c r="L21" s="40">
        <f>'SURSA G 6710 6810'!H21+'SURSA G 8410'!G21</f>
        <v>0</v>
      </c>
      <c r="M21" s="40">
        <f>'SURSA G 6110 6610'!F21+'SURSA G 6110 6610'!N21+'SURSA G 6710 6810'!I21+'SURSA G 6710 6810'!Q21+'SURSA G7010 8310'!F21+'SURSA G7010 8310'!M21+'SURSA G 8410'!H21</f>
        <v>0</v>
      </c>
      <c r="N21" s="5">
        <f>'SURSA G 6110 6610'!G21+'SURSA G 6110 6610'!O21+'SURSA G 6710 6810'!J21+'SURSA G 6710 6810'!R21+'SURSA G7010 8310'!G21+'SURSA G7010 8310'!N21+'TOTAL SURSA G'!D21+'SURSA G 5110 '!J21+'SURSA G 8410'!J21</f>
        <v>0</v>
      </c>
      <c r="O21" s="5">
        <f>'SURSA G 6110 6610'!H21+'SURSA G 6110 6610'!P21+'SURSA G 6710 6810'!K21+'SURSA G 6710 6810'!S21+'SURSA G7010 8310'!H21+'SURSA G7010 8310'!O21+'TOTAL SURSA G'!E21+'SURSA G 5110 '!K21+'SURSA G 8410'!K21</f>
        <v>0</v>
      </c>
      <c r="P21" s="5">
        <f>'SURSA G 6110 6610'!I21+'SURSA G 6110 6610'!Q21+'SURSA G 6710 6810'!L21+'SURSA G 6710 6810'!T21+'SURSA G7010 8310'!I21+'SURSA G7010 8310'!P21+'TOTAL SURSA G'!F21+'SURSA G 5110 '!L21+'SURSA G 8410'!L21</f>
        <v>0</v>
      </c>
      <c r="Q21" s="6"/>
      <c r="R21" s="6"/>
    </row>
    <row r="22" spans="1:18" x14ac:dyDescent="0.2">
      <c r="A22" s="8">
        <v>19</v>
      </c>
      <c r="B22" s="9" t="s">
        <v>21</v>
      </c>
      <c r="C22" s="32">
        <f t="shared" si="0"/>
        <v>0</v>
      </c>
      <c r="D22" s="33">
        <f t="shared" si="1"/>
        <v>0</v>
      </c>
      <c r="E22" s="26"/>
      <c r="F22" s="26"/>
      <c r="G22" s="48">
        <f>'SURSA G 6110 6610'!C22+'SURSA G 6110 6610'!J22+'SURSA G 6710 6810'!C22+'SURSA G 6710 6810'!M22+'SURSA G7010 8310'!C22+'SURSA G7010 8310'!J22+'TOTAL SURSA G'!E23+'SURSA G 5110 '!C22+'SURSA G 8410'!C22</f>
        <v>0</v>
      </c>
      <c r="H22" s="40">
        <f>'SURSA G 6110 6610'!D22+'SURSA G 6110 6610'!K22+'SURSA G 6710 6810'!D22+'SURSA G 6710 6810'!N22+'SURSA G7010 8310'!D22+'SURSA G7010 8310'!K22+'SURSA G 5110 '!D22+'SURSA G 8410'!D22</f>
        <v>0</v>
      </c>
      <c r="I22" s="40">
        <f>'SURSA G 6110 6610'!E22+'SURSA G 6110 6610'!L22+'SURSA G 6710 6810'!E22+'SURSA G 6710 6810'!O22+'SURSA G7010 8310'!E22+'SURSA G7010 8310'!L22+'SURSA G 5110 '!E22+'SURSA G 8410'!E22</f>
        <v>0</v>
      </c>
      <c r="J22" s="40">
        <f>'SURSA G 6110 6610'!M22+'SURSA G 6710 6810'!F22</f>
        <v>0</v>
      </c>
      <c r="K22" s="40">
        <f>'SURSA G 6710 6810'!G22+'SURSA G 6710 6810'!P22+'SURSA G 8410'!F22</f>
        <v>0</v>
      </c>
      <c r="L22" s="40">
        <f>'SURSA G 6710 6810'!H22+'SURSA G 8410'!G22</f>
        <v>0</v>
      </c>
      <c r="M22" s="40">
        <f>'SURSA G 6110 6610'!F22+'SURSA G 6110 6610'!N22+'SURSA G 6710 6810'!I22+'SURSA G 6710 6810'!Q22+'SURSA G7010 8310'!F22+'SURSA G7010 8310'!M22+'SURSA G 8410'!H22</f>
        <v>0</v>
      </c>
      <c r="N22" s="5">
        <f>'SURSA G 6110 6610'!G22+'SURSA G 6110 6610'!O22+'SURSA G 6710 6810'!J22+'SURSA G 6710 6810'!R22+'SURSA G7010 8310'!G22+'SURSA G7010 8310'!N22+'TOTAL SURSA G'!D22+'SURSA G 5110 '!J22+'SURSA G 8410'!J22</f>
        <v>0</v>
      </c>
      <c r="O22" s="5">
        <f>'SURSA G 6110 6610'!H22+'SURSA G 6110 6610'!P22+'SURSA G 6710 6810'!K22+'SURSA G 6710 6810'!S22+'SURSA G7010 8310'!H22+'SURSA G7010 8310'!O22+'TOTAL SURSA G'!E22+'SURSA G 5110 '!K22+'SURSA G 8410'!K22</f>
        <v>0</v>
      </c>
      <c r="P22" s="5">
        <f>'SURSA G 6110 6610'!I22+'SURSA G 6110 6610'!Q22+'SURSA G 6710 6810'!L22+'SURSA G 6710 6810'!T22+'SURSA G7010 8310'!I22+'SURSA G7010 8310'!P22+'TOTAL SURSA G'!F22+'SURSA G 5110 '!L22+'SURSA G 8410'!L22</f>
        <v>0</v>
      </c>
      <c r="Q22" s="6"/>
      <c r="R22" s="6"/>
    </row>
    <row r="23" spans="1:18" x14ac:dyDescent="0.2">
      <c r="A23" s="8">
        <v>20</v>
      </c>
      <c r="B23" s="9" t="s">
        <v>22</v>
      </c>
      <c r="C23" s="32">
        <f t="shared" si="0"/>
        <v>0</v>
      </c>
      <c r="D23" s="33">
        <f t="shared" si="1"/>
        <v>0</v>
      </c>
      <c r="E23" s="26"/>
      <c r="F23" s="26"/>
      <c r="G23" s="48">
        <f>'SURSA G 6110 6610'!C23+'SURSA G 6110 6610'!J23+'SURSA G 6710 6810'!C23+'SURSA G 6710 6810'!M23+'SURSA G7010 8310'!C23+'SURSA G7010 8310'!J23+'TOTAL SURSA G'!E24+'SURSA G 5110 '!C23+'SURSA G 8410'!C23</f>
        <v>0</v>
      </c>
      <c r="H23" s="40">
        <f>'SURSA G 6110 6610'!D23+'SURSA G 6110 6610'!K23+'SURSA G 6710 6810'!D23+'SURSA G 6710 6810'!N23+'SURSA G7010 8310'!D23+'SURSA G7010 8310'!K23+'SURSA G 5110 '!D23+'SURSA G 8410'!D23</f>
        <v>0</v>
      </c>
      <c r="I23" s="40">
        <f>'SURSA G 6110 6610'!E23+'SURSA G 6110 6610'!L23+'SURSA G 6710 6810'!E23+'SURSA G 6710 6810'!O23+'SURSA G7010 8310'!E23+'SURSA G7010 8310'!L23+'SURSA G 5110 '!E23+'SURSA G 8410'!E23</f>
        <v>0</v>
      </c>
      <c r="J23" s="40">
        <f>'SURSA G 6110 6610'!M23+'SURSA G 6710 6810'!F23</f>
        <v>0</v>
      </c>
      <c r="K23" s="40">
        <f>'SURSA G 6710 6810'!G23+'SURSA G 6710 6810'!P23+'SURSA G 8410'!F23</f>
        <v>0</v>
      </c>
      <c r="L23" s="40">
        <f>'SURSA G 6710 6810'!H23+'SURSA G 8410'!G23</f>
        <v>0</v>
      </c>
      <c r="M23" s="40">
        <f>'SURSA G 6110 6610'!F23+'SURSA G 6110 6610'!N23+'SURSA G 6710 6810'!I23+'SURSA G 6710 6810'!Q23+'SURSA G7010 8310'!F23+'SURSA G7010 8310'!M23+'SURSA G 8410'!H23</f>
        <v>0</v>
      </c>
      <c r="N23" s="5">
        <f>'SURSA G 6110 6610'!G23+'SURSA G 6110 6610'!O23+'SURSA G 6710 6810'!J23+'SURSA G 6710 6810'!R23+'SURSA G7010 8310'!G23+'SURSA G7010 8310'!N23+'TOTAL SURSA G'!D23+'SURSA G 5110 '!J23+'SURSA G 8410'!J23</f>
        <v>0</v>
      </c>
      <c r="O23" s="5">
        <f>'SURSA G 6110 6610'!H23+'SURSA G 6110 6610'!P23+'SURSA G 6710 6810'!K23+'SURSA G 6710 6810'!S23+'SURSA G7010 8310'!H23+'SURSA G7010 8310'!O23+'TOTAL SURSA G'!E23+'SURSA G 5110 '!K23+'SURSA G 8410'!K23</f>
        <v>0</v>
      </c>
      <c r="P23" s="5">
        <f>'SURSA G 6110 6610'!I23+'SURSA G 6110 6610'!Q23+'SURSA G 6710 6810'!L23+'SURSA G 6710 6810'!T23+'SURSA G7010 8310'!I23+'SURSA G7010 8310'!P23+'TOTAL SURSA G'!F23+'SURSA G 5110 '!L23+'SURSA G 8410'!L23</f>
        <v>0</v>
      </c>
      <c r="Q23" s="6"/>
      <c r="R23" s="6"/>
    </row>
    <row r="24" spans="1:18" x14ac:dyDescent="0.2">
      <c r="A24" s="8">
        <v>21</v>
      </c>
      <c r="B24" s="9" t="s">
        <v>23</v>
      </c>
      <c r="C24" s="32">
        <f t="shared" si="0"/>
        <v>0</v>
      </c>
      <c r="D24" s="33">
        <f t="shared" si="1"/>
        <v>0</v>
      </c>
      <c r="E24" s="26"/>
      <c r="F24" s="26"/>
      <c r="G24" s="48">
        <f>'SURSA G 6110 6610'!C24+'SURSA G 6110 6610'!J24+'SURSA G 6710 6810'!C24+'SURSA G 6710 6810'!M24+'SURSA G7010 8310'!C24+'SURSA G7010 8310'!J24+'TOTAL SURSA G'!E25+'SURSA G 5110 '!C24+'SURSA G 8410'!C24</f>
        <v>0</v>
      </c>
      <c r="H24" s="40">
        <f>'SURSA G 6110 6610'!D24+'SURSA G 6110 6610'!K24+'SURSA G 6710 6810'!D24+'SURSA G 6710 6810'!N24+'SURSA G7010 8310'!D24+'SURSA G7010 8310'!K24+'SURSA G 5110 '!D24+'SURSA G 8410'!D24</f>
        <v>0</v>
      </c>
      <c r="I24" s="40">
        <f>'SURSA G 6110 6610'!E24+'SURSA G 6110 6610'!L24+'SURSA G 6710 6810'!E24+'SURSA G 6710 6810'!O24+'SURSA G7010 8310'!E24+'SURSA G7010 8310'!L24+'SURSA G 5110 '!E24+'SURSA G 8410'!E24</f>
        <v>0</v>
      </c>
      <c r="J24" s="40">
        <f>'SURSA G 6110 6610'!M24+'SURSA G 6710 6810'!F24</f>
        <v>0</v>
      </c>
      <c r="K24" s="40">
        <f>'SURSA G 6710 6810'!G24+'SURSA G 6710 6810'!P24+'SURSA G 8410'!F24</f>
        <v>0</v>
      </c>
      <c r="L24" s="40">
        <f>'SURSA G 6710 6810'!H24+'SURSA G 8410'!G24</f>
        <v>0</v>
      </c>
      <c r="M24" s="40">
        <f>'SURSA G 6110 6610'!F24+'SURSA G 6110 6610'!N24+'SURSA G 6710 6810'!I24+'SURSA G 6710 6810'!Q24+'SURSA G7010 8310'!F24+'SURSA G7010 8310'!M24+'SURSA G 8410'!H24</f>
        <v>0</v>
      </c>
      <c r="N24" s="5">
        <f>'SURSA G 6110 6610'!G24+'SURSA G 6110 6610'!O24+'SURSA G 6710 6810'!J24+'SURSA G 6710 6810'!R24+'SURSA G7010 8310'!G24+'SURSA G7010 8310'!N24+'TOTAL SURSA G'!D24+'SURSA G 5110 '!J24+'SURSA G 8410'!J24</f>
        <v>0</v>
      </c>
      <c r="O24" s="5">
        <f>'SURSA G 6110 6610'!H24+'SURSA G 6110 6610'!P24+'SURSA G 6710 6810'!K24+'SURSA G 6710 6810'!S24+'SURSA G7010 8310'!H24+'SURSA G7010 8310'!O24+'TOTAL SURSA G'!E24+'SURSA G 5110 '!K24+'SURSA G 8410'!K24</f>
        <v>0</v>
      </c>
      <c r="P24" s="5">
        <f>'SURSA G 6110 6610'!I24+'SURSA G 6110 6610'!Q24+'SURSA G 6710 6810'!L24+'SURSA G 6710 6810'!T24+'SURSA G7010 8310'!I24+'SURSA G7010 8310'!P24+'TOTAL SURSA G'!F24+'SURSA G 5110 '!L24+'SURSA G 8410'!L24</f>
        <v>0</v>
      </c>
      <c r="Q24" s="6"/>
      <c r="R24" s="6"/>
    </row>
    <row r="25" spans="1:18" x14ac:dyDescent="0.2">
      <c r="A25" s="8">
        <v>22</v>
      </c>
      <c r="B25" s="9" t="s">
        <v>24</v>
      </c>
      <c r="C25" s="32">
        <f t="shared" si="0"/>
        <v>0</v>
      </c>
      <c r="D25" s="33">
        <f t="shared" si="1"/>
        <v>0</v>
      </c>
      <c r="E25" s="26"/>
      <c r="F25" s="26"/>
      <c r="G25" s="48">
        <f>'SURSA G 6110 6610'!C25+'SURSA G 6110 6610'!J25+'SURSA G 6710 6810'!C25+'SURSA G 6710 6810'!M25+'SURSA G7010 8310'!C25+'SURSA G7010 8310'!J25+'TOTAL SURSA G'!E26+'SURSA G 5110 '!C25+'SURSA G 8410'!C25</f>
        <v>0</v>
      </c>
      <c r="H25" s="40">
        <f>'SURSA G 6110 6610'!D25+'SURSA G 6110 6610'!K25+'SURSA G 6710 6810'!D25+'SURSA G 6710 6810'!N25+'SURSA G7010 8310'!D25+'SURSA G7010 8310'!K25+'SURSA G 5110 '!D25+'SURSA G 8410'!D25</f>
        <v>0</v>
      </c>
      <c r="I25" s="40">
        <f>'SURSA G 6110 6610'!E25+'SURSA G 6110 6610'!L25+'SURSA G 6710 6810'!E25+'SURSA G 6710 6810'!O25+'SURSA G7010 8310'!E25+'SURSA G7010 8310'!L25+'SURSA G 5110 '!E25+'SURSA G 8410'!E25</f>
        <v>0</v>
      </c>
      <c r="J25" s="40">
        <f>'SURSA G 6110 6610'!M25+'SURSA G 6710 6810'!F25</f>
        <v>0</v>
      </c>
      <c r="K25" s="40">
        <f>'SURSA G 6710 6810'!G25+'SURSA G 6710 6810'!P25+'SURSA G 8410'!F25</f>
        <v>0</v>
      </c>
      <c r="L25" s="40">
        <f>'SURSA G 6710 6810'!H25+'SURSA G 8410'!G25</f>
        <v>0</v>
      </c>
      <c r="M25" s="40">
        <f>'SURSA G 6110 6610'!F25+'SURSA G 6110 6610'!N25+'SURSA G 6710 6810'!I25+'SURSA G 6710 6810'!Q25+'SURSA G7010 8310'!F25+'SURSA G7010 8310'!M25+'SURSA G 8410'!H25</f>
        <v>0</v>
      </c>
      <c r="N25" s="5">
        <f>'SURSA G 6110 6610'!G25+'SURSA G 6110 6610'!O25+'SURSA G 6710 6810'!J25+'SURSA G 6710 6810'!R25+'SURSA G7010 8310'!G25+'SURSA G7010 8310'!N25+'TOTAL SURSA G'!D25+'SURSA G 5110 '!J25+'SURSA G 8410'!J25</f>
        <v>0</v>
      </c>
      <c r="O25" s="5">
        <f>'SURSA G 6110 6610'!H25+'SURSA G 6110 6610'!P25+'SURSA G 6710 6810'!K25+'SURSA G 6710 6810'!S25+'SURSA G7010 8310'!H25+'SURSA G7010 8310'!O25+'TOTAL SURSA G'!E25+'SURSA G 5110 '!K25+'SURSA G 8410'!K25</f>
        <v>0</v>
      </c>
      <c r="P25" s="5">
        <f>'SURSA G 6110 6610'!I25+'SURSA G 6110 6610'!Q25+'SURSA G 6710 6810'!L25+'SURSA G 6710 6810'!T25+'SURSA G7010 8310'!I25+'SURSA G7010 8310'!P25+'TOTAL SURSA G'!F25+'SURSA G 5110 '!L25+'SURSA G 8410'!L25</f>
        <v>0</v>
      </c>
      <c r="Q25" s="6"/>
      <c r="R25" s="6"/>
    </row>
    <row r="26" spans="1:18" x14ac:dyDescent="0.2">
      <c r="A26" s="8">
        <v>23</v>
      </c>
      <c r="B26" s="9" t="s">
        <v>25</v>
      </c>
      <c r="C26" s="32">
        <f t="shared" si="0"/>
        <v>0</v>
      </c>
      <c r="D26" s="33">
        <f t="shared" si="1"/>
        <v>0</v>
      </c>
      <c r="E26" s="26"/>
      <c r="F26" s="26"/>
      <c r="G26" s="48">
        <f>'SURSA G 6110 6610'!C26+'SURSA G 6110 6610'!J26+'SURSA G 6710 6810'!C26+'SURSA G 6710 6810'!M26+'SURSA G7010 8310'!C26+'SURSA G7010 8310'!J26+'TOTAL SURSA G'!E27+'SURSA G 5110 '!C26+'SURSA G 8410'!C26</f>
        <v>0</v>
      </c>
      <c r="H26" s="40">
        <f>'SURSA G 6110 6610'!D26+'SURSA G 6110 6610'!K26+'SURSA G 6710 6810'!D26+'SURSA G 6710 6810'!N26+'SURSA G7010 8310'!D26+'SURSA G7010 8310'!K26+'SURSA G 5110 '!D26+'SURSA G 8410'!D26</f>
        <v>0</v>
      </c>
      <c r="I26" s="40">
        <f>'SURSA G 6110 6610'!E26+'SURSA G 6110 6610'!L26+'SURSA G 6710 6810'!E26+'SURSA G 6710 6810'!O26+'SURSA G7010 8310'!E26+'SURSA G7010 8310'!L26+'SURSA G 5110 '!E26+'SURSA G 8410'!E26</f>
        <v>0</v>
      </c>
      <c r="J26" s="40">
        <f>'SURSA G 6110 6610'!M26+'SURSA G 6710 6810'!F26</f>
        <v>0</v>
      </c>
      <c r="K26" s="40">
        <f>'SURSA G 6710 6810'!G26+'SURSA G 6710 6810'!P26+'SURSA G 8410'!F26</f>
        <v>0</v>
      </c>
      <c r="L26" s="40">
        <f>'SURSA G 6710 6810'!H26+'SURSA G 8410'!G26</f>
        <v>0</v>
      </c>
      <c r="M26" s="40">
        <f>'SURSA G 6110 6610'!F26+'SURSA G 6110 6610'!N26+'SURSA G 6710 6810'!I26+'SURSA G 6710 6810'!Q26+'SURSA G7010 8310'!F26+'SURSA G7010 8310'!M26+'SURSA G 8410'!H26</f>
        <v>0</v>
      </c>
      <c r="N26" s="5">
        <f>'SURSA G 6110 6610'!G26+'SURSA G 6110 6610'!O26+'SURSA G 6710 6810'!J26+'SURSA G 6710 6810'!R26+'SURSA G7010 8310'!G26+'SURSA G7010 8310'!N26+'TOTAL SURSA G'!D26+'SURSA G 5110 '!J26+'SURSA G 8410'!J26</f>
        <v>0</v>
      </c>
      <c r="O26" s="5">
        <f>'SURSA G 6110 6610'!H26+'SURSA G 6110 6610'!P26+'SURSA G 6710 6810'!K26+'SURSA G 6710 6810'!S26+'SURSA G7010 8310'!H26+'SURSA G7010 8310'!O26+'TOTAL SURSA G'!E26+'SURSA G 5110 '!K26+'SURSA G 8410'!K26</f>
        <v>0</v>
      </c>
      <c r="P26" s="5">
        <f>'SURSA G 6110 6610'!I26+'SURSA G 6110 6610'!Q26+'SURSA G 6710 6810'!L26+'SURSA G 6710 6810'!T26+'SURSA G7010 8310'!I26+'SURSA G7010 8310'!P26+'TOTAL SURSA G'!F26+'SURSA G 5110 '!L26+'SURSA G 8410'!L26</f>
        <v>0</v>
      </c>
      <c r="Q26" s="6"/>
      <c r="R26" s="6"/>
    </row>
    <row r="27" spans="1:18" x14ac:dyDescent="0.2">
      <c r="A27" s="8">
        <v>24</v>
      </c>
      <c r="B27" s="9" t="s">
        <v>26</v>
      </c>
      <c r="C27" s="32">
        <f t="shared" si="0"/>
        <v>0</v>
      </c>
      <c r="D27" s="33">
        <f t="shared" si="1"/>
        <v>0</v>
      </c>
      <c r="E27" s="26"/>
      <c r="F27" s="26"/>
      <c r="G27" s="48">
        <f>'SURSA G 6110 6610'!C27+'SURSA G 6110 6610'!J27+'SURSA G 6710 6810'!C27+'SURSA G 6710 6810'!M27+'SURSA G7010 8310'!C27+'SURSA G7010 8310'!J27+'TOTAL SURSA G'!E28+'SURSA G 5110 '!C27+'SURSA G 8410'!C27</f>
        <v>0</v>
      </c>
      <c r="H27" s="40">
        <f>'SURSA G 6110 6610'!D27+'SURSA G 6110 6610'!K27+'SURSA G 6710 6810'!D27+'SURSA G 6710 6810'!N27+'SURSA G7010 8310'!D27+'SURSA G7010 8310'!K27+'SURSA G 5110 '!D27+'SURSA G 8410'!D27</f>
        <v>0</v>
      </c>
      <c r="I27" s="40">
        <f>'SURSA G 6110 6610'!E27+'SURSA G 6110 6610'!L27+'SURSA G 6710 6810'!E27+'SURSA G 6710 6810'!O27+'SURSA G7010 8310'!E27+'SURSA G7010 8310'!L27+'SURSA G 5110 '!E27+'SURSA G 8410'!E27</f>
        <v>0</v>
      </c>
      <c r="J27" s="40">
        <f>'SURSA G 6110 6610'!M27+'SURSA G 6710 6810'!F27</f>
        <v>0</v>
      </c>
      <c r="K27" s="40">
        <f>'SURSA G 6710 6810'!G27+'SURSA G 6710 6810'!P27+'SURSA G 8410'!F27</f>
        <v>0</v>
      </c>
      <c r="L27" s="40">
        <f>'SURSA G 6710 6810'!H27+'SURSA G 8410'!G27</f>
        <v>0</v>
      </c>
      <c r="M27" s="40">
        <f>'SURSA G 6110 6610'!F27+'SURSA G 6110 6610'!N27+'SURSA G 6710 6810'!I27+'SURSA G 6710 6810'!Q27+'SURSA G7010 8310'!F27+'SURSA G7010 8310'!M27+'SURSA G 8410'!H27</f>
        <v>0</v>
      </c>
      <c r="N27" s="5">
        <f>'SURSA G 6110 6610'!G27+'SURSA G 6110 6610'!O27+'SURSA G 6710 6810'!J27+'SURSA G 6710 6810'!R27+'SURSA G7010 8310'!G27+'SURSA G7010 8310'!N27+'TOTAL SURSA G'!D27+'SURSA G 5110 '!J27+'SURSA G 8410'!J27</f>
        <v>0</v>
      </c>
      <c r="O27" s="5">
        <f>'SURSA G 6110 6610'!H27+'SURSA G 6110 6610'!P27+'SURSA G 6710 6810'!K27+'SURSA G 6710 6810'!S27+'SURSA G7010 8310'!H27+'SURSA G7010 8310'!O27+'TOTAL SURSA G'!E27+'SURSA G 5110 '!K27+'SURSA G 8410'!K27</f>
        <v>0</v>
      </c>
      <c r="P27" s="5">
        <f>'SURSA G 6110 6610'!I27+'SURSA G 6110 6610'!Q27+'SURSA G 6710 6810'!L27+'SURSA G 6710 6810'!T27+'SURSA G7010 8310'!I27+'SURSA G7010 8310'!P27+'TOTAL SURSA G'!F27+'SURSA G 5110 '!L27+'SURSA G 8410'!L27</f>
        <v>0</v>
      </c>
      <c r="Q27" s="6"/>
      <c r="R27" s="6"/>
    </row>
    <row r="28" spans="1:18" x14ac:dyDescent="0.2">
      <c r="A28" s="8">
        <v>25</v>
      </c>
      <c r="B28" s="9" t="s">
        <v>27</v>
      </c>
      <c r="C28" s="32">
        <f t="shared" si="0"/>
        <v>0</v>
      </c>
      <c r="D28" s="33">
        <f t="shared" si="1"/>
        <v>0</v>
      </c>
      <c r="E28" s="26"/>
      <c r="F28" s="26"/>
      <c r="G28" s="48">
        <f>'SURSA G 6110 6610'!C28+'SURSA G 6110 6610'!J28+'SURSA G 6710 6810'!C28+'SURSA G 6710 6810'!M28+'SURSA G7010 8310'!C28+'SURSA G7010 8310'!J28+'TOTAL SURSA G'!E29+'SURSA G 5110 '!C28+'SURSA G 8410'!C28</f>
        <v>0</v>
      </c>
      <c r="H28" s="40">
        <f>'SURSA G 6110 6610'!D28+'SURSA G 6110 6610'!K28+'SURSA G 6710 6810'!D28+'SURSA G 6710 6810'!N28+'SURSA G7010 8310'!D28+'SURSA G7010 8310'!K28+'SURSA G 5110 '!D28+'SURSA G 8410'!D28</f>
        <v>0</v>
      </c>
      <c r="I28" s="40">
        <f>'SURSA G 6110 6610'!E28+'SURSA G 6110 6610'!L28+'SURSA G 6710 6810'!E28+'SURSA G 6710 6810'!O28+'SURSA G7010 8310'!E28+'SURSA G7010 8310'!L28+'SURSA G 5110 '!E28+'SURSA G 8410'!E28</f>
        <v>0</v>
      </c>
      <c r="J28" s="40">
        <f>'SURSA G 6110 6610'!M28+'SURSA G 6710 6810'!F28</f>
        <v>0</v>
      </c>
      <c r="K28" s="40">
        <f>'SURSA G 6710 6810'!G28+'SURSA G 6710 6810'!P28+'SURSA G 8410'!F28</f>
        <v>0</v>
      </c>
      <c r="L28" s="40">
        <f>'SURSA G 6710 6810'!H28+'SURSA G 8410'!G28</f>
        <v>0</v>
      </c>
      <c r="M28" s="40">
        <f>'SURSA G 6110 6610'!F28+'SURSA G 6110 6610'!N28+'SURSA G 6710 6810'!I28+'SURSA G 6710 6810'!Q28+'SURSA G7010 8310'!F28+'SURSA G7010 8310'!M28+'SURSA G 8410'!H28</f>
        <v>0</v>
      </c>
      <c r="N28" s="5">
        <f>'SURSA G 6110 6610'!G28+'SURSA G 6110 6610'!O28+'SURSA G 6710 6810'!J28+'SURSA G 6710 6810'!R28+'SURSA G7010 8310'!G28+'SURSA G7010 8310'!N28+'TOTAL SURSA G'!D28+'SURSA G 5110 '!J28+'SURSA G 8410'!J28</f>
        <v>0</v>
      </c>
      <c r="O28" s="5">
        <f>'SURSA G 6110 6610'!H28+'SURSA G 6110 6610'!P28+'SURSA G 6710 6810'!K28+'SURSA G 6710 6810'!S28+'SURSA G7010 8310'!H28+'SURSA G7010 8310'!O28+'TOTAL SURSA G'!E28+'SURSA G 5110 '!K28+'SURSA G 8410'!K28</f>
        <v>0</v>
      </c>
      <c r="P28" s="5">
        <f>'SURSA G 6110 6610'!I28+'SURSA G 6110 6610'!Q28+'SURSA G 6710 6810'!L28+'SURSA G 6710 6810'!T28+'SURSA G7010 8310'!I28+'SURSA G7010 8310'!P28+'TOTAL SURSA G'!F28+'SURSA G 5110 '!L28+'SURSA G 8410'!L28</f>
        <v>0</v>
      </c>
      <c r="Q28" s="6"/>
      <c r="R28" s="6"/>
    </row>
    <row r="29" spans="1:18" x14ac:dyDescent="0.2">
      <c r="A29" s="8">
        <v>26</v>
      </c>
      <c r="B29" s="9" t="s">
        <v>28</v>
      </c>
      <c r="C29" s="32">
        <f t="shared" si="0"/>
        <v>0</v>
      </c>
      <c r="D29" s="33">
        <f t="shared" si="1"/>
        <v>0</v>
      </c>
      <c r="E29" s="26"/>
      <c r="F29" s="26"/>
      <c r="G29" s="48">
        <f>'SURSA G 6110 6610'!C29+'SURSA G 6110 6610'!J29+'SURSA G 6710 6810'!C29+'SURSA G 6710 6810'!M29+'SURSA G7010 8310'!C29+'SURSA G7010 8310'!J29+'TOTAL SURSA G'!E30+'SURSA G 5110 '!C29+'SURSA G 8410'!C29</f>
        <v>0</v>
      </c>
      <c r="H29" s="40">
        <f>'SURSA G 6110 6610'!D29+'SURSA G 6110 6610'!K29+'SURSA G 6710 6810'!D29+'SURSA G 6710 6810'!N29+'SURSA G7010 8310'!D29+'SURSA G7010 8310'!K29+'SURSA G 5110 '!D29+'SURSA G 8410'!D29</f>
        <v>0</v>
      </c>
      <c r="I29" s="40">
        <f>'SURSA G 6110 6610'!E29+'SURSA G 6110 6610'!L29+'SURSA G 6710 6810'!E29+'SURSA G 6710 6810'!O29+'SURSA G7010 8310'!E29+'SURSA G7010 8310'!L29+'SURSA G 5110 '!E29+'SURSA G 8410'!E29</f>
        <v>0</v>
      </c>
      <c r="J29" s="40">
        <f>'SURSA G 6110 6610'!M29+'SURSA G 6710 6810'!F29</f>
        <v>0</v>
      </c>
      <c r="K29" s="40">
        <f>'SURSA G 6710 6810'!G29+'SURSA G 6710 6810'!P29+'SURSA G 8410'!F29</f>
        <v>0</v>
      </c>
      <c r="L29" s="40">
        <f>'SURSA G 6710 6810'!H29+'SURSA G 8410'!G29</f>
        <v>0</v>
      </c>
      <c r="M29" s="40">
        <f>'SURSA G 6110 6610'!F29+'SURSA G 6110 6610'!N29+'SURSA G 6710 6810'!I29+'SURSA G 6710 6810'!Q29+'SURSA G7010 8310'!F29+'SURSA G7010 8310'!M29+'SURSA G 8410'!H29</f>
        <v>0</v>
      </c>
      <c r="N29" s="5">
        <f>'SURSA G 6110 6610'!G29+'SURSA G 6110 6610'!O29+'SURSA G 6710 6810'!J29+'SURSA G 6710 6810'!R29+'SURSA G7010 8310'!G29+'SURSA G7010 8310'!N29+'TOTAL SURSA G'!D29+'SURSA G 5110 '!J29+'SURSA G 8410'!J29</f>
        <v>0</v>
      </c>
      <c r="O29" s="5">
        <f>'SURSA G 6110 6610'!H29+'SURSA G 6110 6610'!P29+'SURSA G 6710 6810'!K29+'SURSA G 6710 6810'!S29+'SURSA G7010 8310'!H29+'SURSA G7010 8310'!O29+'TOTAL SURSA G'!E29+'SURSA G 5110 '!K29+'SURSA G 8410'!K29</f>
        <v>0</v>
      </c>
      <c r="P29" s="5">
        <f>'SURSA G 6110 6610'!I29+'SURSA G 6110 6610'!Q29+'SURSA G 6710 6810'!L29+'SURSA G 6710 6810'!T29+'SURSA G7010 8310'!I29+'SURSA G7010 8310'!P29+'TOTAL SURSA G'!F29+'SURSA G 5110 '!L29+'SURSA G 8410'!L29</f>
        <v>0</v>
      </c>
      <c r="Q29" s="6"/>
      <c r="R29" s="6"/>
    </row>
    <row r="30" spans="1:18" x14ac:dyDescent="0.2">
      <c r="A30" s="8">
        <v>27</v>
      </c>
      <c r="B30" s="9" t="s">
        <v>29</v>
      </c>
      <c r="C30" s="32">
        <f t="shared" si="0"/>
        <v>0</v>
      </c>
      <c r="D30" s="33">
        <f t="shared" si="1"/>
        <v>0</v>
      </c>
      <c r="E30" s="26"/>
      <c r="F30" s="26"/>
      <c r="G30" s="48">
        <f>'SURSA G 6110 6610'!C30+'SURSA G 6110 6610'!J30+'SURSA G 6710 6810'!C30+'SURSA G 6710 6810'!M30+'SURSA G7010 8310'!C30+'SURSA G7010 8310'!J30+'TOTAL SURSA G'!E31+'SURSA G 5110 '!C30+'SURSA G 8410'!C30</f>
        <v>0</v>
      </c>
      <c r="H30" s="40">
        <f>'SURSA G 6110 6610'!D30+'SURSA G 6110 6610'!K30+'SURSA G 6710 6810'!D30+'SURSA G 6710 6810'!N30+'SURSA G7010 8310'!D30+'SURSA G7010 8310'!K30+'SURSA G 5110 '!D30+'SURSA G 8410'!D30</f>
        <v>0</v>
      </c>
      <c r="I30" s="40">
        <f>'SURSA G 6110 6610'!E30+'SURSA G 6110 6610'!L30+'SURSA G 6710 6810'!E30+'SURSA G 6710 6810'!O30+'SURSA G7010 8310'!E30+'SURSA G7010 8310'!L30+'SURSA G 5110 '!E30+'SURSA G 8410'!E30</f>
        <v>0</v>
      </c>
      <c r="J30" s="40">
        <f>'SURSA G 6110 6610'!M30+'SURSA G 6710 6810'!F30</f>
        <v>0</v>
      </c>
      <c r="K30" s="40">
        <f>'SURSA G 6710 6810'!G30+'SURSA G 6710 6810'!P30+'SURSA G 8410'!F30</f>
        <v>0</v>
      </c>
      <c r="L30" s="40">
        <f>'SURSA G 6710 6810'!H30+'SURSA G 8410'!G30</f>
        <v>0</v>
      </c>
      <c r="M30" s="40">
        <f>'SURSA G 6110 6610'!F30+'SURSA G 6110 6610'!N30+'SURSA G 6710 6810'!I30+'SURSA G 6710 6810'!Q30+'SURSA G7010 8310'!F30+'SURSA G7010 8310'!M30+'SURSA G 8410'!H30</f>
        <v>0</v>
      </c>
      <c r="N30" s="5">
        <f>'SURSA G 6110 6610'!G30+'SURSA G 6110 6610'!O30+'SURSA G 6710 6810'!J30+'SURSA G 6710 6810'!R30+'SURSA G7010 8310'!G30+'SURSA G7010 8310'!N30+'TOTAL SURSA G'!D30+'SURSA G 5110 '!J30+'SURSA G 8410'!J30</f>
        <v>0</v>
      </c>
      <c r="O30" s="5">
        <f>'SURSA G 6110 6610'!H30+'SURSA G 6110 6610'!P30+'SURSA G 6710 6810'!K30+'SURSA G 6710 6810'!S30+'SURSA G7010 8310'!H30+'SURSA G7010 8310'!O30+'TOTAL SURSA G'!E30+'SURSA G 5110 '!K30+'SURSA G 8410'!K30</f>
        <v>0</v>
      </c>
      <c r="P30" s="5">
        <f>'SURSA G 6110 6610'!I30+'SURSA G 6110 6610'!Q30+'SURSA G 6710 6810'!L30+'SURSA G 6710 6810'!T30+'SURSA G7010 8310'!I30+'SURSA G7010 8310'!P30+'TOTAL SURSA G'!F30+'SURSA G 5110 '!L30+'SURSA G 8410'!L30</f>
        <v>0</v>
      </c>
      <c r="Q30" s="6"/>
      <c r="R30" s="6"/>
    </row>
    <row r="31" spans="1:18" x14ac:dyDescent="0.2">
      <c r="A31" s="8">
        <v>28</v>
      </c>
      <c r="B31" s="9" t="s">
        <v>30</v>
      </c>
      <c r="C31" s="32">
        <f t="shared" si="0"/>
        <v>0</v>
      </c>
      <c r="D31" s="33">
        <f t="shared" si="1"/>
        <v>0</v>
      </c>
      <c r="E31" s="26"/>
      <c r="F31" s="26"/>
      <c r="G31" s="48">
        <f>'SURSA G 6110 6610'!C31+'SURSA G 6110 6610'!J31+'SURSA G 6710 6810'!C31+'SURSA G 6710 6810'!M31+'SURSA G7010 8310'!C31+'SURSA G7010 8310'!J31+'TOTAL SURSA G'!E32+'SURSA G 5110 '!C31+'SURSA G 8410'!C31</f>
        <v>0</v>
      </c>
      <c r="H31" s="40">
        <f>'SURSA G 6110 6610'!D31+'SURSA G 6110 6610'!K31+'SURSA G 6710 6810'!D31+'SURSA G 6710 6810'!N31+'SURSA G7010 8310'!D31+'SURSA G7010 8310'!K31+'SURSA G 5110 '!D31+'SURSA G 8410'!D31</f>
        <v>0</v>
      </c>
      <c r="I31" s="40">
        <f>'SURSA G 6110 6610'!E31+'SURSA G 6110 6610'!L31+'SURSA G 6710 6810'!E31+'SURSA G 6710 6810'!O31+'SURSA G7010 8310'!E31+'SURSA G7010 8310'!L31+'SURSA G 5110 '!E31+'SURSA G 8410'!E31</f>
        <v>0</v>
      </c>
      <c r="J31" s="40">
        <f>'SURSA G 6110 6610'!M31+'SURSA G 6710 6810'!F31</f>
        <v>0</v>
      </c>
      <c r="K31" s="40">
        <f>'SURSA G 6710 6810'!G31+'SURSA G 6710 6810'!P31+'SURSA G 8410'!F31</f>
        <v>0</v>
      </c>
      <c r="L31" s="40">
        <f>'SURSA G 6710 6810'!H31+'SURSA G 8410'!G31</f>
        <v>0</v>
      </c>
      <c r="M31" s="40">
        <f>'SURSA G 6110 6610'!F31+'SURSA G 6110 6610'!N31+'SURSA G 6710 6810'!I31+'SURSA G 6710 6810'!Q31+'SURSA G7010 8310'!F31+'SURSA G7010 8310'!M31+'SURSA G 8410'!H31</f>
        <v>0</v>
      </c>
      <c r="N31" s="5">
        <f>'SURSA G 6110 6610'!G31+'SURSA G 6110 6610'!O31+'SURSA G 6710 6810'!J31+'SURSA G 6710 6810'!R31+'SURSA G7010 8310'!G31+'SURSA G7010 8310'!N31+'TOTAL SURSA G'!D31+'SURSA G 5110 '!J31+'SURSA G 8410'!J31</f>
        <v>0</v>
      </c>
      <c r="O31" s="5">
        <f>'SURSA G 6110 6610'!H31+'SURSA G 6110 6610'!P31+'SURSA G 6710 6810'!K31+'SURSA G 6710 6810'!S31+'SURSA G7010 8310'!H31+'SURSA G7010 8310'!O31+'TOTAL SURSA G'!E31+'SURSA G 5110 '!K31+'SURSA G 8410'!K31</f>
        <v>0</v>
      </c>
      <c r="P31" s="5">
        <f>'SURSA G 6110 6610'!I31+'SURSA G 6110 6610'!Q31+'SURSA G 6710 6810'!L31+'SURSA G 6710 6810'!T31+'SURSA G7010 8310'!I31+'SURSA G7010 8310'!P31+'TOTAL SURSA G'!F31+'SURSA G 5110 '!L31+'SURSA G 8410'!L31</f>
        <v>0</v>
      </c>
      <c r="Q31" s="6"/>
      <c r="R31" s="6"/>
    </row>
    <row r="32" spans="1:18" x14ac:dyDescent="0.2">
      <c r="A32" s="8">
        <v>29</v>
      </c>
      <c r="B32" s="9" t="s">
        <v>31</v>
      </c>
      <c r="C32" s="32">
        <f t="shared" si="0"/>
        <v>0</v>
      </c>
      <c r="D32" s="33">
        <f t="shared" si="1"/>
        <v>0</v>
      </c>
      <c r="E32" s="26"/>
      <c r="F32" s="26"/>
      <c r="G32" s="48">
        <f>'SURSA G 6110 6610'!C32+'SURSA G 6110 6610'!J32+'SURSA G 6710 6810'!C32+'SURSA G 6710 6810'!M32+'SURSA G7010 8310'!C32+'SURSA G7010 8310'!J32+'TOTAL SURSA G'!E33+'SURSA G 5110 '!C32+'SURSA G 8410'!C32</f>
        <v>0</v>
      </c>
      <c r="H32" s="40">
        <f>'SURSA G 6110 6610'!D32+'SURSA G 6110 6610'!K32+'SURSA G 6710 6810'!D32+'SURSA G 6710 6810'!N32+'SURSA G7010 8310'!D32+'SURSA G7010 8310'!K32+'SURSA G 5110 '!D32+'SURSA G 8410'!D32</f>
        <v>0</v>
      </c>
      <c r="I32" s="40">
        <f>'SURSA G 6110 6610'!E32+'SURSA G 6110 6610'!L32+'SURSA G 6710 6810'!E32+'SURSA G 6710 6810'!O32+'SURSA G7010 8310'!E32+'SURSA G7010 8310'!L32+'SURSA G 5110 '!E32+'SURSA G 8410'!E32</f>
        <v>0</v>
      </c>
      <c r="J32" s="40">
        <f>'SURSA G 6110 6610'!M32+'SURSA G 6710 6810'!F32</f>
        <v>0</v>
      </c>
      <c r="K32" s="40">
        <f>'SURSA G 6710 6810'!G32+'SURSA G 6710 6810'!P32+'SURSA G 8410'!F32</f>
        <v>0</v>
      </c>
      <c r="L32" s="40">
        <f>'SURSA G 6710 6810'!H32+'SURSA G 8410'!G32</f>
        <v>0</v>
      </c>
      <c r="M32" s="40">
        <f>'SURSA G 6110 6610'!F32+'SURSA G 6110 6610'!N32+'SURSA G 6710 6810'!I32+'SURSA G 6710 6810'!Q32+'SURSA G7010 8310'!F32+'SURSA G7010 8310'!M32+'SURSA G 8410'!H32</f>
        <v>0</v>
      </c>
      <c r="N32" s="5">
        <f>'SURSA G 6110 6610'!G32+'SURSA G 6110 6610'!O32+'SURSA G 6710 6810'!J32+'SURSA G 6710 6810'!R32+'SURSA G7010 8310'!G32+'SURSA G7010 8310'!N32+'TOTAL SURSA G'!D32+'SURSA G 5110 '!J32+'SURSA G 8410'!J32</f>
        <v>0</v>
      </c>
      <c r="O32" s="5">
        <f>'SURSA G 6110 6610'!H32+'SURSA G 6110 6610'!P32+'SURSA G 6710 6810'!K32+'SURSA G 6710 6810'!S32+'SURSA G7010 8310'!H32+'SURSA G7010 8310'!O32+'TOTAL SURSA G'!E32+'SURSA G 5110 '!K32+'SURSA G 8410'!K32</f>
        <v>0</v>
      </c>
      <c r="P32" s="5">
        <f>'SURSA G 6110 6610'!I32+'SURSA G 6110 6610'!Q32+'SURSA G 6710 6810'!L32+'SURSA G 6710 6810'!T32+'SURSA G7010 8310'!I32+'SURSA G7010 8310'!P32+'TOTAL SURSA G'!F32+'SURSA G 5110 '!L32+'SURSA G 8410'!L32</f>
        <v>0</v>
      </c>
      <c r="Q32" s="6"/>
      <c r="R32" s="6"/>
    </row>
    <row r="33" spans="1:18" x14ac:dyDescent="0.2">
      <c r="A33" s="8">
        <v>30</v>
      </c>
      <c r="B33" s="9" t="s">
        <v>32</v>
      </c>
      <c r="C33" s="32">
        <f t="shared" si="0"/>
        <v>0</v>
      </c>
      <c r="D33" s="33">
        <f t="shared" si="1"/>
        <v>0</v>
      </c>
      <c r="E33" s="26"/>
      <c r="F33" s="26"/>
      <c r="G33" s="48">
        <f>'SURSA G 6110 6610'!C33+'SURSA G 6110 6610'!J33+'SURSA G 6710 6810'!C33+'SURSA G 6710 6810'!M33+'SURSA G7010 8310'!C33+'SURSA G7010 8310'!J33+'TOTAL SURSA G'!E34+'SURSA G 5110 '!C33+'SURSA G 8410'!C33</f>
        <v>0</v>
      </c>
      <c r="H33" s="40">
        <f>'SURSA G 6110 6610'!D33+'SURSA G 6110 6610'!K33+'SURSA G 6710 6810'!D33+'SURSA G 6710 6810'!N33+'SURSA G7010 8310'!D33+'SURSA G7010 8310'!K33+'SURSA G 5110 '!D33+'SURSA G 8410'!D33</f>
        <v>0</v>
      </c>
      <c r="I33" s="40">
        <f>'SURSA G 6110 6610'!E33+'SURSA G 6110 6610'!L33+'SURSA G 6710 6810'!E33+'SURSA G 6710 6810'!O33+'SURSA G7010 8310'!E33+'SURSA G7010 8310'!L33+'SURSA G 5110 '!E33+'SURSA G 8410'!E33</f>
        <v>0</v>
      </c>
      <c r="J33" s="40">
        <f>'SURSA G 6110 6610'!M33+'SURSA G 6710 6810'!F33</f>
        <v>0</v>
      </c>
      <c r="K33" s="40">
        <f>'SURSA G 6710 6810'!G33+'SURSA G 6710 6810'!P33+'SURSA G 8410'!F33</f>
        <v>0</v>
      </c>
      <c r="L33" s="40">
        <f>'SURSA G 6710 6810'!H33+'SURSA G 8410'!G33</f>
        <v>0</v>
      </c>
      <c r="M33" s="40">
        <f>'SURSA G 6110 6610'!F33+'SURSA G 6110 6610'!N33+'SURSA G 6710 6810'!I33+'SURSA G 6710 6810'!Q33+'SURSA G7010 8310'!F33+'SURSA G7010 8310'!M33+'SURSA G 8410'!H33</f>
        <v>0</v>
      </c>
      <c r="N33" s="5">
        <f>'SURSA G 6110 6610'!G33+'SURSA G 6110 6610'!O33+'SURSA G 6710 6810'!J33+'SURSA G 6710 6810'!R33+'SURSA G7010 8310'!G33+'SURSA G7010 8310'!N33+'TOTAL SURSA G'!D33+'SURSA G 5110 '!J33+'SURSA G 8410'!J33</f>
        <v>0</v>
      </c>
      <c r="O33" s="5">
        <f>'SURSA G 6110 6610'!H33+'SURSA G 6110 6610'!P33+'SURSA G 6710 6810'!K33+'SURSA G 6710 6810'!S33+'SURSA G7010 8310'!H33+'SURSA G7010 8310'!O33+'TOTAL SURSA G'!E33+'SURSA G 5110 '!K33+'SURSA G 8410'!K33</f>
        <v>0</v>
      </c>
      <c r="P33" s="5">
        <f>'SURSA G 6110 6610'!I33+'SURSA G 6110 6610'!Q33+'SURSA G 6710 6810'!L33+'SURSA G 6710 6810'!T33+'SURSA G7010 8310'!I33+'SURSA G7010 8310'!P33+'TOTAL SURSA G'!F33+'SURSA G 5110 '!L33+'SURSA G 8410'!L33</f>
        <v>0</v>
      </c>
      <c r="Q33" s="6"/>
      <c r="R33" s="6"/>
    </row>
    <row r="34" spans="1:18" x14ac:dyDescent="0.2">
      <c r="A34" s="8">
        <v>31</v>
      </c>
      <c r="B34" s="9" t="s">
        <v>33</v>
      </c>
      <c r="C34" s="32">
        <f t="shared" si="0"/>
        <v>0</v>
      </c>
      <c r="D34" s="33">
        <f t="shared" si="1"/>
        <v>0</v>
      </c>
      <c r="E34" s="26"/>
      <c r="F34" s="26"/>
      <c r="G34" s="48">
        <f>'SURSA G 6110 6610'!C34+'SURSA G 6110 6610'!J34+'SURSA G 6710 6810'!C34+'SURSA G 6710 6810'!M34+'SURSA G7010 8310'!C34+'SURSA G7010 8310'!J34+'TOTAL SURSA G'!E35+'SURSA G 5110 '!C34+'SURSA G 8410'!C34</f>
        <v>0</v>
      </c>
      <c r="H34" s="40">
        <f>'SURSA G 6110 6610'!D34+'SURSA G 6110 6610'!K34+'SURSA G 6710 6810'!D34+'SURSA G 6710 6810'!N34+'SURSA G7010 8310'!D34+'SURSA G7010 8310'!K34+'SURSA G 5110 '!D34+'SURSA G 8410'!D34</f>
        <v>0</v>
      </c>
      <c r="I34" s="40">
        <f>'SURSA G 6110 6610'!E34+'SURSA G 6110 6610'!L34+'SURSA G 6710 6810'!E34+'SURSA G 6710 6810'!O34+'SURSA G7010 8310'!E34+'SURSA G7010 8310'!L34+'SURSA G 5110 '!E34+'SURSA G 8410'!E34</f>
        <v>0</v>
      </c>
      <c r="J34" s="40">
        <f>'SURSA G 6110 6610'!M34+'SURSA G 6710 6810'!F34</f>
        <v>0</v>
      </c>
      <c r="K34" s="40">
        <f>'SURSA G 6710 6810'!G34+'SURSA G 6710 6810'!P34+'SURSA G 8410'!F34</f>
        <v>0</v>
      </c>
      <c r="L34" s="40">
        <f>'SURSA G 6710 6810'!H34+'SURSA G 8410'!G34</f>
        <v>0</v>
      </c>
      <c r="M34" s="40">
        <f>'SURSA G 6110 6610'!F34+'SURSA G 6110 6610'!N34+'SURSA G 6710 6810'!I34+'SURSA G 6710 6810'!Q34+'SURSA G7010 8310'!F34+'SURSA G7010 8310'!M34+'SURSA G 8410'!H34</f>
        <v>0</v>
      </c>
      <c r="N34" s="5">
        <f>'SURSA G 6110 6610'!G34+'SURSA G 6110 6610'!O34+'SURSA G 6710 6810'!J34+'SURSA G 6710 6810'!R34+'SURSA G7010 8310'!G34+'SURSA G7010 8310'!N34+'TOTAL SURSA G'!D34+'SURSA G 5110 '!J34+'SURSA G 8410'!J34</f>
        <v>0</v>
      </c>
      <c r="O34" s="5">
        <f>'SURSA G 6110 6610'!H34+'SURSA G 6110 6610'!P34+'SURSA G 6710 6810'!K34+'SURSA G 6710 6810'!S34+'SURSA G7010 8310'!H34+'SURSA G7010 8310'!O34+'TOTAL SURSA G'!E34+'SURSA G 5110 '!K34+'SURSA G 8410'!K34</f>
        <v>0</v>
      </c>
      <c r="P34" s="5">
        <f>'SURSA G 6110 6610'!I34+'SURSA G 6110 6610'!Q34+'SURSA G 6710 6810'!L34+'SURSA G 6710 6810'!T34+'SURSA G7010 8310'!I34+'SURSA G7010 8310'!P34+'TOTAL SURSA G'!F34+'SURSA G 5110 '!L34+'SURSA G 8410'!L34</f>
        <v>0</v>
      </c>
      <c r="Q34" s="6"/>
      <c r="R34" s="6"/>
    </row>
    <row r="35" spans="1:18" x14ac:dyDescent="0.2">
      <c r="A35" s="8">
        <v>32</v>
      </c>
      <c r="B35" s="9" t="s">
        <v>34</v>
      </c>
      <c r="C35" s="32">
        <f t="shared" si="0"/>
        <v>0</v>
      </c>
      <c r="D35" s="33">
        <f t="shared" si="1"/>
        <v>0</v>
      </c>
      <c r="E35" s="26"/>
      <c r="F35" s="26"/>
      <c r="G35" s="48">
        <f>'SURSA G 6110 6610'!C35+'SURSA G 6110 6610'!J35+'SURSA G 6710 6810'!C35+'SURSA G 6710 6810'!M35+'SURSA G7010 8310'!C35+'SURSA G7010 8310'!J35+'TOTAL SURSA G'!E36+'SURSA G 5110 '!C35+'SURSA G 8410'!C35</f>
        <v>0</v>
      </c>
      <c r="H35" s="40">
        <f>'SURSA G 6110 6610'!D35+'SURSA G 6110 6610'!K35+'SURSA G 6710 6810'!D35+'SURSA G 6710 6810'!N35+'SURSA G7010 8310'!D35+'SURSA G7010 8310'!K35+'SURSA G 5110 '!D35+'SURSA G 8410'!D35</f>
        <v>0</v>
      </c>
      <c r="I35" s="40">
        <f>'SURSA G 6110 6610'!E35+'SURSA G 6110 6610'!L35+'SURSA G 6710 6810'!E35+'SURSA G 6710 6810'!O35+'SURSA G7010 8310'!E35+'SURSA G7010 8310'!L35+'SURSA G 5110 '!E35+'SURSA G 8410'!E35</f>
        <v>0</v>
      </c>
      <c r="J35" s="40">
        <f>'SURSA G 6110 6610'!M35+'SURSA G 6710 6810'!F35</f>
        <v>0</v>
      </c>
      <c r="K35" s="40">
        <f>'SURSA G 6710 6810'!G35+'SURSA G 6710 6810'!P35+'SURSA G 8410'!F35</f>
        <v>0</v>
      </c>
      <c r="L35" s="40">
        <f>'SURSA G 6710 6810'!H35+'SURSA G 8410'!G35</f>
        <v>0</v>
      </c>
      <c r="M35" s="40">
        <f>'SURSA G 6110 6610'!F35+'SURSA G 6110 6610'!N35+'SURSA G 6710 6810'!I35+'SURSA G 6710 6810'!Q35+'SURSA G7010 8310'!F35+'SURSA G7010 8310'!M35+'SURSA G 8410'!H35</f>
        <v>0</v>
      </c>
      <c r="N35" s="5">
        <f>'SURSA G 6110 6610'!G35+'SURSA G 6110 6610'!O35+'SURSA G 6710 6810'!J35+'SURSA G 6710 6810'!R35+'SURSA G7010 8310'!G35+'SURSA G7010 8310'!N35+'TOTAL SURSA G'!D35+'SURSA G 5110 '!J35+'SURSA G 8410'!J35</f>
        <v>0</v>
      </c>
      <c r="O35" s="5">
        <f>'SURSA G 6110 6610'!H35+'SURSA G 6110 6610'!P35+'SURSA G 6710 6810'!K35+'SURSA G 6710 6810'!S35+'SURSA G7010 8310'!H35+'SURSA G7010 8310'!O35+'TOTAL SURSA G'!E35+'SURSA G 5110 '!K35+'SURSA G 8410'!K35</f>
        <v>0</v>
      </c>
      <c r="P35" s="5">
        <f>'SURSA G 6110 6610'!I35+'SURSA G 6110 6610'!Q35+'SURSA G 6710 6810'!L35+'SURSA G 6710 6810'!T35+'SURSA G7010 8310'!I35+'SURSA G7010 8310'!P35+'TOTAL SURSA G'!F35+'SURSA G 5110 '!L35+'SURSA G 8410'!L35</f>
        <v>0</v>
      </c>
      <c r="Q35" s="6"/>
      <c r="R35" s="6"/>
    </row>
    <row r="36" spans="1:18" x14ac:dyDescent="0.2">
      <c r="A36" s="8">
        <v>33</v>
      </c>
      <c r="B36" s="9" t="s">
        <v>35</v>
      </c>
      <c r="C36" s="32">
        <f t="shared" si="0"/>
        <v>0</v>
      </c>
      <c r="D36" s="33">
        <f t="shared" si="1"/>
        <v>0</v>
      </c>
      <c r="E36" s="26"/>
      <c r="F36" s="26"/>
      <c r="G36" s="48">
        <f>'SURSA G 6110 6610'!C36+'SURSA G 6110 6610'!J36+'SURSA G 6710 6810'!C36+'SURSA G 6710 6810'!M36+'SURSA G7010 8310'!C36+'SURSA G7010 8310'!J36+'TOTAL SURSA G'!E37+'SURSA G 5110 '!C36+'SURSA G 8410'!C36</f>
        <v>0</v>
      </c>
      <c r="H36" s="40">
        <f>'SURSA G 6110 6610'!D36+'SURSA G 6110 6610'!K36+'SURSA G 6710 6810'!D36+'SURSA G 6710 6810'!N36+'SURSA G7010 8310'!D36+'SURSA G7010 8310'!K36+'SURSA G 5110 '!D36+'SURSA G 8410'!D36</f>
        <v>0</v>
      </c>
      <c r="I36" s="40">
        <f>'SURSA G 6110 6610'!E36+'SURSA G 6110 6610'!L36+'SURSA G 6710 6810'!E36+'SURSA G 6710 6810'!O36+'SURSA G7010 8310'!E36+'SURSA G7010 8310'!L36+'SURSA G 5110 '!E36+'SURSA G 8410'!E36</f>
        <v>0</v>
      </c>
      <c r="J36" s="40">
        <f>'SURSA G 6110 6610'!M36+'SURSA G 6710 6810'!F36</f>
        <v>0</v>
      </c>
      <c r="K36" s="40">
        <f>'SURSA G 6710 6810'!G36+'SURSA G 6710 6810'!P36+'SURSA G 8410'!F36</f>
        <v>0</v>
      </c>
      <c r="L36" s="40">
        <f>'SURSA G 6710 6810'!H36+'SURSA G 8410'!G36</f>
        <v>0</v>
      </c>
      <c r="M36" s="40">
        <f>'SURSA G 6110 6610'!F36+'SURSA G 6110 6610'!N36+'SURSA G 6710 6810'!I36+'SURSA G 6710 6810'!Q36+'SURSA G7010 8310'!F36+'SURSA G7010 8310'!M36+'SURSA G 8410'!H36</f>
        <v>0</v>
      </c>
      <c r="N36" s="5">
        <f>'SURSA G 6110 6610'!G36+'SURSA G 6110 6610'!O36+'SURSA G 6710 6810'!J36+'SURSA G 6710 6810'!R36+'SURSA G7010 8310'!G36+'SURSA G7010 8310'!N36+'TOTAL SURSA G'!D36+'SURSA G 5110 '!J36+'SURSA G 8410'!J36</f>
        <v>0</v>
      </c>
      <c r="O36" s="5">
        <f>'SURSA G 6110 6610'!H36+'SURSA G 6110 6610'!P36+'SURSA G 6710 6810'!K36+'SURSA G 6710 6810'!S36+'SURSA G7010 8310'!H36+'SURSA G7010 8310'!O36+'TOTAL SURSA G'!E36+'SURSA G 5110 '!K36+'SURSA G 8410'!K36</f>
        <v>0</v>
      </c>
      <c r="P36" s="5">
        <f>'SURSA G 6110 6610'!I36+'SURSA G 6110 6610'!Q36+'SURSA G 6710 6810'!L36+'SURSA G 6710 6810'!T36+'SURSA G7010 8310'!I36+'SURSA G7010 8310'!P36+'TOTAL SURSA G'!F36+'SURSA G 5110 '!L36+'SURSA G 8410'!L36</f>
        <v>0</v>
      </c>
      <c r="Q36" s="6"/>
      <c r="R36" s="6"/>
    </row>
    <row r="37" spans="1:18" x14ac:dyDescent="0.2">
      <c r="A37" s="8">
        <v>34</v>
      </c>
      <c r="B37" s="9" t="s">
        <v>36</v>
      </c>
      <c r="C37" s="32">
        <f t="shared" si="0"/>
        <v>0</v>
      </c>
      <c r="D37" s="33">
        <f t="shared" si="1"/>
        <v>0</v>
      </c>
      <c r="E37" s="26"/>
      <c r="F37" s="26"/>
      <c r="G37" s="48">
        <f>'SURSA G 6110 6610'!C37+'SURSA G 6110 6610'!J37+'SURSA G 6710 6810'!C37+'SURSA G 6710 6810'!M37+'SURSA G7010 8310'!C37+'SURSA G7010 8310'!J37+'TOTAL SURSA G'!E38+'SURSA G 5110 '!C37+'SURSA G 8410'!C37</f>
        <v>0</v>
      </c>
      <c r="H37" s="40">
        <f>'SURSA G 6110 6610'!D37+'SURSA G 6110 6610'!K37+'SURSA G 6710 6810'!D37+'SURSA G 6710 6810'!N37+'SURSA G7010 8310'!D37+'SURSA G7010 8310'!K37+'SURSA G 5110 '!D37+'SURSA G 8410'!D37</f>
        <v>0</v>
      </c>
      <c r="I37" s="40">
        <f>'SURSA G 6110 6610'!E37+'SURSA G 6110 6610'!L37+'SURSA G 6710 6810'!E37+'SURSA G 6710 6810'!O37+'SURSA G7010 8310'!E37+'SURSA G7010 8310'!L37+'SURSA G 5110 '!E37+'SURSA G 8410'!E37</f>
        <v>0</v>
      </c>
      <c r="J37" s="40">
        <f>'SURSA G 6110 6610'!M37+'SURSA G 6710 6810'!F37</f>
        <v>0</v>
      </c>
      <c r="K37" s="40">
        <f>'SURSA G 6710 6810'!G37+'SURSA G 6710 6810'!P37+'SURSA G 8410'!F37</f>
        <v>0</v>
      </c>
      <c r="L37" s="40">
        <f>'SURSA G 6710 6810'!H37+'SURSA G 8410'!G37</f>
        <v>0</v>
      </c>
      <c r="M37" s="40">
        <f>'SURSA G 6110 6610'!F37+'SURSA G 6110 6610'!N37+'SURSA G 6710 6810'!I37+'SURSA G 6710 6810'!Q37+'SURSA G7010 8310'!F37+'SURSA G7010 8310'!M37+'SURSA G 8410'!H37</f>
        <v>0</v>
      </c>
      <c r="N37" s="5">
        <f>'SURSA G 6110 6610'!G37+'SURSA G 6110 6610'!O37+'SURSA G 6710 6810'!J37+'SURSA G 6710 6810'!R37+'SURSA G7010 8310'!G37+'SURSA G7010 8310'!N37+'TOTAL SURSA G'!D37+'SURSA G 5110 '!J37+'SURSA G 8410'!J37</f>
        <v>0</v>
      </c>
      <c r="O37" s="5">
        <f>'SURSA G 6110 6610'!H37+'SURSA G 6110 6610'!P37+'SURSA G 6710 6810'!K37+'SURSA G 6710 6810'!S37+'SURSA G7010 8310'!H37+'SURSA G7010 8310'!O37+'TOTAL SURSA G'!E37+'SURSA G 5110 '!K37+'SURSA G 8410'!K37</f>
        <v>0</v>
      </c>
      <c r="P37" s="5">
        <f>'SURSA G 6110 6610'!I37+'SURSA G 6110 6610'!Q37+'SURSA G 6710 6810'!L37+'SURSA G 6710 6810'!T37+'SURSA G7010 8310'!I37+'SURSA G7010 8310'!P37+'TOTAL SURSA G'!F37+'SURSA G 5110 '!L37+'SURSA G 8410'!L37</f>
        <v>0</v>
      </c>
      <c r="Q37" s="6"/>
      <c r="R37" s="6"/>
    </row>
    <row r="38" spans="1:18" x14ac:dyDescent="0.2">
      <c r="A38" s="8">
        <v>35</v>
      </c>
      <c r="B38" s="9" t="s">
        <v>37</v>
      </c>
      <c r="C38" s="32">
        <f t="shared" si="0"/>
        <v>0</v>
      </c>
      <c r="D38" s="33">
        <f t="shared" si="1"/>
        <v>0</v>
      </c>
      <c r="E38" s="26"/>
      <c r="F38" s="26"/>
      <c r="G38" s="48">
        <f>'SURSA G 6110 6610'!C38+'SURSA G 6110 6610'!J38+'SURSA G 6710 6810'!C38+'SURSA G 6710 6810'!M38+'SURSA G7010 8310'!C38+'SURSA G7010 8310'!J38+'TOTAL SURSA G'!E39+'SURSA G 5110 '!C38+'SURSA G 8410'!C38</f>
        <v>0</v>
      </c>
      <c r="H38" s="40">
        <f>'SURSA G 6110 6610'!D38+'SURSA G 6110 6610'!K38+'SURSA G 6710 6810'!D38+'SURSA G 6710 6810'!N38+'SURSA G7010 8310'!D38+'SURSA G7010 8310'!K38+'SURSA G 5110 '!D38+'SURSA G 8410'!D38</f>
        <v>0</v>
      </c>
      <c r="I38" s="40">
        <f>'SURSA G 6110 6610'!E38+'SURSA G 6110 6610'!L38+'SURSA G 6710 6810'!E38+'SURSA G 6710 6810'!O38+'SURSA G7010 8310'!E38+'SURSA G7010 8310'!L38+'SURSA G 5110 '!E38+'SURSA G 8410'!E38</f>
        <v>0</v>
      </c>
      <c r="J38" s="40">
        <f>'SURSA G 6110 6610'!M38+'SURSA G 6710 6810'!F38</f>
        <v>0</v>
      </c>
      <c r="K38" s="40">
        <f>'SURSA G 6710 6810'!G38+'SURSA G 6710 6810'!P38+'SURSA G 8410'!F38</f>
        <v>0</v>
      </c>
      <c r="L38" s="40">
        <f>'SURSA G 6710 6810'!H38+'SURSA G 8410'!G38</f>
        <v>0</v>
      </c>
      <c r="M38" s="40">
        <f>'SURSA G 6110 6610'!F38+'SURSA G 6110 6610'!N38+'SURSA G 6710 6810'!I38+'SURSA G 6710 6810'!Q38+'SURSA G7010 8310'!F38+'SURSA G7010 8310'!M38+'SURSA G 8410'!H38</f>
        <v>0</v>
      </c>
      <c r="N38" s="5">
        <f>'SURSA G 6110 6610'!G38+'SURSA G 6110 6610'!O38+'SURSA G 6710 6810'!J38+'SURSA G 6710 6810'!R38+'SURSA G7010 8310'!G38+'SURSA G7010 8310'!N38+'TOTAL SURSA G'!D38+'SURSA G 5110 '!J38+'SURSA G 8410'!J38</f>
        <v>0</v>
      </c>
      <c r="O38" s="5">
        <f>'SURSA G 6110 6610'!H38+'SURSA G 6110 6610'!P38+'SURSA G 6710 6810'!K38+'SURSA G 6710 6810'!S38+'SURSA G7010 8310'!H38+'SURSA G7010 8310'!O38+'TOTAL SURSA G'!E38+'SURSA G 5110 '!K38+'SURSA G 8410'!K38</f>
        <v>0</v>
      </c>
      <c r="P38" s="5">
        <f>'SURSA G 6110 6610'!I38+'SURSA G 6110 6610'!Q38+'SURSA G 6710 6810'!L38+'SURSA G 6710 6810'!T38+'SURSA G7010 8310'!I38+'SURSA G7010 8310'!P38+'TOTAL SURSA G'!F38+'SURSA G 5110 '!L38+'SURSA G 8410'!L38</f>
        <v>0</v>
      </c>
      <c r="Q38" s="6"/>
      <c r="R38" s="6"/>
    </row>
    <row r="39" spans="1:18" x14ac:dyDescent="0.2">
      <c r="A39" s="8">
        <v>36</v>
      </c>
      <c r="B39" s="9" t="s">
        <v>38</v>
      </c>
      <c r="C39" s="32">
        <f t="shared" si="0"/>
        <v>0</v>
      </c>
      <c r="D39" s="33">
        <f t="shared" si="1"/>
        <v>0</v>
      </c>
      <c r="E39" s="26"/>
      <c r="F39" s="26"/>
      <c r="G39" s="48">
        <f>'SURSA G 6110 6610'!C39+'SURSA G 6110 6610'!J39+'SURSA G 6710 6810'!C39+'SURSA G 6710 6810'!M39+'SURSA G7010 8310'!C39+'SURSA G7010 8310'!J39+'TOTAL SURSA G'!E40+'SURSA G 5110 '!C39+'SURSA G 8410'!C39</f>
        <v>2827585</v>
      </c>
      <c r="H39" s="40">
        <f>'SURSA G 6110 6610'!D39+'SURSA G 6110 6610'!K39+'SURSA G 6710 6810'!D39+'SURSA G 6710 6810'!N39+'SURSA G7010 8310'!D39+'SURSA G7010 8310'!K39+'SURSA G 5110 '!D39+'SURSA G 8410'!D39</f>
        <v>2068797</v>
      </c>
      <c r="I39" s="40">
        <f>'SURSA G 6110 6610'!E39+'SURSA G 6110 6610'!L39+'SURSA G 6710 6810'!E39+'SURSA G 6710 6810'!O39+'SURSA G7010 8310'!E39+'SURSA G7010 8310'!L39+'SURSA G 5110 '!E39+'SURSA G 8410'!E39</f>
        <v>718680</v>
      </c>
      <c r="J39" s="40">
        <f>'SURSA G 6110 6610'!M39+'SURSA G 6710 6810'!F39</f>
        <v>0</v>
      </c>
      <c r="K39" s="40">
        <f>'SURSA G 6710 6810'!G39+'SURSA G 6710 6810'!P39+'SURSA G 8410'!F39</f>
        <v>0</v>
      </c>
      <c r="L39" s="40">
        <f>'SURSA G 6710 6810'!H39+'SURSA G 8410'!G39</f>
        <v>0</v>
      </c>
      <c r="M39" s="40">
        <f>'SURSA G 6110 6610'!F39+'SURSA G 6110 6610'!N39+'SURSA G 6710 6810'!I39+'SURSA G 6710 6810'!Q39+'SURSA G7010 8310'!F39+'SURSA G7010 8310'!M39+'SURSA G 8410'!H39</f>
        <v>40108</v>
      </c>
      <c r="N39" s="5">
        <f>'SURSA G 6110 6610'!G39+'SURSA G 6110 6610'!O39+'SURSA G 6710 6810'!J39+'SURSA G 6710 6810'!R39+'SURSA G7010 8310'!G39+'SURSA G7010 8310'!N39+'TOTAL SURSA G'!D39+'SURSA G 5110 '!J39+'SURSA G 8410'!J39</f>
        <v>0</v>
      </c>
      <c r="O39" s="5">
        <f>'SURSA G 6110 6610'!H39+'SURSA G 6110 6610'!P39+'SURSA G 6710 6810'!K39+'SURSA G 6710 6810'!S39+'SURSA G7010 8310'!H39+'SURSA G7010 8310'!O39+'TOTAL SURSA G'!E39+'SURSA G 5110 '!K39+'SURSA G 8410'!K39</f>
        <v>0</v>
      </c>
      <c r="P39" s="5">
        <f>'SURSA G 6110 6610'!I39+'SURSA G 6110 6610'!Q39+'SURSA G 6710 6810'!L39+'SURSA G 6710 6810'!T39+'SURSA G7010 8310'!I39+'SURSA G7010 8310'!P39+'TOTAL SURSA G'!F39+'SURSA G 5110 '!L39+'SURSA G 8410'!L39</f>
        <v>0</v>
      </c>
      <c r="Q39" s="6"/>
      <c r="R39" s="6"/>
    </row>
    <row r="40" spans="1:18" x14ac:dyDescent="0.2">
      <c r="A40" s="8">
        <v>37</v>
      </c>
      <c r="B40" s="9" t="s">
        <v>39</v>
      </c>
      <c r="C40" s="32">
        <f t="shared" si="0"/>
        <v>0</v>
      </c>
      <c r="D40" s="33">
        <f t="shared" si="1"/>
        <v>0</v>
      </c>
      <c r="E40" s="26"/>
      <c r="F40" s="26"/>
      <c r="G40" s="48">
        <f>'SURSA G 6110 6610'!C40+'SURSA G 6110 6610'!J40+'SURSA G 6710 6810'!C40+'SURSA G 6710 6810'!M40+'SURSA G7010 8310'!C40+'SURSA G7010 8310'!J40+'TOTAL SURSA G'!E41+'SURSA G 5110 '!C40+'SURSA G 8410'!C40</f>
        <v>0</v>
      </c>
      <c r="H40" s="40">
        <f>'SURSA G 6110 6610'!D40+'SURSA G 6110 6610'!K40+'SURSA G 6710 6810'!D40+'SURSA G 6710 6810'!N40+'SURSA G7010 8310'!D40+'SURSA G7010 8310'!K40+'SURSA G 5110 '!D40+'SURSA G 8410'!D40</f>
        <v>0</v>
      </c>
      <c r="I40" s="40">
        <f>'SURSA G 6110 6610'!E40+'SURSA G 6110 6610'!L40+'SURSA G 6710 6810'!E40+'SURSA G 6710 6810'!O40+'SURSA G7010 8310'!E40+'SURSA G7010 8310'!L40+'SURSA G 5110 '!E40+'SURSA G 8410'!E40</f>
        <v>0</v>
      </c>
      <c r="J40" s="40">
        <f>'SURSA G 6110 6610'!M40+'SURSA G 6710 6810'!F40</f>
        <v>0</v>
      </c>
      <c r="K40" s="40">
        <f>'SURSA G 6710 6810'!G40+'SURSA G 6710 6810'!P40+'SURSA G 8410'!F40</f>
        <v>0</v>
      </c>
      <c r="L40" s="40">
        <f>'SURSA G 6710 6810'!H40+'SURSA G 8410'!G40</f>
        <v>0</v>
      </c>
      <c r="M40" s="40">
        <f>'SURSA G 6110 6610'!F40+'SURSA G 6110 6610'!N40+'SURSA G 6710 6810'!I40+'SURSA G 6710 6810'!Q40+'SURSA G7010 8310'!F40+'SURSA G7010 8310'!M40+'SURSA G 8410'!H40</f>
        <v>0</v>
      </c>
      <c r="N40" s="5">
        <f>'SURSA G 6110 6610'!G40+'SURSA G 6110 6610'!O40+'SURSA G 6710 6810'!J40+'SURSA G 6710 6810'!R40+'SURSA G7010 8310'!G40+'SURSA G7010 8310'!N40+'TOTAL SURSA G'!D40+'SURSA G 5110 '!J40+'SURSA G 8410'!J40</f>
        <v>0</v>
      </c>
      <c r="O40" s="5">
        <f>'SURSA G 6110 6610'!H40+'SURSA G 6110 6610'!P40+'SURSA G 6710 6810'!K40+'SURSA G 6710 6810'!S40+'SURSA G7010 8310'!H40+'SURSA G7010 8310'!O40+'TOTAL SURSA G'!E40+'SURSA G 5110 '!K40+'SURSA G 8410'!K40</f>
        <v>0</v>
      </c>
      <c r="P40" s="5">
        <f>'SURSA G 6110 6610'!I40+'SURSA G 6110 6610'!Q40+'SURSA G 6710 6810'!L40+'SURSA G 6710 6810'!T40+'SURSA G7010 8310'!I40+'SURSA G7010 8310'!P40+'TOTAL SURSA G'!F40+'SURSA G 5110 '!L40+'SURSA G 8410'!L40</f>
        <v>0</v>
      </c>
      <c r="Q40" s="6"/>
      <c r="R40" s="6"/>
    </row>
    <row r="41" spans="1:18" x14ac:dyDescent="0.2">
      <c r="A41" s="8">
        <v>38</v>
      </c>
      <c r="B41" s="9" t="s">
        <v>40</v>
      </c>
      <c r="C41" s="32">
        <f t="shared" si="0"/>
        <v>0</v>
      </c>
      <c r="D41" s="33">
        <f t="shared" si="1"/>
        <v>0</v>
      </c>
      <c r="E41" s="26"/>
      <c r="F41" s="26"/>
      <c r="G41" s="48">
        <f>'SURSA G 6110 6610'!C41+'SURSA G 6110 6610'!J41+'SURSA G 6710 6810'!C41+'SURSA G 6710 6810'!M41+'SURSA G7010 8310'!C41+'SURSA G7010 8310'!J41+'TOTAL SURSA G'!E42+'SURSA G 5110 '!C41+'SURSA G 8410'!C41</f>
        <v>0</v>
      </c>
      <c r="H41" s="40">
        <f>'SURSA G 6110 6610'!D41+'SURSA G 6110 6610'!K41+'SURSA G 6710 6810'!D41+'SURSA G 6710 6810'!N41+'SURSA G7010 8310'!D41+'SURSA G7010 8310'!K41+'SURSA G 5110 '!D41+'SURSA G 8410'!D41</f>
        <v>0</v>
      </c>
      <c r="I41" s="40">
        <f>'SURSA G 6110 6610'!E41+'SURSA G 6110 6610'!L41+'SURSA G 6710 6810'!E41+'SURSA G 6710 6810'!O41+'SURSA G7010 8310'!E41+'SURSA G7010 8310'!L41+'SURSA G 5110 '!E41+'SURSA G 8410'!E41</f>
        <v>0</v>
      </c>
      <c r="J41" s="40">
        <f>'SURSA G 6110 6610'!M41+'SURSA G 6710 6810'!F41</f>
        <v>0</v>
      </c>
      <c r="K41" s="40">
        <f>'SURSA G 6710 6810'!G41+'SURSA G 6710 6810'!P41+'SURSA G 8410'!F41</f>
        <v>0</v>
      </c>
      <c r="L41" s="40">
        <f>'SURSA G 6710 6810'!H41+'SURSA G 8410'!G41</f>
        <v>0</v>
      </c>
      <c r="M41" s="40">
        <f>'SURSA G 6110 6610'!F41+'SURSA G 6110 6610'!N41+'SURSA G 6710 6810'!I41+'SURSA G 6710 6810'!Q41+'SURSA G7010 8310'!F41+'SURSA G7010 8310'!M41+'SURSA G 8410'!H41</f>
        <v>0</v>
      </c>
      <c r="N41" s="5">
        <f>'SURSA G 6110 6610'!G41+'SURSA G 6110 6610'!O41+'SURSA G 6710 6810'!J41+'SURSA G 6710 6810'!R41+'SURSA G7010 8310'!G41+'SURSA G7010 8310'!N41+'TOTAL SURSA G'!D41+'SURSA G 5110 '!J41+'SURSA G 8410'!J41</f>
        <v>0</v>
      </c>
      <c r="O41" s="5">
        <f>'SURSA G 6110 6610'!H41+'SURSA G 6110 6610'!P41+'SURSA G 6710 6810'!K41+'SURSA G 6710 6810'!S41+'SURSA G7010 8310'!H41+'SURSA G7010 8310'!O41+'TOTAL SURSA G'!E41+'SURSA G 5110 '!K41+'SURSA G 8410'!K41</f>
        <v>0</v>
      </c>
      <c r="P41" s="5">
        <f>'SURSA G 6110 6610'!I41+'SURSA G 6110 6610'!Q41+'SURSA G 6710 6810'!L41+'SURSA G 6710 6810'!T41+'SURSA G7010 8310'!I41+'SURSA G7010 8310'!P41+'TOTAL SURSA G'!F41+'SURSA G 5110 '!L41+'SURSA G 8410'!L41</f>
        <v>0</v>
      </c>
      <c r="Q41" s="6"/>
      <c r="R41" s="6"/>
    </row>
    <row r="42" spans="1:18" x14ac:dyDescent="0.2">
      <c r="A42" s="8">
        <v>39</v>
      </c>
      <c r="B42" s="9" t="s">
        <v>41</v>
      </c>
      <c r="C42" s="32">
        <f t="shared" si="0"/>
        <v>0</v>
      </c>
      <c r="D42" s="33">
        <f t="shared" si="1"/>
        <v>0</v>
      </c>
      <c r="E42" s="26"/>
      <c r="F42" s="26"/>
      <c r="G42" s="48">
        <f>'SURSA G 6110 6610'!C42+'SURSA G 6110 6610'!J42+'SURSA G 6710 6810'!C42+'SURSA G 6710 6810'!M42+'SURSA G7010 8310'!C42+'SURSA G7010 8310'!J42+'TOTAL SURSA G'!E43+'SURSA G 5110 '!C42+'SURSA G 8410'!C42</f>
        <v>0</v>
      </c>
      <c r="H42" s="40">
        <f>'SURSA G 6110 6610'!D42+'SURSA G 6110 6610'!K42+'SURSA G 6710 6810'!D42+'SURSA G 6710 6810'!N42+'SURSA G7010 8310'!D42+'SURSA G7010 8310'!K42+'SURSA G 5110 '!D42+'SURSA G 8410'!D42</f>
        <v>0</v>
      </c>
      <c r="I42" s="40">
        <f>'SURSA G 6110 6610'!E42+'SURSA G 6110 6610'!L42+'SURSA G 6710 6810'!E42+'SURSA G 6710 6810'!O42+'SURSA G7010 8310'!E42+'SURSA G7010 8310'!L42+'SURSA G 5110 '!E42+'SURSA G 8410'!E42</f>
        <v>0</v>
      </c>
      <c r="J42" s="40">
        <f>'SURSA G 6110 6610'!M42+'SURSA G 6710 6810'!F42</f>
        <v>0</v>
      </c>
      <c r="K42" s="40">
        <f>'SURSA G 6710 6810'!G42+'SURSA G 6710 6810'!P42+'SURSA G 8410'!F42</f>
        <v>0</v>
      </c>
      <c r="L42" s="40">
        <f>'SURSA G 6710 6810'!H42+'SURSA G 8410'!G42</f>
        <v>0</v>
      </c>
      <c r="M42" s="40">
        <f>'SURSA G 6110 6610'!F42+'SURSA G 6110 6610'!N42+'SURSA G 6710 6810'!I42+'SURSA G 6710 6810'!Q42+'SURSA G7010 8310'!F42+'SURSA G7010 8310'!M42+'SURSA G 8410'!H42</f>
        <v>0</v>
      </c>
      <c r="N42" s="5">
        <f>'SURSA G 6110 6610'!G42+'SURSA G 6110 6610'!O42+'SURSA G 6710 6810'!J42+'SURSA G 6710 6810'!R42+'SURSA G7010 8310'!G42+'SURSA G7010 8310'!N42+'TOTAL SURSA G'!D42+'SURSA G 5110 '!J42+'SURSA G 8410'!J42</f>
        <v>0</v>
      </c>
      <c r="O42" s="5">
        <f>'SURSA G 6110 6610'!H42+'SURSA G 6110 6610'!P42+'SURSA G 6710 6810'!K42+'SURSA G 6710 6810'!S42+'SURSA G7010 8310'!H42+'SURSA G7010 8310'!O42+'TOTAL SURSA G'!E42+'SURSA G 5110 '!K42+'SURSA G 8410'!K42</f>
        <v>0</v>
      </c>
      <c r="P42" s="5">
        <f>'SURSA G 6110 6610'!I42+'SURSA G 6110 6610'!Q42+'SURSA G 6710 6810'!L42+'SURSA G 6710 6810'!T42+'SURSA G7010 8310'!I42+'SURSA G7010 8310'!P42+'TOTAL SURSA G'!F42+'SURSA G 5110 '!L42+'SURSA G 8410'!L42</f>
        <v>0</v>
      </c>
      <c r="Q42" s="6"/>
      <c r="R42" s="6"/>
    </row>
    <row r="43" spans="1:18" x14ac:dyDescent="0.2">
      <c r="A43" s="8">
        <v>40</v>
      </c>
      <c r="B43" s="9" t="s">
        <v>42</v>
      </c>
      <c r="C43" s="32">
        <f t="shared" si="0"/>
        <v>0</v>
      </c>
      <c r="D43" s="33">
        <f t="shared" si="1"/>
        <v>0</v>
      </c>
      <c r="E43" s="26"/>
      <c r="F43" s="26"/>
      <c r="G43" s="48">
        <f>'SURSA G 6110 6610'!C43+'SURSA G 6110 6610'!J43+'SURSA G 6710 6810'!C43+'SURSA G 6710 6810'!M43+'SURSA G7010 8310'!C43+'SURSA G7010 8310'!J43+'TOTAL SURSA G'!E44+'SURSA G 5110 '!C43+'SURSA G 8410'!C43</f>
        <v>0</v>
      </c>
      <c r="H43" s="40">
        <f>'SURSA G 6110 6610'!D43+'SURSA G 6110 6610'!K43+'SURSA G 6710 6810'!D43+'SURSA G 6710 6810'!N43+'SURSA G7010 8310'!D43+'SURSA G7010 8310'!K43+'SURSA G 5110 '!D43+'SURSA G 8410'!D43</f>
        <v>0</v>
      </c>
      <c r="I43" s="40">
        <f>'SURSA G 6110 6610'!E43+'SURSA G 6110 6610'!L43+'SURSA G 6710 6810'!E43+'SURSA G 6710 6810'!O43+'SURSA G7010 8310'!E43+'SURSA G7010 8310'!L43+'SURSA G 5110 '!E43+'SURSA G 8410'!E43</f>
        <v>0</v>
      </c>
      <c r="J43" s="40">
        <f>'SURSA G 6110 6610'!M43+'SURSA G 6710 6810'!F43</f>
        <v>0</v>
      </c>
      <c r="K43" s="40">
        <f>'SURSA G 6710 6810'!G43+'SURSA G 6710 6810'!P43+'SURSA G 8410'!F43</f>
        <v>0</v>
      </c>
      <c r="L43" s="40">
        <f>'SURSA G 6710 6810'!H43+'SURSA G 8410'!G43</f>
        <v>0</v>
      </c>
      <c r="M43" s="40">
        <f>'SURSA G 6110 6610'!F43+'SURSA G 6110 6610'!N43+'SURSA G 6710 6810'!I43+'SURSA G 6710 6810'!Q43+'SURSA G7010 8310'!F43+'SURSA G7010 8310'!M43+'SURSA G 8410'!H43</f>
        <v>0</v>
      </c>
      <c r="N43" s="5">
        <f>'SURSA G 6110 6610'!G43+'SURSA G 6110 6610'!O43+'SURSA G 6710 6810'!J43+'SURSA G 6710 6810'!R43+'SURSA G7010 8310'!G43+'SURSA G7010 8310'!N43+'TOTAL SURSA G'!D43+'SURSA G 5110 '!J43+'SURSA G 8410'!J43</f>
        <v>0</v>
      </c>
      <c r="O43" s="5">
        <f>'SURSA G 6110 6610'!H43+'SURSA G 6110 6610'!P43+'SURSA G 6710 6810'!K43+'SURSA G 6710 6810'!S43+'SURSA G7010 8310'!H43+'SURSA G7010 8310'!O43+'TOTAL SURSA G'!E43+'SURSA G 5110 '!K43+'SURSA G 8410'!K43</f>
        <v>0</v>
      </c>
      <c r="P43" s="5">
        <f>'SURSA G 6110 6610'!I43+'SURSA G 6110 6610'!Q43+'SURSA G 6710 6810'!L43+'SURSA G 6710 6810'!T43+'SURSA G7010 8310'!I43+'SURSA G7010 8310'!P43+'TOTAL SURSA G'!F43+'SURSA G 5110 '!L43+'SURSA G 8410'!L43</f>
        <v>0</v>
      </c>
      <c r="Q43" s="6"/>
      <c r="R43" s="6"/>
    </row>
    <row r="44" spans="1:18" x14ac:dyDescent="0.2">
      <c r="A44" s="8">
        <v>41</v>
      </c>
      <c r="B44" s="9" t="s">
        <v>43</v>
      </c>
      <c r="C44" s="32">
        <f t="shared" si="0"/>
        <v>0</v>
      </c>
      <c r="D44" s="33">
        <f t="shared" si="1"/>
        <v>0</v>
      </c>
      <c r="E44" s="26"/>
      <c r="F44" s="26"/>
      <c r="G44" s="48">
        <f>'SURSA G 6110 6610'!C44+'SURSA G 6110 6610'!J44+'SURSA G 6710 6810'!C44+'SURSA G 6710 6810'!M44+'SURSA G7010 8310'!C44+'SURSA G7010 8310'!J44+'TOTAL SURSA G'!E45+'SURSA G 5110 '!C44+'SURSA G 8410'!C44</f>
        <v>0</v>
      </c>
      <c r="H44" s="40">
        <f>'SURSA G 6110 6610'!D44+'SURSA G 6110 6610'!K44+'SURSA G 6710 6810'!D44+'SURSA G 6710 6810'!N44+'SURSA G7010 8310'!D44+'SURSA G7010 8310'!K44+'SURSA G 5110 '!D44+'SURSA G 8410'!D44</f>
        <v>0</v>
      </c>
      <c r="I44" s="40">
        <f>'SURSA G 6110 6610'!E44+'SURSA G 6110 6610'!L44+'SURSA G 6710 6810'!E44+'SURSA G 6710 6810'!O44+'SURSA G7010 8310'!E44+'SURSA G7010 8310'!L44+'SURSA G 5110 '!E44+'SURSA G 8410'!E44</f>
        <v>0</v>
      </c>
      <c r="J44" s="40">
        <f>'SURSA G 6110 6610'!M44+'SURSA G 6710 6810'!F44</f>
        <v>0</v>
      </c>
      <c r="K44" s="40">
        <f>'SURSA G 6710 6810'!G44+'SURSA G 6710 6810'!P44+'SURSA G 8410'!F44</f>
        <v>0</v>
      </c>
      <c r="L44" s="40">
        <f>'SURSA G 6710 6810'!H44+'SURSA G 8410'!G44</f>
        <v>0</v>
      </c>
      <c r="M44" s="40">
        <f>'SURSA G 6110 6610'!F44+'SURSA G 6110 6610'!N44+'SURSA G 6710 6810'!I44+'SURSA G 6710 6810'!Q44+'SURSA G7010 8310'!F44+'SURSA G7010 8310'!M44+'SURSA G 8410'!H44</f>
        <v>0</v>
      </c>
      <c r="N44" s="5">
        <f>'SURSA G 6110 6610'!G44+'SURSA G 6110 6610'!O44+'SURSA G 6710 6810'!J44+'SURSA G 6710 6810'!R44+'SURSA G7010 8310'!G44+'SURSA G7010 8310'!N44+'TOTAL SURSA G'!D44+'SURSA G 5110 '!J44+'SURSA G 8410'!J44</f>
        <v>0</v>
      </c>
      <c r="O44" s="5">
        <f>'SURSA G 6110 6610'!H44+'SURSA G 6110 6610'!P44+'SURSA G 6710 6810'!K44+'SURSA G 6710 6810'!S44+'SURSA G7010 8310'!H44+'SURSA G7010 8310'!O44+'TOTAL SURSA G'!E44+'SURSA G 5110 '!K44+'SURSA G 8410'!K44</f>
        <v>0</v>
      </c>
      <c r="P44" s="5">
        <f>'SURSA G 6110 6610'!I44+'SURSA G 6110 6610'!Q44+'SURSA G 6710 6810'!L44+'SURSA G 6710 6810'!T44+'SURSA G7010 8310'!I44+'SURSA G7010 8310'!P44+'TOTAL SURSA G'!F44+'SURSA G 5110 '!L44+'SURSA G 8410'!L44</f>
        <v>0</v>
      </c>
      <c r="Q44" s="6"/>
      <c r="R44" s="6"/>
    </row>
    <row r="45" spans="1:18" x14ac:dyDescent="0.2">
      <c r="A45" s="8">
        <v>42</v>
      </c>
      <c r="B45" s="9" t="s">
        <v>44</v>
      </c>
      <c r="C45" s="32">
        <f t="shared" si="0"/>
        <v>0</v>
      </c>
      <c r="D45" s="33">
        <f t="shared" si="1"/>
        <v>0</v>
      </c>
      <c r="E45" s="26"/>
      <c r="F45" s="26"/>
      <c r="G45" s="48">
        <f>'SURSA G 6110 6610'!C45+'SURSA G 6110 6610'!J45+'SURSA G 6710 6810'!C45+'SURSA G 6710 6810'!M45+'SURSA G7010 8310'!C45+'SURSA G7010 8310'!J45+'TOTAL SURSA G'!E46+'SURSA G 5110 '!C45+'SURSA G 8410'!C45</f>
        <v>0</v>
      </c>
      <c r="H45" s="40">
        <f>'SURSA G 6110 6610'!D45+'SURSA G 6110 6610'!K45+'SURSA G 6710 6810'!D45+'SURSA G 6710 6810'!N45+'SURSA G7010 8310'!D45+'SURSA G7010 8310'!K45+'SURSA G 5110 '!D45+'SURSA G 8410'!D45</f>
        <v>0</v>
      </c>
      <c r="I45" s="40">
        <f>'SURSA G 6110 6610'!E45+'SURSA G 6110 6610'!L45+'SURSA G 6710 6810'!E45+'SURSA G 6710 6810'!O45+'SURSA G7010 8310'!E45+'SURSA G7010 8310'!L45+'SURSA G 5110 '!E45+'SURSA G 8410'!E45</f>
        <v>0</v>
      </c>
      <c r="J45" s="40">
        <f>'SURSA G 6110 6610'!M45+'SURSA G 6710 6810'!F45</f>
        <v>0</v>
      </c>
      <c r="K45" s="40">
        <f>'SURSA G 6710 6810'!G45+'SURSA G 6710 6810'!P45+'SURSA G 8410'!F45</f>
        <v>0</v>
      </c>
      <c r="L45" s="40">
        <f>'SURSA G 6710 6810'!H45+'SURSA G 8410'!G45</f>
        <v>0</v>
      </c>
      <c r="M45" s="40">
        <f>'SURSA G 6110 6610'!F45+'SURSA G 6110 6610'!N45+'SURSA G 6710 6810'!I45+'SURSA G 6710 6810'!Q45+'SURSA G7010 8310'!F45+'SURSA G7010 8310'!M45+'SURSA G 8410'!H45</f>
        <v>0</v>
      </c>
      <c r="N45" s="5">
        <f>'SURSA G 6110 6610'!G45+'SURSA G 6110 6610'!O45+'SURSA G 6710 6810'!J45+'SURSA G 6710 6810'!R45+'SURSA G7010 8310'!G45+'SURSA G7010 8310'!N45+'TOTAL SURSA G'!D45+'SURSA G 5110 '!J45+'SURSA G 8410'!J45</f>
        <v>0</v>
      </c>
      <c r="O45" s="5">
        <f>'SURSA G 6110 6610'!H45+'SURSA G 6110 6610'!P45+'SURSA G 6710 6810'!K45+'SURSA G 6710 6810'!S45+'SURSA G7010 8310'!H45+'SURSA G7010 8310'!O45+'TOTAL SURSA G'!E45+'SURSA G 5110 '!K45+'SURSA G 8410'!K45</f>
        <v>0</v>
      </c>
      <c r="P45" s="5">
        <f>'SURSA G 6110 6610'!I45+'SURSA G 6110 6610'!Q45+'SURSA G 6710 6810'!L45+'SURSA G 6710 6810'!T45+'SURSA G7010 8310'!I45+'SURSA G7010 8310'!P45+'TOTAL SURSA G'!F45+'SURSA G 5110 '!L45+'SURSA G 8410'!L45</f>
        <v>0</v>
      </c>
      <c r="Q45" s="6"/>
      <c r="R45" s="6"/>
    </row>
    <row r="46" spans="1:18" x14ac:dyDescent="0.2">
      <c r="A46" s="8">
        <v>43</v>
      </c>
      <c r="B46" s="9" t="s">
        <v>45</v>
      </c>
      <c r="C46" s="32">
        <f t="shared" si="0"/>
        <v>0</v>
      </c>
      <c r="D46" s="33">
        <f t="shared" si="1"/>
        <v>0</v>
      </c>
      <c r="E46" s="26"/>
      <c r="F46" s="26"/>
      <c r="G46" s="48">
        <f>'SURSA G 6110 6610'!C46+'SURSA G 6110 6610'!J46+'SURSA G 6710 6810'!C46+'SURSA G 6710 6810'!M46+'SURSA G7010 8310'!C46+'SURSA G7010 8310'!J46+'TOTAL SURSA G'!E47+'SURSA G 5110 '!C46+'SURSA G 8410'!C46</f>
        <v>0</v>
      </c>
      <c r="H46" s="40">
        <f>'SURSA G 6110 6610'!D46+'SURSA G 6110 6610'!K46+'SURSA G 6710 6810'!D46+'SURSA G 6710 6810'!N46+'SURSA G7010 8310'!D46+'SURSA G7010 8310'!K46+'SURSA G 5110 '!D46+'SURSA G 8410'!D46</f>
        <v>0</v>
      </c>
      <c r="I46" s="40">
        <f>'SURSA G 6110 6610'!E46+'SURSA G 6110 6610'!L46+'SURSA G 6710 6810'!E46+'SURSA G 6710 6810'!O46+'SURSA G7010 8310'!E46+'SURSA G7010 8310'!L46+'SURSA G 5110 '!E46+'SURSA G 8410'!E46</f>
        <v>0</v>
      </c>
      <c r="J46" s="40">
        <f>'SURSA G 6110 6610'!M46+'SURSA G 6710 6810'!F46</f>
        <v>0</v>
      </c>
      <c r="K46" s="40">
        <f>'SURSA G 6710 6810'!G46+'SURSA G 6710 6810'!P46+'SURSA G 8410'!F46</f>
        <v>0</v>
      </c>
      <c r="L46" s="40">
        <f>'SURSA G 6710 6810'!H46+'SURSA G 8410'!G46</f>
        <v>0</v>
      </c>
      <c r="M46" s="40">
        <f>'SURSA G 6110 6610'!F46+'SURSA G 6110 6610'!N46+'SURSA G 6710 6810'!I46+'SURSA G 6710 6810'!Q46+'SURSA G7010 8310'!F46+'SURSA G7010 8310'!M46+'SURSA G 8410'!H46</f>
        <v>0</v>
      </c>
      <c r="N46" s="5">
        <f>'SURSA G 6110 6610'!G46+'SURSA G 6110 6610'!O46+'SURSA G 6710 6810'!J46+'SURSA G 6710 6810'!R46+'SURSA G7010 8310'!G46+'SURSA G7010 8310'!N46+'TOTAL SURSA G'!D46+'SURSA G 5110 '!J46+'SURSA G 8410'!J46</f>
        <v>0</v>
      </c>
      <c r="O46" s="5">
        <f>'SURSA G 6110 6610'!H46+'SURSA G 6110 6610'!P46+'SURSA G 6710 6810'!K46+'SURSA G 6710 6810'!S46+'SURSA G7010 8310'!H46+'SURSA G7010 8310'!O46+'TOTAL SURSA G'!E46+'SURSA G 5110 '!K46+'SURSA G 8410'!K46</f>
        <v>0</v>
      </c>
      <c r="P46" s="5">
        <f>'SURSA G 6110 6610'!I46+'SURSA G 6110 6610'!Q46+'SURSA G 6710 6810'!L46+'SURSA G 6710 6810'!T46+'SURSA G7010 8310'!I46+'SURSA G7010 8310'!P46+'TOTAL SURSA G'!F46+'SURSA G 5110 '!L46+'SURSA G 8410'!L46</f>
        <v>0</v>
      </c>
      <c r="Q46" s="6"/>
      <c r="R46" s="6"/>
    </row>
    <row r="47" spans="1:18" x14ac:dyDescent="0.2">
      <c r="A47" s="8">
        <v>44</v>
      </c>
      <c r="B47" s="9" t="s">
        <v>46</v>
      </c>
      <c r="C47" s="32">
        <f t="shared" si="0"/>
        <v>0</v>
      </c>
      <c r="D47" s="33">
        <f t="shared" si="1"/>
        <v>0</v>
      </c>
      <c r="E47" s="26"/>
      <c r="F47" s="26"/>
      <c r="G47" s="48">
        <f>'SURSA G 6110 6610'!C47+'SURSA G 6110 6610'!J47+'SURSA G 6710 6810'!C47+'SURSA G 6710 6810'!M47+'SURSA G7010 8310'!C47+'SURSA G7010 8310'!J47+'TOTAL SURSA G'!E48+'SURSA G 5110 '!C47+'SURSA G 8410'!C47</f>
        <v>0</v>
      </c>
      <c r="H47" s="40">
        <f>'SURSA G 6110 6610'!D47+'SURSA G 6110 6610'!K47+'SURSA G 6710 6810'!D47+'SURSA G 6710 6810'!N47+'SURSA G7010 8310'!D47+'SURSA G7010 8310'!K47+'SURSA G 5110 '!D47+'SURSA G 8410'!D47</f>
        <v>0</v>
      </c>
      <c r="I47" s="40">
        <f>'SURSA G 6110 6610'!E47+'SURSA G 6110 6610'!L47+'SURSA G 6710 6810'!E47+'SURSA G 6710 6810'!O47+'SURSA G7010 8310'!E47+'SURSA G7010 8310'!L47+'SURSA G 5110 '!E47+'SURSA G 8410'!E47</f>
        <v>0</v>
      </c>
      <c r="J47" s="40">
        <f>'SURSA G 6110 6610'!M47+'SURSA G 6710 6810'!F47</f>
        <v>0</v>
      </c>
      <c r="K47" s="40">
        <f>'SURSA G 6710 6810'!G47+'SURSA G 6710 6810'!P47+'SURSA G 8410'!F47</f>
        <v>0</v>
      </c>
      <c r="L47" s="40">
        <f>'SURSA G 6710 6810'!H47+'SURSA G 8410'!G47</f>
        <v>0</v>
      </c>
      <c r="M47" s="40">
        <f>'SURSA G 6110 6610'!F47+'SURSA G 6110 6610'!N47+'SURSA G 6710 6810'!I47+'SURSA G 6710 6810'!Q47+'SURSA G7010 8310'!F47+'SURSA G7010 8310'!M47+'SURSA G 8410'!H47</f>
        <v>0</v>
      </c>
      <c r="N47" s="5">
        <f>'SURSA G 6110 6610'!G47+'SURSA G 6110 6610'!O47+'SURSA G 6710 6810'!J47+'SURSA G 6710 6810'!R47+'SURSA G7010 8310'!G47+'SURSA G7010 8310'!N47+'TOTAL SURSA G'!D47+'SURSA G 5110 '!J47+'SURSA G 8410'!J47</f>
        <v>0</v>
      </c>
      <c r="O47" s="5">
        <f>'SURSA G 6110 6610'!H47+'SURSA G 6110 6610'!P47+'SURSA G 6710 6810'!K47+'SURSA G 6710 6810'!S47+'SURSA G7010 8310'!H47+'SURSA G7010 8310'!O47+'TOTAL SURSA G'!E47+'SURSA G 5110 '!K47+'SURSA G 8410'!K47</f>
        <v>0</v>
      </c>
      <c r="P47" s="5">
        <f>'SURSA G 6110 6610'!I47+'SURSA G 6110 6610'!Q47+'SURSA G 6710 6810'!L47+'SURSA G 6710 6810'!T47+'SURSA G7010 8310'!I47+'SURSA G7010 8310'!P47+'TOTAL SURSA G'!F47+'SURSA G 5110 '!L47+'SURSA G 8410'!L47</f>
        <v>0</v>
      </c>
      <c r="Q47" s="6"/>
      <c r="R47" s="6"/>
    </row>
    <row r="48" spans="1:18" x14ac:dyDescent="0.2">
      <c r="A48" s="8">
        <v>45</v>
      </c>
      <c r="B48" s="9" t="s">
        <v>47</v>
      </c>
      <c r="C48" s="32">
        <f t="shared" si="0"/>
        <v>0</v>
      </c>
      <c r="D48" s="33">
        <f t="shared" si="1"/>
        <v>0</v>
      </c>
      <c r="E48" s="26"/>
      <c r="F48" s="26"/>
      <c r="G48" s="48">
        <f>'SURSA G 6110 6610'!C48+'SURSA G 6110 6610'!J48+'SURSA G 6710 6810'!C48+'SURSA G 6710 6810'!M48+'SURSA G7010 8310'!C48+'SURSA G7010 8310'!J48+'TOTAL SURSA G'!E49+'SURSA G 5110 '!C48+'SURSA G 8410'!C48</f>
        <v>0</v>
      </c>
      <c r="H48" s="40">
        <f>'SURSA G 6110 6610'!D48+'SURSA G 6110 6610'!K48+'SURSA G 6710 6810'!D48+'SURSA G 6710 6810'!N48+'SURSA G7010 8310'!D48+'SURSA G7010 8310'!K48+'SURSA G 5110 '!D48+'SURSA G 8410'!D48</f>
        <v>0</v>
      </c>
      <c r="I48" s="40">
        <f>'SURSA G 6110 6610'!E48+'SURSA G 6110 6610'!L48+'SURSA G 6710 6810'!E48+'SURSA G 6710 6810'!O48+'SURSA G7010 8310'!E48+'SURSA G7010 8310'!L48+'SURSA G 5110 '!E48+'SURSA G 8410'!E48</f>
        <v>0</v>
      </c>
      <c r="J48" s="40">
        <f>'SURSA G 6110 6610'!M48+'SURSA G 6710 6810'!F48</f>
        <v>0</v>
      </c>
      <c r="K48" s="40">
        <f>'SURSA G 6710 6810'!G48+'SURSA G 6710 6810'!P48+'SURSA G 8410'!F48</f>
        <v>0</v>
      </c>
      <c r="L48" s="40">
        <f>'SURSA G 6710 6810'!H48+'SURSA G 8410'!G48</f>
        <v>0</v>
      </c>
      <c r="M48" s="40">
        <f>'SURSA G 6110 6610'!F48+'SURSA G 6110 6610'!N48+'SURSA G 6710 6810'!I48+'SURSA G 6710 6810'!Q48+'SURSA G7010 8310'!F48+'SURSA G7010 8310'!M48+'SURSA G 8410'!H48</f>
        <v>0</v>
      </c>
      <c r="N48" s="5">
        <f>'SURSA G 6110 6610'!G48+'SURSA G 6110 6610'!O48+'SURSA G 6710 6810'!J48+'SURSA G 6710 6810'!R48+'SURSA G7010 8310'!G48+'SURSA G7010 8310'!N48+'TOTAL SURSA G'!D48+'SURSA G 5110 '!J48+'SURSA G 8410'!J48</f>
        <v>0</v>
      </c>
      <c r="O48" s="5">
        <f>'SURSA G 6110 6610'!H48+'SURSA G 6110 6610'!P48+'SURSA G 6710 6810'!K48+'SURSA G 6710 6810'!S48+'SURSA G7010 8310'!H48+'SURSA G7010 8310'!O48+'TOTAL SURSA G'!E48+'SURSA G 5110 '!K48+'SURSA G 8410'!K48</f>
        <v>0</v>
      </c>
      <c r="P48" s="5">
        <f>'SURSA G 6110 6610'!I48+'SURSA G 6110 6610'!Q48+'SURSA G 6710 6810'!L48+'SURSA G 6710 6810'!T48+'SURSA G7010 8310'!I48+'SURSA G7010 8310'!P48+'TOTAL SURSA G'!F48+'SURSA G 5110 '!L48+'SURSA G 8410'!L48</f>
        <v>0</v>
      </c>
      <c r="Q48" s="6"/>
      <c r="R48" s="6"/>
    </row>
    <row r="49" spans="1:18" x14ac:dyDescent="0.2">
      <c r="A49" s="8">
        <v>46</v>
      </c>
      <c r="B49" s="9" t="s">
        <v>48</v>
      </c>
      <c r="C49" s="32">
        <f t="shared" si="0"/>
        <v>0</v>
      </c>
      <c r="D49" s="33">
        <f t="shared" si="1"/>
        <v>0</v>
      </c>
      <c r="E49" s="26"/>
      <c r="F49" s="26"/>
      <c r="G49" s="48">
        <f>'SURSA G 6110 6610'!C49+'SURSA G 6110 6610'!J49+'SURSA G 6710 6810'!C49+'SURSA G 6710 6810'!M49+'SURSA G7010 8310'!C49+'SURSA G7010 8310'!J49+'TOTAL SURSA G'!E50+'SURSA G 5110 '!C49+'SURSA G 8410'!C49</f>
        <v>0</v>
      </c>
      <c r="H49" s="40">
        <f>'SURSA G 6110 6610'!D49+'SURSA G 6110 6610'!K49+'SURSA G 6710 6810'!D49+'SURSA G 6710 6810'!N49+'SURSA G7010 8310'!D49+'SURSA G7010 8310'!K49+'SURSA G 5110 '!D49+'SURSA G 8410'!D49</f>
        <v>0</v>
      </c>
      <c r="I49" s="40">
        <f>'SURSA G 6110 6610'!E49+'SURSA G 6110 6610'!L49+'SURSA G 6710 6810'!E49+'SURSA G 6710 6810'!O49+'SURSA G7010 8310'!E49+'SURSA G7010 8310'!L49+'SURSA G 5110 '!E49+'SURSA G 8410'!E49</f>
        <v>0</v>
      </c>
      <c r="J49" s="40">
        <f>'SURSA G 6110 6610'!M49+'SURSA G 6710 6810'!F49</f>
        <v>0</v>
      </c>
      <c r="K49" s="40">
        <f>'SURSA G 6710 6810'!G49+'SURSA G 6710 6810'!P49+'SURSA G 8410'!F49</f>
        <v>0</v>
      </c>
      <c r="L49" s="40">
        <f>'SURSA G 6710 6810'!H49+'SURSA G 8410'!G49</f>
        <v>0</v>
      </c>
      <c r="M49" s="40">
        <f>'SURSA G 6110 6610'!F49+'SURSA G 6110 6610'!N49+'SURSA G 6710 6810'!I49+'SURSA G 6710 6810'!Q49+'SURSA G7010 8310'!F49+'SURSA G7010 8310'!M49+'SURSA G 8410'!H49</f>
        <v>0</v>
      </c>
      <c r="N49" s="5">
        <f>'SURSA G 6110 6610'!G49+'SURSA G 6110 6610'!O49+'SURSA G 6710 6810'!J49+'SURSA G 6710 6810'!R49+'SURSA G7010 8310'!G49+'SURSA G7010 8310'!N49+'TOTAL SURSA G'!D49+'SURSA G 5110 '!J49+'SURSA G 8410'!J49</f>
        <v>0</v>
      </c>
      <c r="O49" s="5">
        <f>'SURSA G 6110 6610'!H49+'SURSA G 6110 6610'!P49+'SURSA G 6710 6810'!K49+'SURSA G 6710 6810'!S49+'SURSA G7010 8310'!H49+'SURSA G7010 8310'!O49+'TOTAL SURSA G'!E49+'SURSA G 5110 '!K49+'SURSA G 8410'!K49</f>
        <v>0</v>
      </c>
      <c r="P49" s="5">
        <f>'SURSA G 6110 6610'!I49+'SURSA G 6110 6610'!Q49+'SURSA G 6710 6810'!L49+'SURSA G 6710 6810'!T49+'SURSA G7010 8310'!I49+'SURSA G7010 8310'!P49+'TOTAL SURSA G'!F49+'SURSA G 5110 '!L49+'SURSA G 8410'!L49</f>
        <v>0</v>
      </c>
      <c r="Q49" s="6"/>
      <c r="R49" s="6"/>
    </row>
    <row r="50" spans="1:18" x14ac:dyDescent="0.2">
      <c r="A50" s="8">
        <v>47</v>
      </c>
      <c r="B50" s="9" t="s">
        <v>49</v>
      </c>
      <c r="C50" s="32">
        <f t="shared" si="0"/>
        <v>0</v>
      </c>
      <c r="D50" s="33">
        <f t="shared" si="1"/>
        <v>0</v>
      </c>
      <c r="E50" s="26"/>
      <c r="F50" s="26"/>
      <c r="G50" s="48">
        <f>'SURSA G 6110 6610'!C50+'SURSA G 6110 6610'!J50+'SURSA G 6710 6810'!C50+'SURSA G 6710 6810'!M50+'SURSA G7010 8310'!C50+'SURSA G7010 8310'!J50+'TOTAL SURSA G'!E51+'SURSA G 5110 '!C50+'SURSA G 8410'!C50</f>
        <v>0</v>
      </c>
      <c r="H50" s="40">
        <f>'SURSA G 6110 6610'!D50+'SURSA G 6110 6610'!K50+'SURSA G 6710 6810'!D50+'SURSA G 6710 6810'!N50+'SURSA G7010 8310'!D50+'SURSA G7010 8310'!K50+'SURSA G 5110 '!D50+'SURSA G 8410'!D50</f>
        <v>0</v>
      </c>
      <c r="I50" s="40">
        <f>'SURSA G 6110 6610'!E50+'SURSA G 6110 6610'!L50+'SURSA G 6710 6810'!E50+'SURSA G 6710 6810'!O50+'SURSA G7010 8310'!E50+'SURSA G7010 8310'!L50+'SURSA G 5110 '!E50+'SURSA G 8410'!E50</f>
        <v>0</v>
      </c>
      <c r="J50" s="40">
        <f>'SURSA G 6110 6610'!M50+'SURSA G 6710 6810'!F50</f>
        <v>0</v>
      </c>
      <c r="K50" s="40">
        <f>'SURSA G 6710 6810'!G50+'SURSA G 6710 6810'!P50+'SURSA G 8410'!F50</f>
        <v>0</v>
      </c>
      <c r="L50" s="40">
        <f>'SURSA G 6710 6810'!H50+'SURSA G 8410'!G50</f>
        <v>0</v>
      </c>
      <c r="M50" s="40">
        <f>'SURSA G 6110 6610'!F50+'SURSA G 6110 6610'!N50+'SURSA G 6710 6810'!I50+'SURSA G 6710 6810'!Q50+'SURSA G7010 8310'!F50+'SURSA G7010 8310'!M50+'SURSA G 8410'!H50</f>
        <v>0</v>
      </c>
      <c r="N50" s="5">
        <f>'SURSA G 6110 6610'!G50+'SURSA G 6110 6610'!O50+'SURSA G 6710 6810'!J50+'SURSA G 6710 6810'!R50+'SURSA G7010 8310'!G50+'SURSA G7010 8310'!N50+'TOTAL SURSA G'!D50+'SURSA G 5110 '!J50+'SURSA G 8410'!J50</f>
        <v>0</v>
      </c>
      <c r="O50" s="5">
        <f>'SURSA G 6110 6610'!H50+'SURSA G 6110 6610'!P50+'SURSA G 6710 6810'!K50+'SURSA G 6710 6810'!S50+'SURSA G7010 8310'!H50+'SURSA G7010 8310'!O50+'TOTAL SURSA G'!E50+'SURSA G 5110 '!K50+'SURSA G 8410'!K50</f>
        <v>0</v>
      </c>
      <c r="P50" s="5">
        <f>'SURSA G 6110 6610'!I50+'SURSA G 6110 6610'!Q50+'SURSA G 6710 6810'!L50+'SURSA G 6710 6810'!T50+'SURSA G7010 8310'!I50+'SURSA G7010 8310'!P50+'TOTAL SURSA G'!F50+'SURSA G 5110 '!L50+'SURSA G 8410'!L50</f>
        <v>0</v>
      </c>
      <c r="Q50" s="6"/>
      <c r="R50" s="6"/>
    </row>
    <row r="51" spans="1:18" x14ac:dyDescent="0.2">
      <c r="A51" s="8">
        <v>48</v>
      </c>
      <c r="B51" s="9" t="s">
        <v>50</v>
      </c>
      <c r="C51" s="32">
        <f t="shared" si="0"/>
        <v>0</v>
      </c>
      <c r="D51" s="33">
        <f t="shared" si="1"/>
        <v>0</v>
      </c>
      <c r="E51" s="26"/>
      <c r="F51" s="26"/>
      <c r="G51" s="48">
        <f>'SURSA G 6110 6610'!C51+'SURSA G 6110 6610'!J51+'SURSA G 6710 6810'!C51+'SURSA G 6710 6810'!M51+'SURSA G7010 8310'!C51+'SURSA G7010 8310'!J51+'TOTAL SURSA G'!E52+'SURSA G 5110 '!C51+'SURSA G 8410'!C51</f>
        <v>0</v>
      </c>
      <c r="H51" s="40">
        <f>'SURSA G 6110 6610'!D51+'SURSA G 6110 6610'!K51+'SURSA G 6710 6810'!D51+'SURSA G 6710 6810'!N51+'SURSA G7010 8310'!D51+'SURSA G7010 8310'!K51+'SURSA G 5110 '!D51+'SURSA G 8410'!D51</f>
        <v>0</v>
      </c>
      <c r="I51" s="40">
        <f>'SURSA G 6110 6610'!E51+'SURSA G 6110 6610'!L51+'SURSA G 6710 6810'!E51+'SURSA G 6710 6810'!O51+'SURSA G7010 8310'!E51+'SURSA G7010 8310'!L51+'SURSA G 5110 '!E51+'SURSA G 8410'!E51</f>
        <v>0</v>
      </c>
      <c r="J51" s="40">
        <f>'SURSA G 6110 6610'!M51+'SURSA G 6710 6810'!F51</f>
        <v>0</v>
      </c>
      <c r="K51" s="40">
        <f>'SURSA G 6710 6810'!G51+'SURSA G 6710 6810'!P51+'SURSA G 8410'!F51</f>
        <v>0</v>
      </c>
      <c r="L51" s="40">
        <f>'SURSA G 6710 6810'!H51+'SURSA G 8410'!G51</f>
        <v>0</v>
      </c>
      <c r="M51" s="40">
        <f>'SURSA G 6110 6610'!F51+'SURSA G 6110 6610'!N51+'SURSA G 6710 6810'!I51+'SURSA G 6710 6810'!Q51+'SURSA G7010 8310'!F51+'SURSA G7010 8310'!M51+'SURSA G 8410'!H51</f>
        <v>0</v>
      </c>
      <c r="N51" s="5">
        <f>'SURSA G 6110 6610'!G51+'SURSA G 6110 6610'!O51+'SURSA G 6710 6810'!J51+'SURSA G 6710 6810'!R51+'SURSA G7010 8310'!G51+'SURSA G7010 8310'!N51+'TOTAL SURSA G'!D51+'SURSA G 5110 '!J51+'SURSA G 8410'!J51</f>
        <v>0</v>
      </c>
      <c r="O51" s="5">
        <f>'SURSA G 6110 6610'!H51+'SURSA G 6110 6610'!P51+'SURSA G 6710 6810'!K51+'SURSA G 6710 6810'!S51+'SURSA G7010 8310'!H51+'SURSA G7010 8310'!O51+'TOTAL SURSA G'!E51+'SURSA G 5110 '!K51+'SURSA G 8410'!K51</f>
        <v>0</v>
      </c>
      <c r="P51" s="5">
        <f>'SURSA G 6110 6610'!I51+'SURSA G 6110 6610'!Q51+'SURSA G 6710 6810'!L51+'SURSA G 6710 6810'!T51+'SURSA G7010 8310'!I51+'SURSA G7010 8310'!P51+'TOTAL SURSA G'!F51+'SURSA G 5110 '!L51+'SURSA G 8410'!L51</f>
        <v>0</v>
      </c>
      <c r="Q51" s="6"/>
      <c r="R51" s="6"/>
    </row>
    <row r="52" spans="1:18" x14ac:dyDescent="0.2">
      <c r="A52" s="8">
        <v>49</v>
      </c>
      <c r="B52" s="9" t="s">
        <v>51</v>
      </c>
      <c r="C52" s="32">
        <f t="shared" si="0"/>
        <v>0</v>
      </c>
      <c r="D52" s="33">
        <f t="shared" si="1"/>
        <v>0</v>
      </c>
      <c r="E52" s="26"/>
      <c r="F52" s="26"/>
      <c r="G52" s="48">
        <f>'SURSA G 6110 6610'!C52+'SURSA G 6110 6610'!J52+'SURSA G 6710 6810'!C52+'SURSA G 6710 6810'!M52+'SURSA G7010 8310'!C52+'SURSA G7010 8310'!J52+'TOTAL SURSA G'!E53+'SURSA G 5110 '!C52+'SURSA G 8410'!C52</f>
        <v>0</v>
      </c>
      <c r="H52" s="40">
        <f>'SURSA G 6110 6610'!D52+'SURSA G 6110 6610'!K52+'SURSA G 6710 6810'!D52+'SURSA G 6710 6810'!N52+'SURSA G7010 8310'!D52+'SURSA G7010 8310'!K52+'SURSA G 5110 '!D52+'SURSA G 8410'!D52</f>
        <v>0</v>
      </c>
      <c r="I52" s="40">
        <f>'SURSA G 6110 6610'!E52+'SURSA G 6110 6610'!L52+'SURSA G 6710 6810'!E52+'SURSA G 6710 6810'!O52+'SURSA G7010 8310'!E52+'SURSA G7010 8310'!L52+'SURSA G 5110 '!E52+'SURSA G 8410'!E52</f>
        <v>0</v>
      </c>
      <c r="J52" s="40">
        <f>'SURSA G 6110 6610'!M52+'SURSA G 6710 6810'!F52</f>
        <v>0</v>
      </c>
      <c r="K52" s="40">
        <f>'SURSA G 6710 6810'!G52+'SURSA G 6710 6810'!P52+'SURSA G 8410'!F52</f>
        <v>0</v>
      </c>
      <c r="L52" s="40">
        <f>'SURSA G 6710 6810'!H52+'SURSA G 8410'!G52</f>
        <v>0</v>
      </c>
      <c r="M52" s="40">
        <f>'SURSA G 6110 6610'!F52+'SURSA G 6110 6610'!N52+'SURSA G 6710 6810'!I52+'SURSA G 6710 6810'!Q52+'SURSA G7010 8310'!F52+'SURSA G7010 8310'!M52+'SURSA G 8410'!H52</f>
        <v>0</v>
      </c>
      <c r="N52" s="5">
        <f>'SURSA G 6110 6610'!G52+'SURSA G 6110 6610'!O52+'SURSA G 6710 6810'!J52+'SURSA G 6710 6810'!R52+'SURSA G7010 8310'!G52+'SURSA G7010 8310'!N52+'TOTAL SURSA G'!D52+'SURSA G 5110 '!J52+'SURSA G 8410'!J52</f>
        <v>0</v>
      </c>
      <c r="O52" s="5">
        <f>'SURSA G 6110 6610'!H52+'SURSA G 6110 6610'!P52+'SURSA G 6710 6810'!K52+'SURSA G 6710 6810'!S52+'SURSA G7010 8310'!H52+'SURSA G7010 8310'!O52+'TOTAL SURSA G'!E52+'SURSA G 5110 '!K52+'SURSA G 8410'!K52</f>
        <v>0</v>
      </c>
      <c r="P52" s="5">
        <f>'SURSA G 6110 6610'!I52+'SURSA G 6110 6610'!Q52+'SURSA G 6710 6810'!L52+'SURSA G 6710 6810'!T52+'SURSA G7010 8310'!I52+'SURSA G7010 8310'!P52+'TOTAL SURSA G'!F52+'SURSA G 5110 '!L52+'SURSA G 8410'!L52</f>
        <v>0</v>
      </c>
      <c r="Q52" s="6"/>
      <c r="R52" s="6"/>
    </row>
    <row r="53" spans="1:18" x14ac:dyDescent="0.2">
      <c r="A53" s="8">
        <v>50</v>
      </c>
      <c r="B53" s="9" t="s">
        <v>52</v>
      </c>
      <c r="C53" s="32">
        <f t="shared" si="0"/>
        <v>0</v>
      </c>
      <c r="D53" s="33">
        <f t="shared" si="1"/>
        <v>0</v>
      </c>
      <c r="E53" s="26"/>
      <c r="F53" s="26"/>
      <c r="G53" s="48">
        <f>'SURSA G 6110 6610'!C53+'SURSA G 6110 6610'!J53+'SURSA G 6710 6810'!C53+'SURSA G 6710 6810'!M53+'SURSA G7010 8310'!C53+'SURSA G7010 8310'!J53+'TOTAL SURSA G'!E54+'SURSA G 5110 '!C53+'SURSA G 8410'!C53</f>
        <v>0</v>
      </c>
      <c r="H53" s="40">
        <f>'SURSA G 6110 6610'!D53+'SURSA G 6110 6610'!K53+'SURSA G 6710 6810'!D53+'SURSA G 6710 6810'!N53+'SURSA G7010 8310'!D53+'SURSA G7010 8310'!K53+'SURSA G 5110 '!D53+'SURSA G 8410'!D53</f>
        <v>0</v>
      </c>
      <c r="I53" s="40">
        <f>'SURSA G 6110 6610'!E53+'SURSA G 6110 6610'!L53+'SURSA G 6710 6810'!E53+'SURSA G 6710 6810'!O53+'SURSA G7010 8310'!E53+'SURSA G7010 8310'!L53+'SURSA G 5110 '!E53+'SURSA G 8410'!E53</f>
        <v>0</v>
      </c>
      <c r="J53" s="40">
        <f>'SURSA G 6110 6610'!M53+'SURSA G 6710 6810'!F53</f>
        <v>0</v>
      </c>
      <c r="K53" s="40">
        <f>'SURSA G 6710 6810'!G53+'SURSA G 6710 6810'!P53+'SURSA G 8410'!F53</f>
        <v>0</v>
      </c>
      <c r="L53" s="40">
        <f>'SURSA G 6710 6810'!H53+'SURSA G 8410'!G53</f>
        <v>0</v>
      </c>
      <c r="M53" s="40">
        <f>'SURSA G 6110 6610'!F53+'SURSA G 6110 6610'!N53+'SURSA G 6710 6810'!I53+'SURSA G 6710 6810'!Q53+'SURSA G7010 8310'!F53+'SURSA G7010 8310'!M53+'SURSA G 8410'!H53</f>
        <v>0</v>
      </c>
      <c r="N53" s="5">
        <f>'SURSA G 6110 6610'!G53+'SURSA G 6110 6610'!O53+'SURSA G 6710 6810'!J53+'SURSA G 6710 6810'!R53+'SURSA G7010 8310'!G53+'SURSA G7010 8310'!N53+'TOTAL SURSA G'!D53+'SURSA G 5110 '!J53+'SURSA G 8410'!J53</f>
        <v>0</v>
      </c>
      <c r="O53" s="5">
        <f>'SURSA G 6110 6610'!H53+'SURSA G 6110 6610'!P53+'SURSA G 6710 6810'!K53+'SURSA G 6710 6810'!S53+'SURSA G7010 8310'!H53+'SURSA G7010 8310'!O53+'TOTAL SURSA G'!E53+'SURSA G 5110 '!K53+'SURSA G 8410'!K53</f>
        <v>0</v>
      </c>
      <c r="P53" s="5">
        <f>'SURSA G 6110 6610'!I53+'SURSA G 6110 6610'!Q53+'SURSA G 6710 6810'!L53+'SURSA G 6710 6810'!T53+'SURSA G7010 8310'!I53+'SURSA G7010 8310'!P53+'TOTAL SURSA G'!F53+'SURSA G 5110 '!L53+'SURSA G 8410'!L53</f>
        <v>0</v>
      </c>
      <c r="Q53" s="6"/>
      <c r="R53" s="6"/>
    </row>
    <row r="54" spans="1:18" x14ac:dyDescent="0.2">
      <c r="A54" s="8">
        <v>51</v>
      </c>
      <c r="B54" s="9" t="s">
        <v>53</v>
      </c>
      <c r="C54" s="32">
        <f t="shared" si="0"/>
        <v>0</v>
      </c>
      <c r="D54" s="33">
        <f t="shared" si="1"/>
        <v>0</v>
      </c>
      <c r="E54" s="26"/>
      <c r="F54" s="26"/>
      <c r="G54" s="48">
        <f>'SURSA G 6110 6610'!C54+'SURSA G 6110 6610'!J54+'SURSA G 6710 6810'!C54+'SURSA G 6710 6810'!M54+'SURSA G7010 8310'!C54+'SURSA G7010 8310'!J54+'TOTAL SURSA G'!E55+'SURSA G 5110 '!C54+'SURSA G 8410'!C54</f>
        <v>0</v>
      </c>
      <c r="H54" s="40">
        <f>'SURSA G 6110 6610'!D54+'SURSA G 6110 6610'!K54+'SURSA G 6710 6810'!D54+'SURSA G 6710 6810'!N54+'SURSA G7010 8310'!D54+'SURSA G7010 8310'!K54+'SURSA G 5110 '!D54+'SURSA G 8410'!D54</f>
        <v>0</v>
      </c>
      <c r="I54" s="40">
        <f>'SURSA G 6110 6610'!E54+'SURSA G 6110 6610'!L54+'SURSA G 6710 6810'!E54+'SURSA G 6710 6810'!O54+'SURSA G7010 8310'!E54+'SURSA G7010 8310'!L54+'SURSA G 5110 '!E54+'SURSA G 8410'!E54</f>
        <v>0</v>
      </c>
      <c r="J54" s="40">
        <f>'SURSA G 6110 6610'!M54+'SURSA G 6710 6810'!F54</f>
        <v>0</v>
      </c>
      <c r="K54" s="40">
        <f>'SURSA G 6710 6810'!G54+'SURSA G 6710 6810'!P54+'SURSA G 8410'!F54</f>
        <v>0</v>
      </c>
      <c r="L54" s="40">
        <f>'SURSA G 6710 6810'!H54+'SURSA G 8410'!G54</f>
        <v>0</v>
      </c>
      <c r="M54" s="40">
        <f>'SURSA G 6110 6610'!F54+'SURSA G 6110 6610'!N54+'SURSA G 6710 6810'!I54+'SURSA G 6710 6810'!Q54+'SURSA G7010 8310'!F54+'SURSA G7010 8310'!M54+'SURSA G 8410'!H54</f>
        <v>0</v>
      </c>
      <c r="N54" s="5">
        <f>'SURSA G 6110 6610'!G54+'SURSA G 6110 6610'!O54+'SURSA G 6710 6810'!J54+'SURSA G 6710 6810'!R54+'SURSA G7010 8310'!G54+'SURSA G7010 8310'!N54+'TOTAL SURSA G'!D54+'SURSA G 5110 '!J54+'SURSA G 8410'!J54</f>
        <v>0</v>
      </c>
      <c r="O54" s="5">
        <f>'SURSA G 6110 6610'!H54+'SURSA G 6110 6610'!P54+'SURSA G 6710 6810'!K54+'SURSA G 6710 6810'!S54+'SURSA G7010 8310'!H54+'SURSA G7010 8310'!O54+'TOTAL SURSA G'!E54+'SURSA G 5110 '!K54+'SURSA G 8410'!K54</f>
        <v>0</v>
      </c>
      <c r="P54" s="5">
        <f>'SURSA G 6110 6610'!I54+'SURSA G 6110 6610'!Q54+'SURSA G 6710 6810'!L54+'SURSA G 6710 6810'!T54+'SURSA G7010 8310'!I54+'SURSA G7010 8310'!P54+'TOTAL SURSA G'!F54+'SURSA G 5110 '!L54+'SURSA G 8410'!L54</f>
        <v>0</v>
      </c>
      <c r="Q54" s="6"/>
      <c r="R54" s="6"/>
    </row>
    <row r="55" spans="1:18" x14ac:dyDescent="0.2">
      <c r="A55" s="8">
        <v>52</v>
      </c>
      <c r="B55" s="9" t="s">
        <v>54</v>
      </c>
      <c r="C55" s="32">
        <f t="shared" si="0"/>
        <v>0</v>
      </c>
      <c r="D55" s="33">
        <f t="shared" si="1"/>
        <v>0</v>
      </c>
      <c r="E55" s="26"/>
      <c r="F55" s="26"/>
      <c r="G55" s="48">
        <f>'SURSA G 6110 6610'!C55+'SURSA G 6110 6610'!J55+'SURSA G 6710 6810'!C55+'SURSA G 6710 6810'!M55+'SURSA G7010 8310'!C55+'SURSA G7010 8310'!J55+'TOTAL SURSA G'!E56+'SURSA G 5110 '!C55+'SURSA G 8410'!C55</f>
        <v>2076452</v>
      </c>
      <c r="H55" s="40">
        <f>'SURSA G 6110 6610'!D55+'SURSA G 6110 6610'!K55+'SURSA G 6710 6810'!D55+'SURSA G 6710 6810'!N55+'SURSA G7010 8310'!D55+'SURSA G7010 8310'!K55+'SURSA G 5110 '!D55+'SURSA G 8410'!D55</f>
        <v>1656844</v>
      </c>
      <c r="I55" s="40">
        <f>'SURSA G 6110 6610'!E55+'SURSA G 6110 6610'!L55+'SURSA G 6710 6810'!E55+'SURSA G 6710 6810'!O55+'SURSA G7010 8310'!E55+'SURSA G7010 8310'!L55+'SURSA G 5110 '!E55+'SURSA G 8410'!E55</f>
        <v>404221</v>
      </c>
      <c r="J55" s="40">
        <f>'SURSA G 6110 6610'!M55+'SURSA G 6710 6810'!F55</f>
        <v>0</v>
      </c>
      <c r="K55" s="40">
        <f>'SURSA G 6710 6810'!G55+'SURSA G 6710 6810'!P55+'SURSA G 8410'!F55</f>
        <v>0</v>
      </c>
      <c r="L55" s="40">
        <f>'SURSA G 6710 6810'!H55+'SURSA G 8410'!G55</f>
        <v>0</v>
      </c>
      <c r="M55" s="40">
        <f>'SURSA G 6110 6610'!F55+'SURSA G 6110 6610'!N55+'SURSA G 6710 6810'!I55+'SURSA G 6710 6810'!Q55+'SURSA G7010 8310'!F55+'SURSA G7010 8310'!M55+'SURSA G 8410'!H55</f>
        <v>41600</v>
      </c>
      <c r="N55" s="5">
        <f>'SURSA G 6110 6610'!G55+'SURSA G 6110 6610'!O55+'SURSA G 6710 6810'!J55+'SURSA G 6710 6810'!R55+'SURSA G7010 8310'!G55+'SURSA G7010 8310'!N55+'TOTAL SURSA G'!D55+'SURSA G 5110 '!J55+'SURSA G 8410'!J55</f>
        <v>-26213</v>
      </c>
      <c r="O55" s="5">
        <f>'SURSA G 6110 6610'!H55+'SURSA G 6110 6610'!P55+'SURSA G 6710 6810'!K55+'SURSA G 6710 6810'!S55+'SURSA G7010 8310'!H55+'SURSA G7010 8310'!O55+'TOTAL SURSA G'!E55+'SURSA G 5110 '!K55+'SURSA G 8410'!K55</f>
        <v>-26213</v>
      </c>
      <c r="P55" s="5">
        <f>'SURSA G 6110 6610'!I55+'SURSA G 6110 6610'!Q55+'SURSA G 6710 6810'!L55+'SURSA G 6710 6810'!T55+'SURSA G7010 8310'!I55+'SURSA G7010 8310'!P55+'TOTAL SURSA G'!F55+'SURSA G 5110 '!L55+'SURSA G 8410'!L55</f>
        <v>0</v>
      </c>
      <c r="Q55" s="6"/>
      <c r="R55" s="6"/>
    </row>
    <row r="56" spans="1:18" x14ac:dyDescent="0.2">
      <c r="A56" s="8">
        <v>53</v>
      </c>
      <c r="B56" s="9" t="s">
        <v>55</v>
      </c>
      <c r="C56" s="32">
        <f t="shared" si="0"/>
        <v>0</v>
      </c>
      <c r="D56" s="33">
        <f t="shared" si="1"/>
        <v>0</v>
      </c>
      <c r="E56" s="26"/>
      <c r="F56" s="26"/>
      <c r="G56" s="48">
        <f>'SURSA G 6110 6610'!C56+'SURSA G 6110 6610'!J56+'SURSA G 6710 6810'!C56+'SURSA G 6710 6810'!M56+'SURSA G7010 8310'!C56+'SURSA G7010 8310'!J56+'TOTAL SURSA G'!E57+'SURSA G 5110 '!C56+'SURSA G 8410'!C56</f>
        <v>0</v>
      </c>
      <c r="H56" s="40">
        <f>'SURSA G 6110 6610'!D56+'SURSA G 6110 6610'!K56+'SURSA G 6710 6810'!D56+'SURSA G 6710 6810'!N56+'SURSA G7010 8310'!D56+'SURSA G7010 8310'!K56+'SURSA G 5110 '!D56+'SURSA G 8410'!D56</f>
        <v>0</v>
      </c>
      <c r="I56" s="40">
        <f>'SURSA G 6110 6610'!E56+'SURSA G 6110 6610'!L56+'SURSA G 6710 6810'!E56+'SURSA G 6710 6810'!O56+'SURSA G7010 8310'!E56+'SURSA G7010 8310'!L56+'SURSA G 5110 '!E56+'SURSA G 8410'!E56</f>
        <v>0</v>
      </c>
      <c r="J56" s="40">
        <f>'SURSA G 6110 6610'!M56+'SURSA G 6710 6810'!F56</f>
        <v>0</v>
      </c>
      <c r="K56" s="40">
        <f>'SURSA G 6710 6810'!G56+'SURSA G 6710 6810'!P56+'SURSA G 8410'!F56</f>
        <v>0</v>
      </c>
      <c r="L56" s="40">
        <f>'SURSA G 6710 6810'!H56+'SURSA G 8410'!G56</f>
        <v>0</v>
      </c>
      <c r="M56" s="40">
        <f>'SURSA G 6110 6610'!F56+'SURSA G 6110 6610'!N56+'SURSA G 6710 6810'!I56+'SURSA G 6710 6810'!Q56+'SURSA G7010 8310'!F56+'SURSA G7010 8310'!M56+'SURSA G 8410'!H56</f>
        <v>0</v>
      </c>
      <c r="N56" s="5">
        <f>'SURSA G 6110 6610'!G56+'SURSA G 6110 6610'!O56+'SURSA G 6710 6810'!J56+'SURSA G 6710 6810'!R56+'SURSA G7010 8310'!G56+'SURSA G7010 8310'!N56+'TOTAL SURSA G'!D56+'SURSA G 5110 '!J56+'SURSA G 8410'!J56</f>
        <v>0</v>
      </c>
      <c r="O56" s="5">
        <f>'SURSA G 6110 6610'!H56+'SURSA G 6110 6610'!P56+'SURSA G 6710 6810'!K56+'SURSA G 6710 6810'!S56+'SURSA G7010 8310'!H56+'SURSA G7010 8310'!O56+'TOTAL SURSA G'!E56+'SURSA G 5110 '!K56+'SURSA G 8410'!K56</f>
        <v>0</v>
      </c>
      <c r="P56" s="5">
        <f>'SURSA G 6110 6610'!I56+'SURSA G 6110 6610'!Q56+'SURSA G 6710 6810'!L56+'SURSA G 6710 6810'!T56+'SURSA G7010 8310'!I56+'SURSA G7010 8310'!P56+'TOTAL SURSA G'!F56+'SURSA G 5110 '!L56+'SURSA G 8410'!L56</f>
        <v>0</v>
      </c>
      <c r="Q56" s="6"/>
      <c r="R56" s="6"/>
    </row>
    <row r="57" spans="1:18" x14ac:dyDescent="0.2">
      <c r="A57" s="8">
        <v>54</v>
      </c>
      <c r="B57" s="9" t="s">
        <v>56</v>
      </c>
      <c r="C57" s="32">
        <f t="shared" si="0"/>
        <v>0</v>
      </c>
      <c r="D57" s="33">
        <f t="shared" si="1"/>
        <v>0</v>
      </c>
      <c r="E57" s="26"/>
      <c r="F57" s="26"/>
      <c r="G57" s="48">
        <f>'SURSA G 6110 6610'!C57+'SURSA G 6110 6610'!J57+'SURSA G 6710 6810'!C57+'SURSA G 6710 6810'!M57+'SURSA G7010 8310'!C57+'SURSA G7010 8310'!J57+'TOTAL SURSA G'!E58+'SURSA G 5110 '!C57+'SURSA G 8410'!C57</f>
        <v>0</v>
      </c>
      <c r="H57" s="40">
        <f>'SURSA G 6110 6610'!D57+'SURSA G 6110 6610'!K57+'SURSA G 6710 6810'!D57+'SURSA G 6710 6810'!N57+'SURSA G7010 8310'!D57+'SURSA G7010 8310'!K57+'SURSA G 5110 '!D57+'SURSA G 8410'!D57</f>
        <v>0</v>
      </c>
      <c r="I57" s="40">
        <f>'SURSA G 6110 6610'!E57+'SURSA G 6110 6610'!L57+'SURSA G 6710 6810'!E57+'SURSA G 6710 6810'!O57+'SURSA G7010 8310'!E57+'SURSA G7010 8310'!L57+'SURSA G 5110 '!E57+'SURSA G 8410'!E57</f>
        <v>0</v>
      </c>
      <c r="J57" s="40">
        <f>'SURSA G 6110 6610'!M57+'SURSA G 6710 6810'!F57</f>
        <v>0</v>
      </c>
      <c r="K57" s="40">
        <f>'SURSA G 6710 6810'!G57+'SURSA G 6710 6810'!P57+'SURSA G 8410'!F57</f>
        <v>0</v>
      </c>
      <c r="L57" s="40">
        <f>'SURSA G 6710 6810'!H57+'SURSA G 8410'!G57</f>
        <v>0</v>
      </c>
      <c r="M57" s="40">
        <f>'SURSA G 6110 6610'!F57+'SURSA G 6110 6610'!N57+'SURSA G 6710 6810'!I57+'SURSA G 6710 6810'!Q57+'SURSA G7010 8310'!F57+'SURSA G7010 8310'!M57+'SURSA G 8410'!H57</f>
        <v>0</v>
      </c>
      <c r="N57" s="5">
        <f>'SURSA G 6110 6610'!G57+'SURSA G 6110 6610'!O57+'SURSA G 6710 6810'!J57+'SURSA G 6710 6810'!R57+'SURSA G7010 8310'!G57+'SURSA G7010 8310'!N57+'TOTAL SURSA G'!D57+'SURSA G 5110 '!J57+'SURSA G 8410'!J57</f>
        <v>0</v>
      </c>
      <c r="O57" s="5">
        <f>'SURSA G 6110 6610'!H57+'SURSA G 6110 6610'!P57+'SURSA G 6710 6810'!K57+'SURSA G 6710 6810'!S57+'SURSA G7010 8310'!H57+'SURSA G7010 8310'!O57+'TOTAL SURSA G'!E57+'SURSA G 5110 '!K57+'SURSA G 8410'!K57</f>
        <v>0</v>
      </c>
      <c r="P57" s="5">
        <f>'SURSA G 6110 6610'!I57+'SURSA G 6110 6610'!Q57+'SURSA G 6710 6810'!L57+'SURSA G 6710 6810'!T57+'SURSA G7010 8310'!I57+'SURSA G7010 8310'!P57+'TOTAL SURSA G'!F57+'SURSA G 5110 '!L57+'SURSA G 8410'!L57</f>
        <v>0</v>
      </c>
      <c r="Q57" s="6"/>
      <c r="R57" s="6"/>
    </row>
    <row r="58" spans="1:18" x14ac:dyDescent="0.2">
      <c r="A58" s="8">
        <v>55</v>
      </c>
      <c r="B58" s="9" t="s">
        <v>57</v>
      </c>
      <c r="C58" s="32">
        <f t="shared" si="0"/>
        <v>0</v>
      </c>
      <c r="D58" s="33">
        <f t="shared" si="1"/>
        <v>0</v>
      </c>
      <c r="E58" s="26"/>
      <c r="F58" s="26"/>
      <c r="G58" s="48">
        <f>'SURSA G 6110 6610'!C58+'SURSA G 6110 6610'!J58+'SURSA G 6710 6810'!C58+'SURSA G 6710 6810'!M58+'SURSA G7010 8310'!C58+'SURSA G7010 8310'!J58+'TOTAL SURSA G'!E59+'SURSA G 5110 '!C58+'SURSA G 8410'!C58</f>
        <v>0</v>
      </c>
      <c r="H58" s="40">
        <f>'SURSA G 6110 6610'!D58+'SURSA G 6110 6610'!K58+'SURSA G 6710 6810'!D58+'SURSA G 6710 6810'!N58+'SURSA G7010 8310'!D58+'SURSA G7010 8310'!K58+'SURSA G 5110 '!D58+'SURSA G 8410'!D58</f>
        <v>0</v>
      </c>
      <c r="I58" s="40">
        <f>'SURSA G 6110 6610'!E58+'SURSA G 6110 6610'!L58+'SURSA G 6710 6810'!E58+'SURSA G 6710 6810'!O58+'SURSA G7010 8310'!E58+'SURSA G7010 8310'!L58+'SURSA G 5110 '!E58+'SURSA G 8410'!E58</f>
        <v>0</v>
      </c>
      <c r="J58" s="40">
        <f>'SURSA G 6110 6610'!M58+'SURSA G 6710 6810'!F58</f>
        <v>0</v>
      </c>
      <c r="K58" s="40">
        <f>'SURSA G 6710 6810'!G58+'SURSA G 6710 6810'!P58+'SURSA G 8410'!F58</f>
        <v>0</v>
      </c>
      <c r="L58" s="40">
        <f>'SURSA G 6710 6810'!H58+'SURSA G 8410'!G58</f>
        <v>0</v>
      </c>
      <c r="M58" s="40">
        <f>'SURSA G 6110 6610'!F58+'SURSA G 6110 6610'!N58+'SURSA G 6710 6810'!I58+'SURSA G 6710 6810'!Q58+'SURSA G7010 8310'!F58+'SURSA G7010 8310'!M58+'SURSA G 8410'!H58</f>
        <v>0</v>
      </c>
      <c r="N58" s="5">
        <f>'SURSA G 6110 6610'!G58+'SURSA G 6110 6610'!O58+'SURSA G 6710 6810'!J58+'SURSA G 6710 6810'!R58+'SURSA G7010 8310'!G58+'SURSA G7010 8310'!N58+'TOTAL SURSA G'!D58+'SURSA G 5110 '!J58+'SURSA G 8410'!J58</f>
        <v>0</v>
      </c>
      <c r="O58" s="5">
        <f>'SURSA G 6110 6610'!H58+'SURSA G 6110 6610'!P58+'SURSA G 6710 6810'!K58+'SURSA G 6710 6810'!S58+'SURSA G7010 8310'!H58+'SURSA G7010 8310'!O58+'TOTAL SURSA G'!E58+'SURSA G 5110 '!K58+'SURSA G 8410'!K58</f>
        <v>0</v>
      </c>
      <c r="P58" s="5">
        <f>'SURSA G 6110 6610'!I58+'SURSA G 6110 6610'!Q58+'SURSA G 6710 6810'!L58+'SURSA G 6710 6810'!T58+'SURSA G7010 8310'!I58+'SURSA G7010 8310'!P58+'TOTAL SURSA G'!F58+'SURSA G 5110 '!L58+'SURSA G 8410'!L58</f>
        <v>0</v>
      </c>
      <c r="Q58" s="6"/>
      <c r="R58" s="6"/>
    </row>
    <row r="59" spans="1:18" x14ac:dyDescent="0.2">
      <c r="A59" s="8">
        <v>56</v>
      </c>
      <c r="B59" s="9" t="s">
        <v>58</v>
      </c>
      <c r="C59" s="32">
        <f t="shared" si="0"/>
        <v>0</v>
      </c>
      <c r="D59" s="33">
        <f t="shared" si="1"/>
        <v>0</v>
      </c>
      <c r="E59" s="26"/>
      <c r="F59" s="26"/>
      <c r="G59" s="48">
        <f>'SURSA G 6110 6610'!C59+'SURSA G 6110 6610'!J59+'SURSA G 6710 6810'!C59+'SURSA G 6710 6810'!M59+'SURSA G7010 8310'!C59+'SURSA G7010 8310'!J59+'TOTAL SURSA G'!E60+'SURSA G 5110 '!C59+'SURSA G 8410'!C59</f>
        <v>0</v>
      </c>
      <c r="H59" s="40">
        <f>'SURSA G 6110 6610'!D59+'SURSA G 6110 6610'!K59+'SURSA G 6710 6810'!D59+'SURSA G 6710 6810'!N59+'SURSA G7010 8310'!D59+'SURSA G7010 8310'!K59+'SURSA G 5110 '!D59+'SURSA G 8410'!D59</f>
        <v>0</v>
      </c>
      <c r="I59" s="40">
        <f>'SURSA G 6110 6610'!E59+'SURSA G 6110 6610'!L59+'SURSA G 6710 6810'!E59+'SURSA G 6710 6810'!O59+'SURSA G7010 8310'!E59+'SURSA G7010 8310'!L59+'SURSA G 5110 '!E59+'SURSA G 8410'!E59</f>
        <v>0</v>
      </c>
      <c r="J59" s="40">
        <f>'SURSA G 6110 6610'!M59+'SURSA G 6710 6810'!F59</f>
        <v>0</v>
      </c>
      <c r="K59" s="40">
        <f>'SURSA G 6710 6810'!G59+'SURSA G 6710 6810'!P59+'SURSA G 8410'!F59</f>
        <v>0</v>
      </c>
      <c r="L59" s="40">
        <f>'SURSA G 6710 6810'!H59+'SURSA G 8410'!G59</f>
        <v>0</v>
      </c>
      <c r="M59" s="40">
        <f>'SURSA G 6110 6610'!F59+'SURSA G 6110 6610'!N59+'SURSA G 6710 6810'!I59+'SURSA G 6710 6810'!Q59+'SURSA G7010 8310'!F59+'SURSA G7010 8310'!M59+'SURSA G 8410'!H59</f>
        <v>0</v>
      </c>
      <c r="N59" s="5">
        <f>'SURSA G 6110 6610'!G59+'SURSA G 6110 6610'!O59+'SURSA G 6710 6810'!J59+'SURSA G 6710 6810'!R59+'SURSA G7010 8310'!G59+'SURSA G7010 8310'!N59+'TOTAL SURSA G'!D59+'SURSA G 5110 '!J59+'SURSA G 8410'!J59</f>
        <v>0</v>
      </c>
      <c r="O59" s="5">
        <f>'SURSA G 6110 6610'!H59+'SURSA G 6110 6610'!P59+'SURSA G 6710 6810'!K59+'SURSA G 6710 6810'!S59+'SURSA G7010 8310'!H59+'SURSA G7010 8310'!O59+'TOTAL SURSA G'!E59+'SURSA G 5110 '!K59+'SURSA G 8410'!K59</f>
        <v>0</v>
      </c>
      <c r="P59" s="5">
        <f>'SURSA G 6110 6610'!I59+'SURSA G 6110 6610'!Q59+'SURSA G 6710 6810'!L59+'SURSA G 6710 6810'!T59+'SURSA G7010 8310'!I59+'SURSA G7010 8310'!P59+'TOTAL SURSA G'!F59+'SURSA G 5110 '!L59+'SURSA G 8410'!L59</f>
        <v>0</v>
      </c>
      <c r="Q59" s="6"/>
      <c r="R59" s="6"/>
    </row>
    <row r="60" spans="1:18" x14ac:dyDescent="0.2">
      <c r="A60" s="8">
        <v>57</v>
      </c>
      <c r="B60" s="9" t="s">
        <v>59</v>
      </c>
      <c r="C60" s="32">
        <f t="shared" si="0"/>
        <v>0</v>
      </c>
      <c r="D60" s="33">
        <f t="shared" si="1"/>
        <v>0</v>
      </c>
      <c r="E60" s="26"/>
      <c r="F60" s="26"/>
      <c r="G60" s="48">
        <f>'SURSA G 6110 6610'!C60+'SURSA G 6110 6610'!J60+'SURSA G 6710 6810'!C60+'SURSA G 6710 6810'!M60+'SURSA G7010 8310'!C60+'SURSA G7010 8310'!J60+'TOTAL SURSA G'!E61+'SURSA G 5110 '!C60+'SURSA G 8410'!C60</f>
        <v>0</v>
      </c>
      <c r="H60" s="40">
        <f>'SURSA G 6110 6610'!D60+'SURSA G 6110 6610'!K60+'SURSA G 6710 6810'!D60+'SURSA G 6710 6810'!N60+'SURSA G7010 8310'!D60+'SURSA G7010 8310'!K60+'SURSA G 5110 '!D60+'SURSA G 8410'!D60</f>
        <v>0</v>
      </c>
      <c r="I60" s="40">
        <f>'SURSA G 6110 6610'!E60+'SURSA G 6110 6610'!L60+'SURSA G 6710 6810'!E60+'SURSA G 6710 6810'!O60+'SURSA G7010 8310'!E60+'SURSA G7010 8310'!L60+'SURSA G 5110 '!E60+'SURSA G 8410'!E60</f>
        <v>0</v>
      </c>
      <c r="J60" s="40">
        <f>'SURSA G 6110 6610'!M60+'SURSA G 6710 6810'!F60</f>
        <v>0</v>
      </c>
      <c r="K60" s="40">
        <f>'SURSA G 6710 6810'!G60+'SURSA G 6710 6810'!P60+'SURSA G 8410'!F60</f>
        <v>0</v>
      </c>
      <c r="L60" s="40">
        <f>'SURSA G 6710 6810'!H60+'SURSA G 8410'!G60</f>
        <v>0</v>
      </c>
      <c r="M60" s="40">
        <f>'SURSA G 6110 6610'!F60+'SURSA G 6110 6610'!N60+'SURSA G 6710 6810'!I60+'SURSA G 6710 6810'!Q60+'SURSA G7010 8310'!F60+'SURSA G7010 8310'!M60+'SURSA G 8410'!H60</f>
        <v>0</v>
      </c>
      <c r="N60" s="5">
        <f>'SURSA G 6110 6610'!G60+'SURSA G 6110 6610'!O60+'SURSA G 6710 6810'!J60+'SURSA G 6710 6810'!R60+'SURSA G7010 8310'!G60+'SURSA G7010 8310'!N60+'TOTAL SURSA G'!D60+'SURSA G 5110 '!J60+'SURSA G 8410'!J60</f>
        <v>0</v>
      </c>
      <c r="O60" s="5">
        <f>'SURSA G 6110 6610'!H60+'SURSA G 6110 6610'!P60+'SURSA G 6710 6810'!K60+'SURSA G 6710 6810'!S60+'SURSA G7010 8310'!H60+'SURSA G7010 8310'!O60+'TOTAL SURSA G'!E60+'SURSA G 5110 '!K60+'SURSA G 8410'!K60</f>
        <v>0</v>
      </c>
      <c r="P60" s="5">
        <f>'SURSA G 6110 6610'!I60+'SURSA G 6110 6610'!Q60+'SURSA G 6710 6810'!L60+'SURSA G 6710 6810'!T60+'SURSA G7010 8310'!I60+'SURSA G7010 8310'!P60+'TOTAL SURSA G'!F60+'SURSA G 5110 '!L60+'SURSA G 8410'!L60</f>
        <v>0</v>
      </c>
      <c r="Q60" s="6"/>
      <c r="R60" s="6"/>
    </row>
    <row r="61" spans="1:18" x14ac:dyDescent="0.2">
      <c r="A61" s="8">
        <v>58</v>
      </c>
      <c r="B61" s="9" t="s">
        <v>60</v>
      </c>
      <c r="C61" s="32">
        <f t="shared" si="0"/>
        <v>0</v>
      </c>
      <c r="D61" s="33">
        <f t="shared" si="1"/>
        <v>0</v>
      </c>
      <c r="E61" s="26"/>
      <c r="F61" s="26"/>
      <c r="G61" s="48">
        <f>'SURSA G 6110 6610'!C61+'SURSA G 6110 6610'!J61+'SURSA G 6710 6810'!C61+'SURSA G 6710 6810'!M61+'SURSA G7010 8310'!C61+'SURSA G7010 8310'!J61+'TOTAL SURSA G'!E62+'SURSA G 5110 '!C61+'SURSA G 8410'!C61</f>
        <v>0</v>
      </c>
      <c r="H61" s="40">
        <f>'SURSA G 6110 6610'!D61+'SURSA G 6110 6610'!K61+'SURSA G 6710 6810'!D61+'SURSA G 6710 6810'!N61+'SURSA G7010 8310'!D61+'SURSA G7010 8310'!K61+'SURSA G 5110 '!D61+'SURSA G 8410'!D61</f>
        <v>0</v>
      </c>
      <c r="I61" s="40">
        <f>'SURSA G 6110 6610'!E61+'SURSA G 6110 6610'!L61+'SURSA G 6710 6810'!E61+'SURSA G 6710 6810'!O61+'SURSA G7010 8310'!E61+'SURSA G7010 8310'!L61+'SURSA G 5110 '!E61+'SURSA G 8410'!E61</f>
        <v>0</v>
      </c>
      <c r="J61" s="40">
        <f>'SURSA G 6110 6610'!M61+'SURSA G 6710 6810'!F61</f>
        <v>0</v>
      </c>
      <c r="K61" s="40">
        <f>'SURSA G 6710 6810'!G61+'SURSA G 6710 6810'!P61+'SURSA G 8410'!F61</f>
        <v>0</v>
      </c>
      <c r="L61" s="40">
        <f>'SURSA G 6710 6810'!H61+'SURSA G 8410'!G61</f>
        <v>0</v>
      </c>
      <c r="M61" s="40">
        <f>'SURSA G 6110 6610'!F61+'SURSA G 6110 6610'!N61+'SURSA G 6710 6810'!I61+'SURSA G 6710 6810'!Q61+'SURSA G7010 8310'!F61+'SURSA G7010 8310'!M61+'SURSA G 8410'!H61</f>
        <v>0</v>
      </c>
      <c r="N61" s="5">
        <f>'SURSA G 6110 6610'!G61+'SURSA G 6110 6610'!O61+'SURSA G 6710 6810'!J61+'SURSA G 6710 6810'!R61+'SURSA G7010 8310'!G61+'SURSA G7010 8310'!N61+'TOTAL SURSA G'!D61+'SURSA G 5110 '!J61+'SURSA G 8410'!J61</f>
        <v>0</v>
      </c>
      <c r="O61" s="5">
        <f>'SURSA G 6110 6610'!H61+'SURSA G 6110 6610'!P61+'SURSA G 6710 6810'!K61+'SURSA G 6710 6810'!S61+'SURSA G7010 8310'!H61+'SURSA G7010 8310'!O61+'TOTAL SURSA G'!E61+'SURSA G 5110 '!K61+'SURSA G 8410'!K61</f>
        <v>0</v>
      </c>
      <c r="P61" s="5">
        <f>'SURSA G 6110 6610'!I61+'SURSA G 6110 6610'!Q61+'SURSA G 6710 6810'!L61+'SURSA G 6710 6810'!T61+'SURSA G7010 8310'!I61+'SURSA G7010 8310'!P61+'TOTAL SURSA G'!F61+'SURSA G 5110 '!L61+'SURSA G 8410'!L61</f>
        <v>0</v>
      </c>
      <c r="Q61" s="6"/>
      <c r="R61" s="6"/>
    </row>
    <row r="62" spans="1:18" x14ac:dyDescent="0.2">
      <c r="A62" s="13"/>
      <c r="B62" s="13" t="s">
        <v>61</v>
      </c>
      <c r="C62" s="43">
        <f>SUM(C4:C61)</f>
        <v>0</v>
      </c>
      <c r="D62" s="44">
        <f>SUM(D4:D61)</f>
        <v>0</v>
      </c>
      <c r="E62" s="44">
        <f>SUM(E4:E61)</f>
        <v>0</v>
      </c>
      <c r="F62" s="44">
        <f>SUM(F4:F61)</f>
        <v>0</v>
      </c>
      <c r="G62" s="49">
        <f t="shared" ref="G62:R62" si="2">SUM(G4:G61)</f>
        <v>4904037</v>
      </c>
      <c r="H62" s="49">
        <f t="shared" si="2"/>
        <v>3725641</v>
      </c>
      <c r="I62" s="49">
        <f t="shared" si="2"/>
        <v>1122901</v>
      </c>
      <c r="J62" s="49">
        <f t="shared" si="2"/>
        <v>0</v>
      </c>
      <c r="K62" s="49">
        <f t="shared" si="2"/>
        <v>0</v>
      </c>
      <c r="L62" s="49">
        <f t="shared" si="2"/>
        <v>0</v>
      </c>
      <c r="M62" s="49">
        <f t="shared" si="2"/>
        <v>81708</v>
      </c>
      <c r="N62" s="49">
        <f t="shared" si="2"/>
        <v>-26213</v>
      </c>
      <c r="O62" s="49">
        <f t="shared" si="2"/>
        <v>-26213</v>
      </c>
      <c r="P62" s="49">
        <f t="shared" si="2"/>
        <v>0</v>
      </c>
      <c r="Q62" s="49">
        <f t="shared" si="2"/>
        <v>0</v>
      </c>
      <c r="R62" s="49">
        <f t="shared" si="2"/>
        <v>0</v>
      </c>
    </row>
    <row r="63" spans="1:18" x14ac:dyDescent="0.2">
      <c r="A63" s="8">
        <v>59</v>
      </c>
      <c r="B63" s="9" t="s">
        <v>62</v>
      </c>
      <c r="C63" s="32">
        <f>D63</f>
        <v>0</v>
      </c>
      <c r="D63" s="33">
        <f>E63+F63</f>
        <v>0</v>
      </c>
      <c r="E63" s="26"/>
      <c r="F63" s="26"/>
      <c r="G63" s="48">
        <f>'SURSA G 6110 6610'!C63+'SURSA G 6110 6610'!J63+'SURSA G 6710 6810'!C63+'SURSA G 6710 6810'!M63+'SURSA G7010 8310'!C63+'SURSA G7010 8310'!J63+'TOTAL SURSA G'!E64+'SURSA G 5110 '!C63+'SURSA G 8410'!C63</f>
        <v>7768170</v>
      </c>
      <c r="H63" s="40">
        <f>'SURSA G 6110 6610'!D63+'SURSA G 6110 6610'!K63+'SURSA G 6710 6810'!D63+'SURSA G 6710 6810'!N63+'SURSA G7010 8310'!D63+'SURSA G7010 8310'!K63+'SURSA G 5110 '!D63+'SURSA G 8410'!D63</f>
        <v>2631973</v>
      </c>
      <c r="I63" s="40">
        <f>'SURSA G 6110 6610'!E63+'SURSA G 6110 6610'!L63+'SURSA G 6710 6810'!E63+'SURSA G 6710 6810'!O63+'SURSA G7010 8310'!E63+'SURSA G7010 8310'!L63+'SURSA G 5110 '!E63+'SURSA G 8410'!E63</f>
        <v>4866606</v>
      </c>
      <c r="J63" s="40">
        <f>'SURSA G 6110 6610'!M63+'SURSA G 6710 6810'!F63</f>
        <v>0</v>
      </c>
      <c r="K63" s="40">
        <f>'SURSA G 6710 6810'!G63+'SURSA G 6710 6810'!P63+'SURSA G 8410'!F63</f>
        <v>0</v>
      </c>
      <c r="L63" s="40">
        <f>'SURSA G 6710 6810'!H63+'SURSA G 8410'!G63</f>
        <v>62025</v>
      </c>
      <c r="M63" s="40">
        <f>'SURSA G 6110 6610'!F63+'SURSA G 6110 6610'!N63+'SURSA G 6710 6810'!I63+'SURSA G 6710 6810'!Q63+'SURSA G7010 8310'!F63+'SURSA G7010 8310'!M63+'SURSA G 8410'!H63</f>
        <v>238635</v>
      </c>
      <c r="N63" s="5">
        <f>'SURSA G 6110 6610'!G63+'SURSA G 6110 6610'!O63+'SURSA G 6710 6810'!J63+'SURSA G 6710 6810'!R63+'SURSA G7010 8310'!G63+'SURSA G7010 8310'!N63+'TOTAL SURSA G'!D63+'SURSA G 5110 '!J63+'SURSA G 8410'!J63</f>
        <v>-31069</v>
      </c>
      <c r="O63" s="5">
        <f>'SURSA G 6110 6610'!H63+'SURSA G 6110 6610'!P63+'SURSA G 6710 6810'!K63+'SURSA G 6710 6810'!S63+'SURSA G7010 8310'!H63+'SURSA G7010 8310'!O63+'TOTAL SURSA G'!E63+'SURSA G 5110 '!K63+'SURSA G 8410'!K63</f>
        <v>-31069</v>
      </c>
      <c r="P63" s="5">
        <f>'SURSA G 6110 6610'!I63+'SURSA G 6110 6610'!Q63+'SURSA G 6710 6810'!L63+'SURSA G 6710 6810'!T63+'SURSA G7010 8310'!I63+'SURSA G7010 8310'!P63+'TOTAL SURSA G'!F63+'SURSA G 5110 '!L63+'SURSA G 8410'!L63</f>
        <v>0</v>
      </c>
      <c r="Q63" s="6"/>
      <c r="R63" s="6"/>
    </row>
    <row r="64" spans="1:18" x14ac:dyDescent="0.2">
      <c r="A64" s="8">
        <v>60</v>
      </c>
      <c r="B64" s="9" t="s">
        <v>63</v>
      </c>
      <c r="C64" s="32">
        <f>D64</f>
        <v>0</v>
      </c>
      <c r="D64" s="33">
        <f>E64+F64</f>
        <v>0</v>
      </c>
      <c r="E64" s="26"/>
      <c r="F64" s="26"/>
      <c r="G64" s="48">
        <f>'SURSA G 6110 6610'!C64+'SURSA G 6110 6610'!J64+'SURSA G 6710 6810'!C64+'SURSA G 6710 6810'!M64+'SURSA G7010 8310'!C64+'SURSA G7010 8310'!J64+'TOTAL SURSA G'!E65+'SURSA G 5110 '!C64+'SURSA G 8410'!C64</f>
        <v>4228190</v>
      </c>
      <c r="H64" s="40">
        <f>'SURSA G 6110 6610'!D64+'SURSA G 6110 6610'!K64+'SURSA G 6710 6810'!D64+'SURSA G 6710 6810'!N64+'SURSA G7010 8310'!D64+'SURSA G7010 8310'!K64+'SURSA G 5110 '!D64+'SURSA G 8410'!D64</f>
        <v>1834287</v>
      </c>
      <c r="I64" s="40">
        <f>'SURSA G 6110 6610'!E64+'SURSA G 6110 6610'!L64+'SURSA G 6710 6810'!E64+'SURSA G 6710 6810'!O64+'SURSA G7010 8310'!E64+'SURSA G7010 8310'!L64+'SURSA G 5110 '!E64+'SURSA G 8410'!E64</f>
        <v>2228957</v>
      </c>
      <c r="J64" s="40">
        <f>'SURSA G 6110 6610'!M64+'SURSA G 6710 6810'!F64</f>
        <v>0</v>
      </c>
      <c r="K64" s="40">
        <f>'SURSA G 6710 6810'!G64+'SURSA G 6710 6810'!P64+'SURSA G 8410'!F64</f>
        <v>0</v>
      </c>
      <c r="L64" s="40">
        <f>'SURSA G 6710 6810'!H64+'SURSA G 8410'!G64</f>
        <v>0</v>
      </c>
      <c r="M64" s="40">
        <f>'SURSA G 6110 6610'!F64+'SURSA G 6110 6610'!N64+'SURSA G 6710 6810'!I64+'SURSA G 6710 6810'!Q64+'SURSA G7010 8310'!F64+'SURSA G7010 8310'!M64+'SURSA G 8410'!H64</f>
        <v>194481</v>
      </c>
      <c r="N64" s="5">
        <f>'SURSA G 6110 6610'!G64+'SURSA G 6110 6610'!O64+'SURSA G 6710 6810'!J64+'SURSA G 6710 6810'!R64+'SURSA G7010 8310'!G64+'SURSA G7010 8310'!N64+'TOTAL SURSA G'!D64+'SURSA G 5110 '!J64+'SURSA G 8410'!J64</f>
        <v>-29535</v>
      </c>
      <c r="O64" s="5">
        <f>'SURSA G 6110 6610'!H64+'SURSA G 6110 6610'!P64+'SURSA G 6710 6810'!K64+'SURSA G 6710 6810'!S64+'SURSA G7010 8310'!H64+'SURSA G7010 8310'!O64+'TOTAL SURSA G'!E64+'SURSA G 5110 '!K64+'SURSA G 8410'!K64</f>
        <v>-29535</v>
      </c>
      <c r="P64" s="5">
        <f>'SURSA G 6110 6610'!I64+'SURSA G 6110 6610'!Q64+'SURSA G 6710 6810'!L64+'SURSA G 6710 6810'!T64+'SURSA G7010 8310'!I64+'SURSA G7010 8310'!P64+'TOTAL SURSA G'!F64+'SURSA G 5110 '!L64+'SURSA G 8410'!L64</f>
        <v>0</v>
      </c>
      <c r="Q64" s="6"/>
      <c r="R64" s="6"/>
    </row>
    <row r="65" spans="1:18" x14ac:dyDescent="0.2">
      <c r="A65" s="8">
        <v>61</v>
      </c>
      <c r="B65" s="9" t="s">
        <v>64</v>
      </c>
      <c r="C65" s="32">
        <f>D65</f>
        <v>0</v>
      </c>
      <c r="D65" s="33">
        <f>E65+F65</f>
        <v>0</v>
      </c>
      <c r="E65" s="26"/>
      <c r="F65" s="26"/>
      <c r="G65" s="48">
        <f>'SURSA G 6110 6610'!C65+'SURSA G 6110 6610'!J65+'SURSA G 6710 6810'!C65+'SURSA G 6710 6810'!M65+'SURSA G7010 8310'!C65+'SURSA G7010 8310'!J65+'TOTAL SURSA G'!E66+'SURSA G 5110 '!C65+'SURSA G 8410'!C65</f>
        <v>541142</v>
      </c>
      <c r="H65" s="40">
        <f>'SURSA G 6110 6610'!D65+'SURSA G 6110 6610'!K65+'SURSA G 6710 6810'!D65+'SURSA G 6710 6810'!N65+'SURSA G7010 8310'!D65+'SURSA G7010 8310'!K65+'SURSA G 5110 '!D65+'SURSA G 8410'!D65</f>
        <v>104212</v>
      </c>
      <c r="I65" s="40">
        <f>'SURSA G 6110 6610'!E65+'SURSA G 6110 6610'!L65+'SURSA G 6710 6810'!E65+'SURSA G 6710 6810'!O65+'SURSA G7010 8310'!E65+'SURSA G7010 8310'!L65+'SURSA G 5110 '!E65+'SURSA G 8410'!E65</f>
        <v>436930</v>
      </c>
      <c r="J65" s="40">
        <f>'SURSA G 6110 6610'!M65+'SURSA G 6710 6810'!F65</f>
        <v>0</v>
      </c>
      <c r="K65" s="40">
        <f>'SURSA G 6710 6810'!G65+'SURSA G 6710 6810'!P65+'SURSA G 8410'!F65</f>
        <v>0</v>
      </c>
      <c r="L65" s="40">
        <f>'SURSA G 6710 6810'!H65+'SURSA G 8410'!G65</f>
        <v>0</v>
      </c>
      <c r="M65" s="40">
        <f>'SURSA G 6110 6610'!F65+'SURSA G 6110 6610'!N65+'SURSA G 6710 6810'!I65+'SURSA G 6710 6810'!Q65+'SURSA G7010 8310'!F65+'SURSA G7010 8310'!M65+'SURSA G 8410'!H65</f>
        <v>0</v>
      </c>
      <c r="N65" s="5">
        <f>'SURSA G 6110 6610'!G65+'SURSA G 6110 6610'!O65+'SURSA G 6710 6810'!J65+'SURSA G 6710 6810'!R65+'SURSA G7010 8310'!G65+'SURSA G7010 8310'!N65+'TOTAL SURSA G'!D65+'SURSA G 5110 '!J65+'SURSA G 8410'!J65</f>
        <v>0</v>
      </c>
      <c r="O65" s="5">
        <f>'SURSA G 6110 6610'!H65+'SURSA G 6110 6610'!P65+'SURSA G 6710 6810'!K65+'SURSA G 6710 6810'!S65+'SURSA G7010 8310'!H65+'SURSA G7010 8310'!O65+'TOTAL SURSA G'!E65+'SURSA G 5110 '!K65+'SURSA G 8410'!K65</f>
        <v>0</v>
      </c>
      <c r="P65" s="5">
        <f>'SURSA G 6110 6610'!I65+'SURSA G 6110 6610'!Q65+'SURSA G 6710 6810'!L65+'SURSA G 6710 6810'!T65+'SURSA G7010 8310'!I65+'SURSA G7010 8310'!P65+'TOTAL SURSA G'!F65+'SURSA G 5110 '!L65+'SURSA G 8410'!L65</f>
        <v>0</v>
      </c>
      <c r="Q65" s="6"/>
      <c r="R65" s="6"/>
    </row>
    <row r="66" spans="1:18" x14ac:dyDescent="0.2">
      <c r="A66" s="8">
        <v>62</v>
      </c>
      <c r="B66" s="9" t="s">
        <v>65</v>
      </c>
      <c r="C66" s="32">
        <f>D66</f>
        <v>0</v>
      </c>
      <c r="D66" s="33">
        <f>E66+F66</f>
        <v>0</v>
      </c>
      <c r="E66" s="26"/>
      <c r="F66" s="26"/>
      <c r="G66" s="48">
        <f>'SURSA G 6110 6610'!C66+'SURSA G 6110 6610'!J66+'SURSA G 6710 6810'!C66+'SURSA G 6710 6810'!M66+'SURSA G7010 8310'!C66+'SURSA G7010 8310'!J66+'TOTAL SURSA G'!E67+'SURSA G 5110 '!C66+'SURSA G 8410'!C66</f>
        <v>553055</v>
      </c>
      <c r="H66" s="40">
        <f>'SURSA G 6110 6610'!D66+'SURSA G 6110 6610'!K66+'SURSA G 6710 6810'!D66+'SURSA G 6710 6810'!N66+'SURSA G7010 8310'!D66+'SURSA G7010 8310'!K66+'SURSA G 5110 '!D66+'SURSA G 8410'!D66</f>
        <v>465422</v>
      </c>
      <c r="I66" s="40">
        <f>'SURSA G 6110 6610'!E66+'SURSA G 6110 6610'!L66+'SURSA G 6710 6810'!E66+'SURSA G 6710 6810'!O66+'SURSA G7010 8310'!E66+'SURSA G7010 8310'!L66+'SURSA G 5110 '!E66+'SURSA G 8410'!E66</f>
        <v>87633</v>
      </c>
      <c r="J66" s="40">
        <f>'SURSA G 6110 6610'!M66+'SURSA G 6710 6810'!F66</f>
        <v>0</v>
      </c>
      <c r="K66" s="40">
        <f>'SURSA G 6710 6810'!G66+'SURSA G 6710 6810'!P66+'SURSA G 8410'!F66</f>
        <v>0</v>
      </c>
      <c r="L66" s="40">
        <f>'SURSA G 6710 6810'!H66+'SURSA G 8410'!G66</f>
        <v>0</v>
      </c>
      <c r="M66" s="40">
        <f>'SURSA G 6110 6610'!F66+'SURSA G 6110 6610'!N66+'SURSA G 6710 6810'!I66+'SURSA G 6710 6810'!Q66+'SURSA G7010 8310'!F66+'SURSA G7010 8310'!M66+'SURSA G 8410'!H66</f>
        <v>0</v>
      </c>
      <c r="N66" s="5">
        <f>'SURSA G 6110 6610'!G66+'SURSA G 6110 6610'!O66+'SURSA G 6710 6810'!J66+'SURSA G 6710 6810'!R66+'SURSA G7010 8310'!G66+'SURSA G7010 8310'!N66+'TOTAL SURSA G'!D66+'SURSA G 5110 '!J66+'SURSA G 8410'!J66</f>
        <v>0</v>
      </c>
      <c r="O66" s="5">
        <f>'SURSA G 6110 6610'!H66+'SURSA G 6110 6610'!P66+'SURSA G 6710 6810'!K66+'SURSA G 6710 6810'!S66+'SURSA G7010 8310'!H66+'SURSA G7010 8310'!O66+'TOTAL SURSA G'!E66+'SURSA G 5110 '!K66+'SURSA G 8410'!K66</f>
        <v>0</v>
      </c>
      <c r="P66" s="5">
        <f>'SURSA G 6110 6610'!I66+'SURSA G 6110 6610'!Q66+'SURSA G 6710 6810'!L66+'SURSA G 6710 6810'!T66+'SURSA G7010 8310'!I66+'SURSA G7010 8310'!P66+'TOTAL SURSA G'!F66+'SURSA G 5110 '!L66+'SURSA G 8410'!L66</f>
        <v>0</v>
      </c>
      <c r="Q66" s="6"/>
      <c r="R66" s="6"/>
    </row>
    <row r="67" spans="1:18" x14ac:dyDescent="0.2">
      <c r="A67" s="8"/>
      <c r="B67" s="8" t="s">
        <v>66</v>
      </c>
      <c r="C67" s="43">
        <f>SUM(C64:C66)</f>
        <v>0</v>
      </c>
      <c r="D67" s="44">
        <f>SUM(D64:D66)</f>
        <v>0</v>
      </c>
      <c r="E67" s="44">
        <f>SUM(E64:E66)</f>
        <v>0</v>
      </c>
      <c r="F67" s="44">
        <f>SUM(F64:F66)</f>
        <v>0</v>
      </c>
      <c r="G67" s="49">
        <f t="shared" ref="G67:R67" si="3">SUM(G64:G66)</f>
        <v>5322387</v>
      </c>
      <c r="H67" s="49">
        <f t="shared" si="3"/>
        <v>2403921</v>
      </c>
      <c r="I67" s="49">
        <f t="shared" si="3"/>
        <v>2753520</v>
      </c>
      <c r="J67" s="49">
        <f t="shared" si="3"/>
        <v>0</v>
      </c>
      <c r="K67" s="49">
        <f t="shared" si="3"/>
        <v>0</v>
      </c>
      <c r="L67" s="49">
        <f t="shared" si="3"/>
        <v>0</v>
      </c>
      <c r="M67" s="49">
        <f t="shared" si="3"/>
        <v>194481</v>
      </c>
      <c r="N67" s="49">
        <f t="shared" si="3"/>
        <v>-29535</v>
      </c>
      <c r="O67" s="49">
        <f t="shared" si="3"/>
        <v>-29535</v>
      </c>
      <c r="P67" s="49">
        <f t="shared" si="3"/>
        <v>0</v>
      </c>
      <c r="Q67" s="49">
        <f t="shared" si="3"/>
        <v>0</v>
      </c>
      <c r="R67" s="49">
        <f t="shared" si="3"/>
        <v>0</v>
      </c>
    </row>
    <row r="68" spans="1:18" x14ac:dyDescent="0.2">
      <c r="A68" s="8">
        <v>63</v>
      </c>
      <c r="B68" s="9" t="s">
        <v>67</v>
      </c>
      <c r="C68" s="32">
        <f>D68</f>
        <v>0</v>
      </c>
      <c r="D68" s="33">
        <f>E68+F68</f>
        <v>0</v>
      </c>
      <c r="E68" s="26"/>
      <c r="F68" s="26"/>
      <c r="G68" s="48">
        <f>'SURSA G 6110 6610'!C68+'SURSA G 6110 6610'!J68+'SURSA G 6710 6810'!C68+'SURSA G 6710 6810'!M68+'SURSA G7010 8310'!C68+'SURSA G7010 8310'!J68+'TOTAL SURSA G'!E69+'SURSA G 5110 '!C68+'SURSA G 8410'!C68</f>
        <v>42058931</v>
      </c>
      <c r="H68" s="40">
        <f>'SURSA G 6110 6610'!D68+'SURSA G 6110 6610'!K68+'SURSA G 6710 6810'!D68+'SURSA G 6710 6810'!N68+'SURSA G7010 8310'!D68+'SURSA G7010 8310'!K68+'SURSA G 5110 '!D68+'SURSA G 8410'!D68</f>
        <v>10614460</v>
      </c>
      <c r="I68" s="40">
        <f>'SURSA G 6110 6610'!E68+'SURSA G 6110 6610'!L68+'SURSA G 6710 6810'!E68+'SURSA G 6710 6810'!O68+'SURSA G7010 8310'!E68+'SURSA G7010 8310'!L68+'SURSA G 5110 '!E68+'SURSA G 8410'!E68</f>
        <v>30594571</v>
      </c>
      <c r="J68" s="40">
        <f>'SURSA G 6110 6610'!M68+'SURSA G 6710 6810'!F68</f>
        <v>86870</v>
      </c>
      <c r="K68" s="40">
        <f>'SURSA G 6710 6810'!G68+'SURSA G 6710 6810'!P68+'SURSA G 8410'!F68</f>
        <v>0</v>
      </c>
      <c r="L68" s="40">
        <f>'SURSA G 6710 6810'!H68+'SURSA G 8410'!G68</f>
        <v>154508</v>
      </c>
      <c r="M68" s="40">
        <f>'SURSA G 6110 6610'!F68+'SURSA G 6110 6610'!N68+'SURSA G 6710 6810'!I68+'SURSA G 6710 6810'!Q68+'SURSA G7010 8310'!F68+'SURSA G7010 8310'!M68+'SURSA G 8410'!H68</f>
        <v>663255</v>
      </c>
      <c r="N68" s="5">
        <f>'SURSA G 6110 6610'!G68+'SURSA G 6110 6610'!O68+'SURSA G 6710 6810'!J68+'SURSA G 6710 6810'!R68+'SURSA G7010 8310'!G68+'SURSA G7010 8310'!N68+'TOTAL SURSA G'!D68+'SURSA G 5110 '!J68+'SURSA G 8410'!J68</f>
        <v>-54733</v>
      </c>
      <c r="O68" s="5">
        <f>'SURSA G 6110 6610'!H68+'SURSA G 6110 6610'!P68+'SURSA G 6710 6810'!K68+'SURSA G 6710 6810'!S68+'SURSA G7010 8310'!H68+'SURSA G7010 8310'!O68+'TOTAL SURSA G'!E68+'SURSA G 5110 '!K68+'SURSA G 8410'!K68</f>
        <v>-54733</v>
      </c>
      <c r="P68" s="5">
        <f>'SURSA G 6110 6610'!I68+'SURSA G 6110 6610'!Q68+'SURSA G 6710 6810'!L68+'SURSA G 6710 6810'!T68+'SURSA G7010 8310'!I68+'SURSA G7010 8310'!P68+'TOTAL SURSA G'!F68+'SURSA G 5110 '!L68+'SURSA G 8410'!L68</f>
        <v>0</v>
      </c>
      <c r="Q68" s="6"/>
      <c r="R68" s="6"/>
    </row>
    <row r="69" spans="1:18" x14ac:dyDescent="0.2">
      <c r="A69" s="8"/>
      <c r="B69" s="8" t="s">
        <v>68</v>
      </c>
      <c r="C69" s="43">
        <f>C62+C63+C67+C68</f>
        <v>0</v>
      </c>
      <c r="D69" s="44">
        <f>D62+D63+D67+D68</f>
        <v>0</v>
      </c>
      <c r="E69" s="44">
        <f>E62+E63+E67+E68</f>
        <v>0</v>
      </c>
      <c r="F69" s="44">
        <f>F62+F63+F67+F68</f>
        <v>0</v>
      </c>
      <c r="G69" s="49">
        <f t="shared" ref="G69:R69" si="4">G62+G63+G67+G68</f>
        <v>60053525</v>
      </c>
      <c r="H69" s="49">
        <f t="shared" si="4"/>
        <v>19375995</v>
      </c>
      <c r="I69" s="49">
        <f t="shared" si="4"/>
        <v>39337598</v>
      </c>
      <c r="J69" s="49">
        <f t="shared" si="4"/>
        <v>86870</v>
      </c>
      <c r="K69" s="49">
        <f t="shared" si="4"/>
        <v>0</v>
      </c>
      <c r="L69" s="49">
        <f t="shared" si="4"/>
        <v>216533</v>
      </c>
      <c r="M69" s="49">
        <f t="shared" si="4"/>
        <v>1178079</v>
      </c>
      <c r="N69" s="49">
        <f t="shared" si="4"/>
        <v>-141550</v>
      </c>
      <c r="O69" s="49">
        <f t="shared" si="4"/>
        <v>-141550</v>
      </c>
      <c r="P69" s="49">
        <f t="shared" si="4"/>
        <v>0</v>
      </c>
      <c r="Q69" s="49">
        <f t="shared" si="4"/>
        <v>0</v>
      </c>
      <c r="R69" s="49">
        <f t="shared" si="4"/>
        <v>0</v>
      </c>
    </row>
    <row r="71" spans="1:18" x14ac:dyDescent="0.2">
      <c r="G71" s="52">
        <v>60053524.859999999</v>
      </c>
      <c r="H71" s="38"/>
      <c r="I71" s="38"/>
      <c r="J71" s="38"/>
    </row>
    <row r="72" spans="1:18" x14ac:dyDescent="0.2">
      <c r="G72" s="38">
        <f>G69-G71</f>
        <v>0.14000000059604645</v>
      </c>
      <c r="H72" s="38"/>
      <c r="I72" s="54"/>
      <c r="J72" s="38"/>
    </row>
    <row r="73" spans="1:18" x14ac:dyDescent="0.2">
      <c r="G73" s="38"/>
    </row>
  </sheetData>
  <mergeCells count="19">
    <mergeCell ref="A1:P1"/>
    <mergeCell ref="A2:A3"/>
    <mergeCell ref="B2:B3"/>
    <mergeCell ref="G2:G3"/>
    <mergeCell ref="I2:I3"/>
    <mergeCell ref="H2:H3"/>
    <mergeCell ref="K2:K3"/>
    <mergeCell ref="C2:C3"/>
    <mergeCell ref="D2:D3"/>
    <mergeCell ref="E2:E3"/>
    <mergeCell ref="F2:F3"/>
    <mergeCell ref="L2:L3"/>
    <mergeCell ref="J2:J3"/>
    <mergeCell ref="R2:R3"/>
    <mergeCell ref="M2:M3"/>
    <mergeCell ref="N2:N3"/>
    <mergeCell ref="P2:P3"/>
    <mergeCell ref="O2:O3"/>
    <mergeCell ref="Q2:Q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9"/>
  <sheetViews>
    <sheetView workbookViewId="0">
      <pane ySplit="3" topLeftCell="A43" activePane="bottomLeft" state="frozen"/>
      <selection activeCell="I16" sqref="I16"/>
      <selection pane="bottomLeft" activeCell="F68" sqref="F68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7" width="11" style="1" customWidth="1"/>
    <col min="8" max="12" width="12.42578125" style="1" customWidth="1"/>
    <col min="13" max="16384" width="9.140625" style="1"/>
  </cols>
  <sheetData>
    <row r="1" spans="1:12" ht="15" customHeight="1" x14ac:dyDescent="0.2">
      <c r="A1" s="74" t="s">
        <v>101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26.25" customHeight="1" x14ac:dyDescent="0.2">
      <c r="A2" s="75" t="s">
        <v>1</v>
      </c>
      <c r="B2" s="75" t="s">
        <v>2</v>
      </c>
      <c r="C2" s="80" t="s">
        <v>94</v>
      </c>
      <c r="D2" s="70">
        <v>10</v>
      </c>
      <c r="E2" s="72">
        <v>20</v>
      </c>
      <c r="F2" s="72">
        <v>57</v>
      </c>
      <c r="G2" s="72">
        <v>59</v>
      </c>
      <c r="H2" s="72">
        <v>71</v>
      </c>
      <c r="I2" s="72">
        <v>72</v>
      </c>
      <c r="J2" s="70">
        <v>85</v>
      </c>
      <c r="K2" s="72">
        <v>850101</v>
      </c>
      <c r="L2" s="72">
        <v>850102</v>
      </c>
    </row>
    <row r="3" spans="1:12" x14ac:dyDescent="0.2">
      <c r="A3" s="76"/>
      <c r="B3" s="76"/>
      <c r="C3" s="81"/>
      <c r="D3" s="73"/>
      <c r="E3" s="72"/>
      <c r="F3" s="72"/>
      <c r="G3" s="72"/>
      <c r="H3" s="72"/>
      <c r="I3" s="72"/>
      <c r="J3" s="73"/>
      <c r="K3" s="72"/>
      <c r="L3" s="72"/>
    </row>
    <row r="4" spans="1:12" x14ac:dyDescent="0.2">
      <c r="A4" s="2">
        <v>1</v>
      </c>
      <c r="B4" s="3" t="s">
        <v>3</v>
      </c>
      <c r="C4" s="22">
        <f t="shared" ref="C4:C35" si="0">D4+E4+F4+G4+H4+J4</f>
        <v>0</v>
      </c>
      <c r="D4" s="4"/>
      <c r="E4" s="4"/>
      <c r="F4" s="4"/>
      <c r="G4" s="4"/>
      <c r="H4" s="4"/>
      <c r="I4" s="4"/>
      <c r="J4" s="4">
        <f>K4+L4</f>
        <v>0</v>
      </c>
      <c r="K4" s="4"/>
      <c r="L4" s="4"/>
    </row>
    <row r="5" spans="1:12" x14ac:dyDescent="0.2">
      <c r="A5" s="8">
        <v>2</v>
      </c>
      <c r="B5" s="9" t="s">
        <v>4</v>
      </c>
      <c r="C5" s="22">
        <f t="shared" si="0"/>
        <v>0</v>
      </c>
      <c r="D5" s="10"/>
      <c r="E5" s="4"/>
      <c r="F5" s="4"/>
      <c r="G5" s="4"/>
      <c r="H5" s="10"/>
      <c r="I5" s="10"/>
      <c r="J5" s="4">
        <f t="shared" ref="J5:J61" si="1">K5+L5</f>
        <v>0</v>
      </c>
      <c r="K5" s="10"/>
      <c r="L5" s="10"/>
    </row>
    <row r="6" spans="1:12" x14ac:dyDescent="0.2">
      <c r="A6" s="8">
        <v>3</v>
      </c>
      <c r="B6" s="9" t="s">
        <v>5</v>
      </c>
      <c r="C6" s="22">
        <f t="shared" si="0"/>
        <v>0</v>
      </c>
      <c r="D6" s="10"/>
      <c r="E6" s="4"/>
      <c r="F6" s="4"/>
      <c r="G6" s="4"/>
      <c r="H6" s="10"/>
      <c r="I6" s="10"/>
      <c r="J6" s="4">
        <f t="shared" si="1"/>
        <v>0</v>
      </c>
      <c r="K6" s="10"/>
      <c r="L6" s="10"/>
    </row>
    <row r="7" spans="1:12" x14ac:dyDescent="0.2">
      <c r="A7" s="8">
        <v>4</v>
      </c>
      <c r="B7" s="9" t="s">
        <v>6</v>
      </c>
      <c r="C7" s="22">
        <f t="shared" si="0"/>
        <v>0</v>
      </c>
      <c r="D7" s="10"/>
      <c r="E7" s="4"/>
      <c r="F7" s="4"/>
      <c r="G7" s="4"/>
      <c r="H7" s="10"/>
      <c r="I7" s="10"/>
      <c r="J7" s="4">
        <f t="shared" si="1"/>
        <v>0</v>
      </c>
      <c r="K7" s="10"/>
      <c r="L7" s="10"/>
    </row>
    <row r="8" spans="1:12" x14ac:dyDescent="0.2">
      <c r="A8" s="8">
        <v>5</v>
      </c>
      <c r="B8" s="9" t="s">
        <v>7</v>
      </c>
      <c r="C8" s="22">
        <f t="shared" si="0"/>
        <v>0</v>
      </c>
      <c r="D8" s="10"/>
      <c r="E8" s="4"/>
      <c r="F8" s="4"/>
      <c r="G8" s="4"/>
      <c r="H8" s="10"/>
      <c r="I8" s="10"/>
      <c r="J8" s="4">
        <f t="shared" si="1"/>
        <v>0</v>
      </c>
      <c r="K8" s="10"/>
      <c r="L8" s="10"/>
    </row>
    <row r="9" spans="1:12" x14ac:dyDescent="0.2">
      <c r="A9" s="8">
        <v>6</v>
      </c>
      <c r="B9" s="9" t="s">
        <v>8</v>
      </c>
      <c r="C9" s="22">
        <f t="shared" si="0"/>
        <v>0</v>
      </c>
      <c r="D9" s="10"/>
      <c r="E9" s="4"/>
      <c r="F9" s="4"/>
      <c r="G9" s="4"/>
      <c r="H9" s="10"/>
      <c r="I9" s="10"/>
      <c r="J9" s="4">
        <f t="shared" si="1"/>
        <v>0</v>
      </c>
      <c r="K9" s="10"/>
      <c r="L9" s="10"/>
    </row>
    <row r="10" spans="1:12" x14ac:dyDescent="0.2">
      <c r="A10" s="8">
        <v>7</v>
      </c>
      <c r="B10" s="9" t="s">
        <v>9</v>
      </c>
      <c r="C10" s="22">
        <f t="shared" si="0"/>
        <v>0</v>
      </c>
      <c r="D10" s="10"/>
      <c r="E10" s="4"/>
      <c r="F10" s="4"/>
      <c r="G10" s="4"/>
      <c r="H10" s="10"/>
      <c r="I10" s="10"/>
      <c r="J10" s="4">
        <f t="shared" si="1"/>
        <v>0</v>
      </c>
      <c r="K10" s="10"/>
      <c r="L10" s="10"/>
    </row>
    <row r="11" spans="1:12" x14ac:dyDescent="0.2">
      <c r="A11" s="8">
        <v>8</v>
      </c>
      <c r="B11" s="9" t="s">
        <v>10</v>
      </c>
      <c r="C11" s="22">
        <f t="shared" si="0"/>
        <v>0</v>
      </c>
      <c r="D11" s="10"/>
      <c r="E11" s="4"/>
      <c r="F11" s="4"/>
      <c r="G11" s="4"/>
      <c r="H11" s="10"/>
      <c r="I11" s="10"/>
      <c r="J11" s="4">
        <f t="shared" si="1"/>
        <v>0</v>
      </c>
      <c r="K11" s="10"/>
      <c r="L11" s="10"/>
    </row>
    <row r="12" spans="1:12" x14ac:dyDescent="0.2">
      <c r="A12" s="8">
        <v>9</v>
      </c>
      <c r="B12" s="9" t="s">
        <v>11</v>
      </c>
      <c r="C12" s="22">
        <f t="shared" si="0"/>
        <v>0</v>
      </c>
      <c r="D12" s="10"/>
      <c r="E12" s="4"/>
      <c r="F12" s="4"/>
      <c r="G12" s="4"/>
      <c r="H12" s="10"/>
      <c r="I12" s="10"/>
      <c r="J12" s="4">
        <f t="shared" si="1"/>
        <v>0</v>
      </c>
      <c r="K12" s="10"/>
      <c r="L12" s="10"/>
    </row>
    <row r="13" spans="1:12" x14ac:dyDescent="0.2">
      <c r="A13" s="8">
        <v>10</v>
      </c>
      <c r="B13" s="9" t="s">
        <v>12</v>
      </c>
      <c r="C13" s="22">
        <f t="shared" si="0"/>
        <v>0</v>
      </c>
      <c r="D13" s="10"/>
      <c r="E13" s="4"/>
      <c r="F13" s="4"/>
      <c r="G13" s="4"/>
      <c r="H13" s="10"/>
      <c r="I13" s="10"/>
      <c r="J13" s="4">
        <f t="shared" si="1"/>
        <v>0</v>
      </c>
      <c r="K13" s="10"/>
      <c r="L13" s="10"/>
    </row>
    <row r="14" spans="1:12" x14ac:dyDescent="0.2">
      <c r="A14" s="8">
        <v>11</v>
      </c>
      <c r="B14" s="9" t="s">
        <v>13</v>
      </c>
      <c r="C14" s="22">
        <f t="shared" si="0"/>
        <v>0</v>
      </c>
      <c r="D14" s="10"/>
      <c r="E14" s="4"/>
      <c r="F14" s="4"/>
      <c r="G14" s="4"/>
      <c r="H14" s="10"/>
      <c r="I14" s="10"/>
      <c r="J14" s="4">
        <f t="shared" si="1"/>
        <v>0</v>
      </c>
      <c r="K14" s="10"/>
      <c r="L14" s="10"/>
    </row>
    <row r="15" spans="1:12" x14ac:dyDescent="0.2">
      <c r="A15" s="8">
        <v>12</v>
      </c>
      <c r="B15" s="9" t="s">
        <v>14</v>
      </c>
      <c r="C15" s="22">
        <f t="shared" si="0"/>
        <v>0</v>
      </c>
      <c r="D15" s="10"/>
      <c r="E15" s="4"/>
      <c r="F15" s="4"/>
      <c r="G15" s="4"/>
      <c r="H15" s="10"/>
      <c r="I15" s="10"/>
      <c r="J15" s="4">
        <f t="shared" si="1"/>
        <v>0</v>
      </c>
      <c r="K15" s="10"/>
      <c r="L15" s="10"/>
    </row>
    <row r="16" spans="1:12" x14ac:dyDescent="0.2">
      <c r="A16" s="8">
        <v>13</v>
      </c>
      <c r="B16" s="9" t="s">
        <v>15</v>
      </c>
      <c r="C16" s="22">
        <f t="shared" si="0"/>
        <v>0</v>
      </c>
      <c r="D16" s="10"/>
      <c r="E16" s="4"/>
      <c r="F16" s="4"/>
      <c r="G16" s="4"/>
      <c r="H16" s="10"/>
      <c r="I16" s="10"/>
      <c r="J16" s="4">
        <f t="shared" si="1"/>
        <v>0</v>
      </c>
      <c r="K16" s="10"/>
      <c r="L16" s="10"/>
    </row>
    <row r="17" spans="1:12" x14ac:dyDescent="0.2">
      <c r="A17" s="8">
        <v>14</v>
      </c>
      <c r="B17" s="9" t="s">
        <v>16</v>
      </c>
      <c r="C17" s="22">
        <f t="shared" si="0"/>
        <v>0</v>
      </c>
      <c r="D17" s="10"/>
      <c r="E17" s="4"/>
      <c r="F17" s="4"/>
      <c r="G17" s="4"/>
      <c r="H17" s="10"/>
      <c r="I17" s="10"/>
      <c r="J17" s="4">
        <f t="shared" si="1"/>
        <v>0</v>
      </c>
      <c r="K17" s="10"/>
      <c r="L17" s="10"/>
    </row>
    <row r="18" spans="1:12" x14ac:dyDescent="0.2">
      <c r="A18" s="8">
        <v>15</v>
      </c>
      <c r="B18" s="9" t="s">
        <v>17</v>
      </c>
      <c r="C18" s="22">
        <f t="shared" si="0"/>
        <v>0</v>
      </c>
      <c r="D18" s="10"/>
      <c r="E18" s="4"/>
      <c r="F18" s="4"/>
      <c r="G18" s="4"/>
      <c r="H18" s="10"/>
      <c r="I18" s="10"/>
      <c r="J18" s="4">
        <f t="shared" si="1"/>
        <v>0</v>
      </c>
      <c r="K18" s="10"/>
      <c r="L18" s="10"/>
    </row>
    <row r="19" spans="1:12" x14ac:dyDescent="0.2">
      <c r="A19" s="8">
        <v>16</v>
      </c>
      <c r="B19" s="9" t="s">
        <v>18</v>
      </c>
      <c r="C19" s="22">
        <f t="shared" si="0"/>
        <v>0</v>
      </c>
      <c r="D19" s="10"/>
      <c r="E19" s="4"/>
      <c r="F19" s="4"/>
      <c r="G19" s="4"/>
      <c r="H19" s="10"/>
      <c r="I19" s="10"/>
      <c r="J19" s="4">
        <f t="shared" si="1"/>
        <v>0</v>
      </c>
      <c r="K19" s="10"/>
      <c r="L19" s="10"/>
    </row>
    <row r="20" spans="1:12" x14ac:dyDescent="0.2">
      <c r="A20" s="8">
        <v>17</v>
      </c>
      <c r="B20" s="9" t="s">
        <v>19</v>
      </c>
      <c r="C20" s="22">
        <f t="shared" si="0"/>
        <v>0</v>
      </c>
      <c r="D20" s="10"/>
      <c r="E20" s="4"/>
      <c r="F20" s="4"/>
      <c r="G20" s="4"/>
      <c r="H20" s="10"/>
      <c r="I20" s="10"/>
      <c r="J20" s="4">
        <f t="shared" si="1"/>
        <v>0</v>
      </c>
      <c r="K20" s="10"/>
      <c r="L20" s="10"/>
    </row>
    <row r="21" spans="1:12" x14ac:dyDescent="0.2">
      <c r="A21" s="8">
        <v>18</v>
      </c>
      <c r="B21" s="9" t="s">
        <v>20</v>
      </c>
      <c r="C21" s="22">
        <f t="shared" si="0"/>
        <v>0</v>
      </c>
      <c r="D21" s="10"/>
      <c r="E21" s="4"/>
      <c r="F21" s="4"/>
      <c r="G21" s="4"/>
      <c r="H21" s="10"/>
      <c r="I21" s="10"/>
      <c r="J21" s="4">
        <f t="shared" si="1"/>
        <v>0</v>
      </c>
      <c r="K21" s="10"/>
      <c r="L21" s="10"/>
    </row>
    <row r="22" spans="1:12" x14ac:dyDescent="0.2">
      <c r="A22" s="8">
        <v>19</v>
      </c>
      <c r="B22" s="9" t="s">
        <v>21</v>
      </c>
      <c r="C22" s="22">
        <f t="shared" si="0"/>
        <v>0</v>
      </c>
      <c r="D22" s="10"/>
      <c r="E22" s="4"/>
      <c r="F22" s="4"/>
      <c r="G22" s="4"/>
      <c r="H22" s="10"/>
      <c r="I22" s="10"/>
      <c r="J22" s="4">
        <f t="shared" si="1"/>
        <v>0</v>
      </c>
      <c r="K22" s="10"/>
      <c r="L22" s="10"/>
    </row>
    <row r="23" spans="1:12" x14ac:dyDescent="0.2">
      <c r="A23" s="8">
        <v>20</v>
      </c>
      <c r="B23" s="9" t="s">
        <v>22</v>
      </c>
      <c r="C23" s="22">
        <f t="shared" si="0"/>
        <v>0</v>
      </c>
      <c r="D23" s="10"/>
      <c r="E23" s="4"/>
      <c r="F23" s="4"/>
      <c r="G23" s="4"/>
      <c r="H23" s="10"/>
      <c r="I23" s="10"/>
      <c r="J23" s="4">
        <f t="shared" si="1"/>
        <v>0</v>
      </c>
      <c r="K23" s="10"/>
      <c r="L23" s="10"/>
    </row>
    <row r="24" spans="1:12" x14ac:dyDescent="0.2">
      <c r="A24" s="8">
        <v>21</v>
      </c>
      <c r="B24" s="9" t="s">
        <v>23</v>
      </c>
      <c r="C24" s="22">
        <f t="shared" si="0"/>
        <v>0</v>
      </c>
      <c r="D24" s="10"/>
      <c r="E24" s="4"/>
      <c r="F24" s="4"/>
      <c r="G24" s="4"/>
      <c r="H24" s="10"/>
      <c r="I24" s="10"/>
      <c r="J24" s="4">
        <f t="shared" si="1"/>
        <v>0</v>
      </c>
      <c r="K24" s="10"/>
      <c r="L24" s="10"/>
    </row>
    <row r="25" spans="1:12" x14ac:dyDescent="0.2">
      <c r="A25" s="8">
        <v>22</v>
      </c>
      <c r="B25" s="9" t="s">
        <v>24</v>
      </c>
      <c r="C25" s="22">
        <f t="shared" si="0"/>
        <v>0</v>
      </c>
      <c r="D25" s="10"/>
      <c r="E25" s="4"/>
      <c r="F25" s="4"/>
      <c r="G25" s="4"/>
      <c r="H25" s="10"/>
      <c r="I25" s="10"/>
      <c r="J25" s="4">
        <f t="shared" si="1"/>
        <v>0</v>
      </c>
      <c r="K25" s="10"/>
      <c r="L25" s="10"/>
    </row>
    <row r="26" spans="1:12" x14ac:dyDescent="0.2">
      <c r="A26" s="8">
        <v>23</v>
      </c>
      <c r="B26" s="9" t="s">
        <v>25</v>
      </c>
      <c r="C26" s="22">
        <f t="shared" si="0"/>
        <v>0</v>
      </c>
      <c r="D26" s="10"/>
      <c r="E26" s="4"/>
      <c r="F26" s="4"/>
      <c r="G26" s="4"/>
      <c r="H26" s="10"/>
      <c r="I26" s="10"/>
      <c r="J26" s="4">
        <f t="shared" si="1"/>
        <v>0</v>
      </c>
      <c r="K26" s="10"/>
      <c r="L26" s="10"/>
    </row>
    <row r="27" spans="1:12" x14ac:dyDescent="0.2">
      <c r="A27" s="8">
        <v>24</v>
      </c>
      <c r="B27" s="9" t="s">
        <v>26</v>
      </c>
      <c r="C27" s="22">
        <f t="shared" si="0"/>
        <v>0</v>
      </c>
      <c r="D27" s="10"/>
      <c r="E27" s="4"/>
      <c r="F27" s="4"/>
      <c r="G27" s="4"/>
      <c r="H27" s="10"/>
      <c r="I27" s="10"/>
      <c r="J27" s="4">
        <f t="shared" si="1"/>
        <v>0</v>
      </c>
      <c r="K27" s="10"/>
      <c r="L27" s="10"/>
    </row>
    <row r="28" spans="1:12" x14ac:dyDescent="0.2">
      <c r="A28" s="8">
        <v>25</v>
      </c>
      <c r="B28" s="9" t="s">
        <v>27</v>
      </c>
      <c r="C28" s="22">
        <f t="shared" si="0"/>
        <v>0</v>
      </c>
      <c r="D28" s="10"/>
      <c r="E28" s="4"/>
      <c r="F28" s="4"/>
      <c r="G28" s="4"/>
      <c r="H28" s="10"/>
      <c r="I28" s="10"/>
      <c r="J28" s="4">
        <f t="shared" si="1"/>
        <v>0</v>
      </c>
      <c r="K28" s="10"/>
      <c r="L28" s="10"/>
    </row>
    <row r="29" spans="1:12" x14ac:dyDescent="0.2">
      <c r="A29" s="8">
        <v>26</v>
      </c>
      <c r="B29" s="9" t="s">
        <v>28</v>
      </c>
      <c r="C29" s="22">
        <f t="shared" si="0"/>
        <v>0</v>
      </c>
      <c r="D29" s="10"/>
      <c r="E29" s="4"/>
      <c r="F29" s="4"/>
      <c r="G29" s="4"/>
      <c r="H29" s="10"/>
      <c r="I29" s="10"/>
      <c r="J29" s="4">
        <f t="shared" si="1"/>
        <v>0</v>
      </c>
      <c r="K29" s="10"/>
      <c r="L29" s="10"/>
    </row>
    <row r="30" spans="1:12" x14ac:dyDescent="0.2">
      <c r="A30" s="8">
        <v>27</v>
      </c>
      <c r="B30" s="9" t="s">
        <v>29</v>
      </c>
      <c r="C30" s="22">
        <f t="shared" si="0"/>
        <v>0</v>
      </c>
      <c r="D30" s="10"/>
      <c r="E30" s="4"/>
      <c r="F30" s="4"/>
      <c r="G30" s="4"/>
      <c r="H30" s="10"/>
      <c r="I30" s="10"/>
      <c r="J30" s="4">
        <f t="shared" si="1"/>
        <v>0</v>
      </c>
      <c r="K30" s="10"/>
      <c r="L30" s="10"/>
    </row>
    <row r="31" spans="1:12" x14ac:dyDescent="0.2">
      <c r="A31" s="8">
        <v>28</v>
      </c>
      <c r="B31" s="9" t="s">
        <v>30</v>
      </c>
      <c r="C31" s="22">
        <f t="shared" si="0"/>
        <v>0</v>
      </c>
      <c r="D31" s="10"/>
      <c r="E31" s="4"/>
      <c r="F31" s="4"/>
      <c r="G31" s="4"/>
      <c r="H31" s="10"/>
      <c r="I31" s="10"/>
      <c r="J31" s="4">
        <f t="shared" si="1"/>
        <v>0</v>
      </c>
      <c r="K31" s="10"/>
      <c r="L31" s="10"/>
    </row>
    <row r="32" spans="1:12" x14ac:dyDescent="0.2">
      <c r="A32" s="8">
        <v>29</v>
      </c>
      <c r="B32" s="9" t="s">
        <v>31</v>
      </c>
      <c r="C32" s="22">
        <f t="shared" si="0"/>
        <v>0</v>
      </c>
      <c r="D32" s="10"/>
      <c r="E32" s="4"/>
      <c r="F32" s="4"/>
      <c r="G32" s="4"/>
      <c r="H32" s="10"/>
      <c r="I32" s="10"/>
      <c r="J32" s="4">
        <f t="shared" si="1"/>
        <v>0</v>
      </c>
      <c r="K32" s="10"/>
      <c r="L32" s="10"/>
    </row>
    <row r="33" spans="1:12" x14ac:dyDescent="0.2">
      <c r="A33" s="8">
        <v>30</v>
      </c>
      <c r="B33" s="9" t="s">
        <v>32</v>
      </c>
      <c r="C33" s="22">
        <f t="shared" si="0"/>
        <v>0</v>
      </c>
      <c r="D33" s="10"/>
      <c r="E33" s="4"/>
      <c r="F33" s="4"/>
      <c r="G33" s="4"/>
      <c r="H33" s="10"/>
      <c r="I33" s="10"/>
      <c r="J33" s="4">
        <f t="shared" si="1"/>
        <v>0</v>
      </c>
      <c r="K33" s="10"/>
      <c r="L33" s="10"/>
    </row>
    <row r="34" spans="1:12" x14ac:dyDescent="0.2">
      <c r="A34" s="8">
        <v>31</v>
      </c>
      <c r="B34" s="9" t="s">
        <v>33</v>
      </c>
      <c r="C34" s="22">
        <f t="shared" si="0"/>
        <v>0</v>
      </c>
      <c r="D34" s="10"/>
      <c r="E34" s="4"/>
      <c r="F34" s="4"/>
      <c r="G34" s="4"/>
      <c r="H34" s="10"/>
      <c r="I34" s="10"/>
      <c r="J34" s="4">
        <f t="shared" si="1"/>
        <v>0</v>
      </c>
      <c r="K34" s="10"/>
      <c r="L34" s="10"/>
    </row>
    <row r="35" spans="1:12" x14ac:dyDescent="0.2">
      <c r="A35" s="8">
        <v>32</v>
      </c>
      <c r="B35" s="9" t="s">
        <v>34</v>
      </c>
      <c r="C35" s="22">
        <f t="shared" si="0"/>
        <v>0</v>
      </c>
      <c r="D35" s="10"/>
      <c r="E35" s="4"/>
      <c r="F35" s="4"/>
      <c r="G35" s="4"/>
      <c r="H35" s="10"/>
      <c r="I35" s="10"/>
      <c r="J35" s="4">
        <f t="shared" si="1"/>
        <v>0</v>
      </c>
      <c r="K35" s="10"/>
      <c r="L35" s="10"/>
    </row>
    <row r="36" spans="1:12" x14ac:dyDescent="0.2">
      <c r="A36" s="8">
        <v>33</v>
      </c>
      <c r="B36" s="9" t="s">
        <v>35</v>
      </c>
      <c r="C36" s="22">
        <f t="shared" ref="C36:C61" si="2">D36+E36+F36+G36+H36+J36</f>
        <v>0</v>
      </c>
      <c r="D36" s="10"/>
      <c r="E36" s="4"/>
      <c r="F36" s="4"/>
      <c r="G36" s="4"/>
      <c r="H36" s="10"/>
      <c r="I36" s="10"/>
      <c r="J36" s="4">
        <f t="shared" si="1"/>
        <v>0</v>
      </c>
      <c r="K36" s="10"/>
      <c r="L36" s="10"/>
    </row>
    <row r="37" spans="1:12" x14ac:dyDescent="0.2">
      <c r="A37" s="8">
        <v>34</v>
      </c>
      <c r="B37" s="9" t="s">
        <v>36</v>
      </c>
      <c r="C37" s="22">
        <f t="shared" si="2"/>
        <v>0</v>
      </c>
      <c r="D37" s="10"/>
      <c r="E37" s="4"/>
      <c r="F37" s="4"/>
      <c r="G37" s="4"/>
      <c r="H37" s="10"/>
      <c r="I37" s="10"/>
      <c r="J37" s="4">
        <f t="shared" si="1"/>
        <v>0</v>
      </c>
      <c r="K37" s="10"/>
      <c r="L37" s="10"/>
    </row>
    <row r="38" spans="1:12" x14ac:dyDescent="0.2">
      <c r="A38" s="8">
        <v>35</v>
      </c>
      <c r="B38" s="9" t="s">
        <v>37</v>
      </c>
      <c r="C38" s="22">
        <f t="shared" si="2"/>
        <v>0</v>
      </c>
      <c r="D38" s="10"/>
      <c r="E38" s="4"/>
      <c r="F38" s="4"/>
      <c r="G38" s="4"/>
      <c r="H38" s="10"/>
      <c r="I38" s="10"/>
      <c r="J38" s="4">
        <f t="shared" si="1"/>
        <v>0</v>
      </c>
      <c r="K38" s="10"/>
      <c r="L38" s="10"/>
    </row>
    <row r="39" spans="1:12" x14ac:dyDescent="0.2">
      <c r="A39" s="8">
        <v>36</v>
      </c>
      <c r="B39" s="9" t="s">
        <v>38</v>
      </c>
      <c r="C39" s="22">
        <f t="shared" si="2"/>
        <v>0</v>
      </c>
      <c r="D39" s="10"/>
      <c r="E39" s="4"/>
      <c r="F39" s="4"/>
      <c r="G39" s="4"/>
      <c r="H39" s="10"/>
      <c r="I39" s="10"/>
      <c r="J39" s="4">
        <f t="shared" si="1"/>
        <v>0</v>
      </c>
      <c r="K39" s="10"/>
      <c r="L39" s="10"/>
    </row>
    <row r="40" spans="1:12" x14ac:dyDescent="0.2">
      <c r="A40" s="8">
        <v>37</v>
      </c>
      <c r="B40" s="9" t="s">
        <v>39</v>
      </c>
      <c r="C40" s="22">
        <f t="shared" si="2"/>
        <v>0</v>
      </c>
      <c r="D40" s="10"/>
      <c r="E40" s="4"/>
      <c r="F40" s="4"/>
      <c r="G40" s="4"/>
      <c r="H40" s="10"/>
      <c r="I40" s="10"/>
      <c r="J40" s="4">
        <f t="shared" si="1"/>
        <v>0</v>
      </c>
      <c r="K40" s="10"/>
      <c r="L40" s="10"/>
    </row>
    <row r="41" spans="1:12" x14ac:dyDescent="0.2">
      <c r="A41" s="8">
        <v>38</v>
      </c>
      <c r="B41" s="9" t="s">
        <v>40</v>
      </c>
      <c r="C41" s="22">
        <f t="shared" si="2"/>
        <v>0</v>
      </c>
      <c r="D41" s="10"/>
      <c r="E41" s="4"/>
      <c r="F41" s="4"/>
      <c r="G41" s="4"/>
      <c r="H41" s="10"/>
      <c r="I41" s="10"/>
      <c r="J41" s="4">
        <f t="shared" si="1"/>
        <v>0</v>
      </c>
      <c r="K41" s="10"/>
      <c r="L41" s="10"/>
    </row>
    <row r="42" spans="1:12" x14ac:dyDescent="0.2">
      <c r="A42" s="8">
        <v>39</v>
      </c>
      <c r="B42" s="9" t="s">
        <v>41</v>
      </c>
      <c r="C42" s="22">
        <f t="shared" si="2"/>
        <v>0</v>
      </c>
      <c r="D42" s="10"/>
      <c r="E42" s="4"/>
      <c r="F42" s="4"/>
      <c r="G42" s="4"/>
      <c r="H42" s="10"/>
      <c r="I42" s="10"/>
      <c r="J42" s="4">
        <f t="shared" si="1"/>
        <v>0</v>
      </c>
      <c r="K42" s="10"/>
      <c r="L42" s="10"/>
    </row>
    <row r="43" spans="1:12" x14ac:dyDescent="0.2">
      <c r="A43" s="8">
        <v>40</v>
      </c>
      <c r="B43" s="9" t="s">
        <v>42</v>
      </c>
      <c r="C43" s="22">
        <f t="shared" si="2"/>
        <v>0</v>
      </c>
      <c r="D43" s="10"/>
      <c r="E43" s="4"/>
      <c r="F43" s="4"/>
      <c r="G43" s="4"/>
      <c r="H43" s="10"/>
      <c r="I43" s="10"/>
      <c r="J43" s="4">
        <f t="shared" si="1"/>
        <v>0</v>
      </c>
      <c r="K43" s="10"/>
      <c r="L43" s="10"/>
    </row>
    <row r="44" spans="1:12" x14ac:dyDescent="0.2">
      <c r="A44" s="8">
        <v>41</v>
      </c>
      <c r="B44" s="9" t="s">
        <v>43</v>
      </c>
      <c r="C44" s="22">
        <f t="shared" si="2"/>
        <v>0</v>
      </c>
      <c r="D44" s="10"/>
      <c r="E44" s="4"/>
      <c r="F44" s="4"/>
      <c r="G44" s="4"/>
      <c r="H44" s="10"/>
      <c r="I44" s="10"/>
      <c r="J44" s="4">
        <f t="shared" si="1"/>
        <v>0</v>
      </c>
      <c r="K44" s="10"/>
      <c r="L44" s="10"/>
    </row>
    <row r="45" spans="1:12" x14ac:dyDescent="0.2">
      <c r="A45" s="8">
        <v>42</v>
      </c>
      <c r="B45" s="9" t="s">
        <v>44</v>
      </c>
      <c r="C45" s="22">
        <f t="shared" si="2"/>
        <v>0</v>
      </c>
      <c r="D45" s="10"/>
      <c r="E45" s="4"/>
      <c r="F45" s="4"/>
      <c r="G45" s="4"/>
      <c r="H45" s="10"/>
      <c r="I45" s="10"/>
      <c r="J45" s="4">
        <f t="shared" si="1"/>
        <v>0</v>
      </c>
      <c r="K45" s="10"/>
      <c r="L45" s="10"/>
    </row>
    <row r="46" spans="1:12" x14ac:dyDescent="0.2">
      <c r="A46" s="8">
        <v>43</v>
      </c>
      <c r="B46" s="9" t="s">
        <v>45</v>
      </c>
      <c r="C46" s="22">
        <f t="shared" si="2"/>
        <v>0</v>
      </c>
      <c r="D46" s="10"/>
      <c r="E46" s="4"/>
      <c r="F46" s="4"/>
      <c r="G46" s="4"/>
      <c r="H46" s="10"/>
      <c r="I46" s="10"/>
      <c r="J46" s="4">
        <f t="shared" si="1"/>
        <v>0</v>
      </c>
      <c r="K46" s="10"/>
      <c r="L46" s="10"/>
    </row>
    <row r="47" spans="1:12" x14ac:dyDescent="0.2">
      <c r="A47" s="8">
        <v>44</v>
      </c>
      <c r="B47" s="9" t="s">
        <v>46</v>
      </c>
      <c r="C47" s="22">
        <f t="shared" si="2"/>
        <v>0</v>
      </c>
      <c r="D47" s="10"/>
      <c r="E47" s="4"/>
      <c r="F47" s="4"/>
      <c r="G47" s="4"/>
      <c r="H47" s="10"/>
      <c r="I47" s="10"/>
      <c r="J47" s="4">
        <f t="shared" si="1"/>
        <v>0</v>
      </c>
      <c r="K47" s="10"/>
      <c r="L47" s="10"/>
    </row>
    <row r="48" spans="1:12" x14ac:dyDescent="0.2">
      <c r="A48" s="8">
        <v>45</v>
      </c>
      <c r="B48" s="9" t="s">
        <v>47</v>
      </c>
      <c r="C48" s="22">
        <f t="shared" si="2"/>
        <v>0</v>
      </c>
      <c r="D48" s="10"/>
      <c r="E48" s="4"/>
      <c r="F48" s="4"/>
      <c r="G48" s="4"/>
      <c r="H48" s="10"/>
      <c r="I48" s="10"/>
      <c r="J48" s="4">
        <f t="shared" si="1"/>
        <v>0</v>
      </c>
      <c r="K48" s="10"/>
      <c r="L48" s="10"/>
    </row>
    <row r="49" spans="1:12" x14ac:dyDescent="0.2">
      <c r="A49" s="8">
        <v>46</v>
      </c>
      <c r="B49" s="9" t="s">
        <v>48</v>
      </c>
      <c r="C49" s="22">
        <f t="shared" si="2"/>
        <v>0</v>
      </c>
      <c r="D49" s="10"/>
      <c r="E49" s="4"/>
      <c r="F49" s="4"/>
      <c r="G49" s="4"/>
      <c r="H49" s="10"/>
      <c r="I49" s="10"/>
      <c r="J49" s="4">
        <f t="shared" si="1"/>
        <v>0</v>
      </c>
      <c r="K49" s="10"/>
      <c r="L49" s="10"/>
    </row>
    <row r="50" spans="1:12" x14ac:dyDescent="0.2">
      <c r="A50" s="8">
        <v>47</v>
      </c>
      <c r="B50" s="9" t="s">
        <v>49</v>
      </c>
      <c r="C50" s="22">
        <f t="shared" si="2"/>
        <v>0</v>
      </c>
      <c r="D50" s="10"/>
      <c r="E50" s="4"/>
      <c r="F50" s="4"/>
      <c r="G50" s="4"/>
      <c r="H50" s="10"/>
      <c r="I50" s="10"/>
      <c r="J50" s="4">
        <f t="shared" si="1"/>
        <v>0</v>
      </c>
      <c r="K50" s="10"/>
      <c r="L50" s="10"/>
    </row>
    <row r="51" spans="1:12" x14ac:dyDescent="0.2">
      <c r="A51" s="8">
        <v>48</v>
      </c>
      <c r="B51" s="9" t="s">
        <v>50</v>
      </c>
      <c r="C51" s="22">
        <f t="shared" si="2"/>
        <v>0</v>
      </c>
      <c r="D51" s="10"/>
      <c r="E51" s="4"/>
      <c r="F51" s="4"/>
      <c r="G51" s="4"/>
      <c r="H51" s="10"/>
      <c r="I51" s="10"/>
      <c r="J51" s="4">
        <f t="shared" si="1"/>
        <v>0</v>
      </c>
      <c r="K51" s="10"/>
      <c r="L51" s="10"/>
    </row>
    <row r="52" spans="1:12" x14ac:dyDescent="0.2">
      <c r="A52" s="8">
        <v>49</v>
      </c>
      <c r="B52" s="9" t="s">
        <v>51</v>
      </c>
      <c r="C52" s="22">
        <f t="shared" si="2"/>
        <v>0</v>
      </c>
      <c r="D52" s="10"/>
      <c r="E52" s="4"/>
      <c r="F52" s="4"/>
      <c r="G52" s="4"/>
      <c r="H52" s="10"/>
      <c r="I52" s="10"/>
      <c r="J52" s="4">
        <f t="shared" si="1"/>
        <v>0</v>
      </c>
      <c r="K52" s="10"/>
      <c r="L52" s="10"/>
    </row>
    <row r="53" spans="1:12" x14ac:dyDescent="0.2">
      <c r="A53" s="8">
        <v>50</v>
      </c>
      <c r="B53" s="9" t="s">
        <v>52</v>
      </c>
      <c r="C53" s="22">
        <f t="shared" si="2"/>
        <v>0</v>
      </c>
      <c r="D53" s="10"/>
      <c r="E53" s="4"/>
      <c r="F53" s="4"/>
      <c r="G53" s="4"/>
      <c r="H53" s="10"/>
      <c r="I53" s="10"/>
      <c r="J53" s="4">
        <f t="shared" si="1"/>
        <v>0</v>
      </c>
      <c r="K53" s="10"/>
      <c r="L53" s="10"/>
    </row>
    <row r="54" spans="1:12" x14ac:dyDescent="0.2">
      <c r="A54" s="8">
        <v>51</v>
      </c>
      <c r="B54" s="9" t="s">
        <v>53</v>
      </c>
      <c r="C54" s="22">
        <f t="shared" si="2"/>
        <v>0</v>
      </c>
      <c r="D54" s="10"/>
      <c r="E54" s="4"/>
      <c r="F54" s="4"/>
      <c r="G54" s="4"/>
      <c r="H54" s="10"/>
      <c r="I54" s="10"/>
      <c r="J54" s="4">
        <f t="shared" si="1"/>
        <v>0</v>
      </c>
      <c r="K54" s="10"/>
      <c r="L54" s="10"/>
    </row>
    <row r="55" spans="1:12" x14ac:dyDescent="0.2">
      <c r="A55" s="8">
        <v>52</v>
      </c>
      <c r="B55" s="9" t="s">
        <v>54</v>
      </c>
      <c r="C55" s="22">
        <f t="shared" si="2"/>
        <v>0</v>
      </c>
      <c r="D55" s="10"/>
      <c r="E55" s="4"/>
      <c r="F55" s="4"/>
      <c r="G55" s="4"/>
      <c r="H55" s="10"/>
      <c r="I55" s="10"/>
      <c r="J55" s="4">
        <f t="shared" si="1"/>
        <v>0</v>
      </c>
      <c r="K55" s="10"/>
      <c r="L55" s="10"/>
    </row>
    <row r="56" spans="1:12" x14ac:dyDescent="0.2">
      <c r="A56" s="8">
        <v>53</v>
      </c>
      <c r="B56" s="9" t="s">
        <v>55</v>
      </c>
      <c r="C56" s="22">
        <f t="shared" si="2"/>
        <v>0</v>
      </c>
      <c r="D56" s="10"/>
      <c r="E56" s="4"/>
      <c r="F56" s="4"/>
      <c r="G56" s="4"/>
      <c r="H56" s="10"/>
      <c r="I56" s="10"/>
      <c r="J56" s="4">
        <f t="shared" si="1"/>
        <v>0</v>
      </c>
      <c r="K56" s="10"/>
      <c r="L56" s="10"/>
    </row>
    <row r="57" spans="1:12" x14ac:dyDescent="0.2">
      <c r="A57" s="8">
        <v>54</v>
      </c>
      <c r="B57" s="9" t="s">
        <v>56</v>
      </c>
      <c r="C57" s="22">
        <f t="shared" si="2"/>
        <v>0</v>
      </c>
      <c r="D57" s="10"/>
      <c r="E57" s="4"/>
      <c r="F57" s="4"/>
      <c r="G57" s="4"/>
      <c r="H57" s="10"/>
      <c r="I57" s="10"/>
      <c r="J57" s="4">
        <f t="shared" si="1"/>
        <v>0</v>
      </c>
      <c r="K57" s="10"/>
      <c r="L57" s="10"/>
    </row>
    <row r="58" spans="1:12" x14ac:dyDescent="0.2">
      <c r="A58" s="8">
        <v>55</v>
      </c>
      <c r="B58" s="9" t="s">
        <v>57</v>
      </c>
      <c r="C58" s="22">
        <f t="shared" si="2"/>
        <v>0</v>
      </c>
      <c r="D58" s="10"/>
      <c r="E58" s="4"/>
      <c r="F58" s="4"/>
      <c r="G58" s="4"/>
      <c r="H58" s="10"/>
      <c r="I58" s="10"/>
      <c r="J58" s="4">
        <f t="shared" si="1"/>
        <v>0</v>
      </c>
      <c r="K58" s="10"/>
      <c r="L58" s="10"/>
    </row>
    <row r="59" spans="1:12" x14ac:dyDescent="0.2">
      <c r="A59" s="8">
        <v>56</v>
      </c>
      <c r="B59" s="9" t="s">
        <v>58</v>
      </c>
      <c r="C59" s="22">
        <f t="shared" si="2"/>
        <v>0</v>
      </c>
      <c r="D59" s="10"/>
      <c r="E59" s="4"/>
      <c r="F59" s="4"/>
      <c r="G59" s="4"/>
      <c r="H59" s="10"/>
      <c r="I59" s="10"/>
      <c r="J59" s="4">
        <f t="shared" si="1"/>
        <v>0</v>
      </c>
      <c r="K59" s="10"/>
      <c r="L59" s="10"/>
    </row>
    <row r="60" spans="1:12" x14ac:dyDescent="0.2">
      <c r="A60" s="8">
        <v>57</v>
      </c>
      <c r="B60" s="9" t="s">
        <v>59</v>
      </c>
      <c r="C60" s="22">
        <f t="shared" si="2"/>
        <v>0</v>
      </c>
      <c r="D60" s="10"/>
      <c r="E60" s="4"/>
      <c r="F60" s="4"/>
      <c r="G60" s="4"/>
      <c r="H60" s="10"/>
      <c r="I60" s="10"/>
      <c r="J60" s="4">
        <f t="shared" si="1"/>
        <v>0</v>
      </c>
      <c r="K60" s="10"/>
      <c r="L60" s="10"/>
    </row>
    <row r="61" spans="1:12" x14ac:dyDescent="0.2">
      <c r="A61" s="8">
        <v>58</v>
      </c>
      <c r="B61" s="9" t="s">
        <v>60</v>
      </c>
      <c r="C61" s="22">
        <f t="shared" si="2"/>
        <v>0</v>
      </c>
      <c r="D61" s="10"/>
      <c r="E61" s="4"/>
      <c r="F61" s="4"/>
      <c r="G61" s="4"/>
      <c r="H61" s="10"/>
      <c r="I61" s="10"/>
      <c r="J61" s="4">
        <f t="shared" si="1"/>
        <v>0</v>
      </c>
      <c r="K61" s="10"/>
      <c r="L61" s="10"/>
    </row>
    <row r="62" spans="1:12" x14ac:dyDescent="0.2">
      <c r="A62" s="13"/>
      <c r="B62" s="13" t="s">
        <v>61</v>
      </c>
      <c r="C62" s="23">
        <f t="shared" ref="C62:J62" si="3">SUM(C4:C61)</f>
        <v>0</v>
      </c>
      <c r="D62" s="14">
        <f t="shared" si="3"/>
        <v>0</v>
      </c>
      <c r="E62" s="14">
        <f t="shared" si="3"/>
        <v>0</v>
      </c>
      <c r="F62" s="14">
        <f t="shared" si="3"/>
        <v>0</v>
      </c>
      <c r="G62" s="14">
        <f t="shared" si="3"/>
        <v>0</v>
      </c>
      <c r="H62" s="14">
        <f t="shared" si="3"/>
        <v>0</v>
      </c>
      <c r="I62" s="14">
        <f t="shared" si="3"/>
        <v>0</v>
      </c>
      <c r="J62" s="14">
        <f t="shared" si="3"/>
        <v>0</v>
      </c>
      <c r="K62" s="14">
        <f>SUM(K4:K61)</f>
        <v>0</v>
      </c>
      <c r="L62" s="14">
        <f>SUM(L4:L61)</f>
        <v>0</v>
      </c>
    </row>
    <row r="63" spans="1:12" x14ac:dyDescent="0.2">
      <c r="A63" s="8">
        <v>59</v>
      </c>
      <c r="B63" s="9" t="s">
        <v>62</v>
      </c>
      <c r="C63" s="22">
        <f>D63+E63+F63+G63+H63+J63</f>
        <v>0</v>
      </c>
      <c r="D63" s="10"/>
      <c r="E63" s="40"/>
      <c r="F63" s="4"/>
      <c r="G63" s="4"/>
      <c r="H63" s="10"/>
      <c r="I63" s="10"/>
      <c r="J63" s="4">
        <f>K63+L63</f>
        <v>0</v>
      </c>
      <c r="K63" s="10"/>
      <c r="L63" s="10"/>
    </row>
    <row r="64" spans="1:12" x14ac:dyDescent="0.2">
      <c r="A64" s="8">
        <v>60</v>
      </c>
      <c r="B64" s="9" t="s">
        <v>63</v>
      </c>
      <c r="C64" s="22">
        <f>D64+E64+F64+G64+H64+J64</f>
        <v>0</v>
      </c>
      <c r="D64" s="10"/>
      <c r="E64" s="40"/>
      <c r="F64" s="4"/>
      <c r="G64" s="4"/>
      <c r="H64" s="10"/>
      <c r="I64" s="10"/>
      <c r="J64" s="4">
        <f>K64+L64</f>
        <v>0</v>
      </c>
      <c r="K64" s="10"/>
      <c r="L64" s="10"/>
    </row>
    <row r="65" spans="1:12" x14ac:dyDescent="0.2">
      <c r="A65" s="8">
        <v>61</v>
      </c>
      <c r="B65" s="9" t="s">
        <v>64</v>
      </c>
      <c r="C65" s="22">
        <f>D65+E65+F65+G65+H65+J65</f>
        <v>0</v>
      </c>
      <c r="D65" s="10"/>
      <c r="E65" s="40"/>
      <c r="F65" s="4"/>
      <c r="G65" s="4"/>
      <c r="H65" s="10"/>
      <c r="I65" s="10"/>
      <c r="J65" s="4">
        <f>K65+L65</f>
        <v>0</v>
      </c>
      <c r="K65" s="10"/>
      <c r="L65" s="10"/>
    </row>
    <row r="66" spans="1:12" x14ac:dyDescent="0.2">
      <c r="A66" s="8">
        <v>62</v>
      </c>
      <c r="B66" s="9" t="s">
        <v>65</v>
      </c>
      <c r="C66" s="22">
        <f>D66+E66+F66+G66+H66+J66</f>
        <v>0</v>
      </c>
      <c r="D66" s="10"/>
      <c r="E66" s="40"/>
      <c r="F66" s="4"/>
      <c r="G66" s="4"/>
      <c r="H66" s="10"/>
      <c r="I66" s="10"/>
      <c r="J66" s="4">
        <f>K66+L66</f>
        <v>0</v>
      </c>
      <c r="K66" s="10"/>
      <c r="L66" s="10"/>
    </row>
    <row r="67" spans="1:12" x14ac:dyDescent="0.2">
      <c r="A67" s="8"/>
      <c r="B67" s="8" t="s">
        <v>66</v>
      </c>
      <c r="C67" s="23">
        <f t="shared" ref="C67:J67" si="4">SUM(C64:C66)</f>
        <v>0</v>
      </c>
      <c r="D67" s="14">
        <f t="shared" si="4"/>
        <v>0</v>
      </c>
      <c r="E67" s="45">
        <f t="shared" si="4"/>
        <v>0</v>
      </c>
      <c r="F67" s="15">
        <f t="shared" si="4"/>
        <v>0</v>
      </c>
      <c r="G67" s="15">
        <f t="shared" si="4"/>
        <v>0</v>
      </c>
      <c r="H67" s="15">
        <f t="shared" si="4"/>
        <v>0</v>
      </c>
      <c r="I67" s="15">
        <f t="shared" si="4"/>
        <v>0</v>
      </c>
      <c r="J67" s="15">
        <f t="shared" si="4"/>
        <v>0</v>
      </c>
      <c r="K67" s="15">
        <f>SUM(K64:K66)</f>
        <v>0</v>
      </c>
      <c r="L67" s="15">
        <f>SUM(L64:L66)</f>
        <v>0</v>
      </c>
    </row>
    <row r="68" spans="1:12" x14ac:dyDescent="0.2">
      <c r="A68" s="8">
        <v>63</v>
      </c>
      <c r="B68" s="9" t="s">
        <v>67</v>
      </c>
      <c r="C68" s="22">
        <f>D68+E68+F68+G68+H68+J68</f>
        <v>25988</v>
      </c>
      <c r="D68" s="10"/>
      <c r="E68" s="40">
        <v>25988</v>
      </c>
      <c r="F68" s="4"/>
      <c r="G68" s="4"/>
      <c r="H68" s="11"/>
      <c r="I68" s="11"/>
      <c r="J68" s="4">
        <f>K68+L68</f>
        <v>0</v>
      </c>
      <c r="K68" s="11"/>
      <c r="L68" s="11"/>
    </row>
    <row r="69" spans="1:12" x14ac:dyDescent="0.2">
      <c r="A69" s="8"/>
      <c r="B69" s="8" t="s">
        <v>68</v>
      </c>
      <c r="C69" s="23">
        <f t="shared" ref="C69:J69" si="5">C62+C63+C67+C68</f>
        <v>25988</v>
      </c>
      <c r="D69" s="14">
        <f t="shared" si="5"/>
        <v>0</v>
      </c>
      <c r="E69" s="14">
        <f t="shared" si="5"/>
        <v>25988</v>
      </c>
      <c r="F69" s="14">
        <f t="shared" si="5"/>
        <v>0</v>
      </c>
      <c r="G69" s="14">
        <f t="shared" si="5"/>
        <v>0</v>
      </c>
      <c r="H69" s="14">
        <f t="shared" si="5"/>
        <v>0</v>
      </c>
      <c r="I69" s="14">
        <f t="shared" si="5"/>
        <v>0</v>
      </c>
      <c r="J69" s="14">
        <f t="shared" si="5"/>
        <v>0</v>
      </c>
      <c r="K69" s="14">
        <f>K62+K63+K67+K68</f>
        <v>0</v>
      </c>
      <c r="L69" s="14">
        <f>L62+L63+L67+L68</f>
        <v>0</v>
      </c>
    </row>
  </sheetData>
  <mergeCells count="13">
    <mergeCell ref="I2:I3"/>
    <mergeCell ref="K2:K3"/>
    <mergeCell ref="L2:L3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J2:J3"/>
  </mergeCells>
  <pageMargins left="0.15748031496062992" right="0.15748031496062992" top="0.15748031496062992" bottom="0.15748031496062992" header="0.15748031496062992" footer="0.15748031496062992"/>
  <pageSetup paperSize="9" scale="70" pageOrder="overThenDown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72"/>
  <sheetViews>
    <sheetView workbookViewId="0">
      <pane ySplit="3" topLeftCell="A52" activePane="bottomLeft" state="frozen"/>
      <selection activeCell="I16" sqref="I16"/>
      <selection pane="bottomLeft" activeCell="F68" sqref="F68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8" width="11" style="1" customWidth="1"/>
    <col min="9" max="12" width="12.42578125" style="1" customWidth="1"/>
    <col min="13" max="13" width="10" style="1" bestFit="1" customWidth="1"/>
    <col min="14" max="14" width="12" style="1" customWidth="1"/>
    <col min="15" max="16" width="10" style="1" bestFit="1" customWidth="1"/>
    <col min="17" max="17" width="10" style="1" customWidth="1"/>
    <col min="18" max="18" width="11.42578125" style="1" customWidth="1"/>
    <col min="19" max="16384" width="9.140625" style="1"/>
  </cols>
  <sheetData>
    <row r="1" spans="1:20" ht="15" customHeight="1" x14ac:dyDescent="0.2">
      <c r="A1" s="74" t="s">
        <v>101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1" t="s">
        <v>0</v>
      </c>
    </row>
    <row r="2" spans="1:20" ht="26.25" customHeight="1" x14ac:dyDescent="0.2">
      <c r="A2" s="75" t="s">
        <v>1</v>
      </c>
      <c r="B2" s="75" t="s">
        <v>2</v>
      </c>
      <c r="C2" s="80" t="s">
        <v>77</v>
      </c>
      <c r="D2" s="70">
        <v>10</v>
      </c>
      <c r="E2" s="72">
        <v>20</v>
      </c>
      <c r="F2" s="72">
        <v>57</v>
      </c>
      <c r="G2" s="70">
        <v>58</v>
      </c>
      <c r="H2" s="72">
        <v>59</v>
      </c>
      <c r="I2" s="72">
        <v>71</v>
      </c>
      <c r="J2" s="70">
        <v>85</v>
      </c>
      <c r="K2" s="72">
        <v>850101</v>
      </c>
      <c r="L2" s="72">
        <v>850102</v>
      </c>
      <c r="M2" s="82" t="s">
        <v>78</v>
      </c>
      <c r="N2" s="72">
        <v>10</v>
      </c>
      <c r="O2" s="72">
        <v>20</v>
      </c>
      <c r="P2" s="72">
        <v>58</v>
      </c>
      <c r="Q2" s="70">
        <v>71</v>
      </c>
      <c r="R2" s="70">
        <v>85</v>
      </c>
      <c r="S2" s="72">
        <v>850101</v>
      </c>
      <c r="T2" s="72">
        <v>850102</v>
      </c>
    </row>
    <row r="3" spans="1:20" x14ac:dyDescent="0.2">
      <c r="A3" s="76"/>
      <c r="B3" s="76"/>
      <c r="C3" s="81"/>
      <c r="D3" s="73"/>
      <c r="E3" s="72"/>
      <c r="F3" s="72"/>
      <c r="G3" s="73"/>
      <c r="H3" s="72"/>
      <c r="I3" s="72"/>
      <c r="J3" s="73"/>
      <c r="K3" s="72"/>
      <c r="L3" s="72"/>
      <c r="M3" s="82"/>
      <c r="N3" s="72"/>
      <c r="O3" s="72"/>
      <c r="P3" s="72"/>
      <c r="Q3" s="73"/>
      <c r="R3" s="73"/>
      <c r="S3" s="72"/>
      <c r="T3" s="72"/>
    </row>
    <row r="4" spans="1:20" x14ac:dyDescent="0.2">
      <c r="A4" s="2">
        <v>1</v>
      </c>
      <c r="B4" s="3" t="s">
        <v>3</v>
      </c>
      <c r="C4" s="22">
        <f>D4+E4+F4+H4+I4+J4+G4</f>
        <v>0</v>
      </c>
      <c r="D4" s="4"/>
      <c r="E4" s="4"/>
      <c r="F4" s="4"/>
      <c r="G4" s="4"/>
      <c r="H4" s="4"/>
      <c r="I4" s="4"/>
      <c r="J4" s="4">
        <f>K4+L4</f>
        <v>0</v>
      </c>
      <c r="K4" s="4"/>
      <c r="L4" s="4"/>
      <c r="M4" s="24">
        <f t="shared" ref="M4:M61" si="0">N4+O4+P4+R4+Q4</f>
        <v>0</v>
      </c>
      <c r="N4" s="5"/>
      <c r="O4" s="5"/>
      <c r="P4" s="6"/>
      <c r="Q4" s="6"/>
      <c r="R4" s="7">
        <f>S4+T4</f>
        <v>0</v>
      </c>
      <c r="S4" s="20"/>
      <c r="T4" s="20"/>
    </row>
    <row r="5" spans="1:20" x14ac:dyDescent="0.2">
      <c r="A5" s="8">
        <v>2</v>
      </c>
      <c r="B5" s="9" t="s">
        <v>4</v>
      </c>
      <c r="C5" s="22">
        <f t="shared" ref="C5:C68" si="1">D5+E5+F5+H5+I5+J5+G5</f>
        <v>0</v>
      </c>
      <c r="D5" s="10"/>
      <c r="E5" s="4"/>
      <c r="F5" s="4"/>
      <c r="G5" s="4"/>
      <c r="H5" s="4"/>
      <c r="I5" s="10"/>
      <c r="J5" s="4">
        <f t="shared" ref="J5:J61" si="2">K5+L5</f>
        <v>0</v>
      </c>
      <c r="K5" s="10"/>
      <c r="L5" s="10"/>
      <c r="M5" s="24">
        <f t="shared" si="0"/>
        <v>0</v>
      </c>
      <c r="N5" s="11"/>
      <c r="O5" s="11"/>
      <c r="P5" s="12"/>
      <c r="Q5" s="12"/>
      <c r="R5" s="7">
        <f t="shared" ref="R5:R61" si="3">S5+T5</f>
        <v>0</v>
      </c>
      <c r="S5" s="20"/>
      <c r="T5" s="20"/>
    </row>
    <row r="6" spans="1:20" x14ac:dyDescent="0.2">
      <c r="A6" s="8">
        <v>3</v>
      </c>
      <c r="B6" s="9" t="s">
        <v>5</v>
      </c>
      <c r="C6" s="22">
        <f t="shared" si="1"/>
        <v>10913</v>
      </c>
      <c r="D6" s="10"/>
      <c r="E6" s="4">
        <v>10913</v>
      </c>
      <c r="F6" s="4"/>
      <c r="G6" s="4"/>
      <c r="H6" s="4"/>
      <c r="I6" s="10"/>
      <c r="J6" s="4">
        <f t="shared" si="2"/>
        <v>0</v>
      </c>
      <c r="K6" s="10"/>
      <c r="L6" s="10"/>
      <c r="M6" s="24">
        <f t="shared" si="0"/>
        <v>0</v>
      </c>
      <c r="N6" s="11"/>
      <c r="O6" s="11"/>
      <c r="P6" s="12"/>
      <c r="Q6" s="12"/>
      <c r="R6" s="7">
        <f t="shared" si="3"/>
        <v>0</v>
      </c>
      <c r="S6" s="20"/>
      <c r="T6" s="20"/>
    </row>
    <row r="7" spans="1:20" x14ac:dyDescent="0.2">
      <c r="A7" s="8">
        <v>4</v>
      </c>
      <c r="B7" s="9" t="s">
        <v>6</v>
      </c>
      <c r="C7" s="22">
        <f t="shared" si="1"/>
        <v>0</v>
      </c>
      <c r="D7" s="10"/>
      <c r="E7" s="4"/>
      <c r="F7" s="4"/>
      <c r="G7" s="4"/>
      <c r="H7" s="4"/>
      <c r="I7" s="10"/>
      <c r="J7" s="4">
        <f t="shared" si="2"/>
        <v>0</v>
      </c>
      <c r="K7" s="10"/>
      <c r="L7" s="10"/>
      <c r="M7" s="24">
        <f t="shared" si="0"/>
        <v>0</v>
      </c>
      <c r="N7" s="11"/>
      <c r="O7" s="11"/>
      <c r="P7" s="12"/>
      <c r="Q7" s="12"/>
      <c r="R7" s="7">
        <f t="shared" si="3"/>
        <v>0</v>
      </c>
      <c r="S7" s="20"/>
      <c r="T7" s="20"/>
    </row>
    <row r="8" spans="1:20" x14ac:dyDescent="0.2">
      <c r="A8" s="8">
        <v>5</v>
      </c>
      <c r="B8" s="9" t="s">
        <v>7</v>
      </c>
      <c r="C8" s="22">
        <f t="shared" si="1"/>
        <v>0</v>
      </c>
      <c r="D8" s="10"/>
      <c r="E8" s="4"/>
      <c r="F8" s="4"/>
      <c r="G8" s="4"/>
      <c r="H8" s="4"/>
      <c r="I8" s="10"/>
      <c r="J8" s="4">
        <f t="shared" si="2"/>
        <v>0</v>
      </c>
      <c r="K8" s="10"/>
      <c r="L8" s="10"/>
      <c r="M8" s="24">
        <f t="shared" si="0"/>
        <v>0</v>
      </c>
      <c r="N8" s="11"/>
      <c r="O8" s="11"/>
      <c r="P8" s="12"/>
      <c r="Q8" s="12"/>
      <c r="R8" s="7">
        <f t="shared" si="3"/>
        <v>0</v>
      </c>
      <c r="S8" s="20"/>
      <c r="T8" s="20"/>
    </row>
    <row r="9" spans="1:20" x14ac:dyDescent="0.2">
      <c r="A9" s="8">
        <v>6</v>
      </c>
      <c r="B9" s="9" t="s">
        <v>8</v>
      </c>
      <c r="C9" s="22">
        <f t="shared" si="1"/>
        <v>0</v>
      </c>
      <c r="D9" s="10"/>
      <c r="E9" s="4"/>
      <c r="F9" s="4"/>
      <c r="G9" s="4"/>
      <c r="H9" s="4"/>
      <c r="I9" s="10"/>
      <c r="J9" s="4">
        <f t="shared" si="2"/>
        <v>0</v>
      </c>
      <c r="K9" s="10"/>
      <c r="L9" s="10"/>
      <c r="M9" s="24">
        <f t="shared" si="0"/>
        <v>0</v>
      </c>
      <c r="N9" s="11"/>
      <c r="O9" s="11"/>
      <c r="P9" s="12"/>
      <c r="Q9" s="12"/>
      <c r="R9" s="7">
        <f t="shared" si="3"/>
        <v>0</v>
      </c>
      <c r="S9" s="20"/>
      <c r="T9" s="20"/>
    </row>
    <row r="10" spans="1:20" x14ac:dyDescent="0.2">
      <c r="A10" s="8">
        <v>7</v>
      </c>
      <c r="B10" s="9" t="s">
        <v>9</v>
      </c>
      <c r="C10" s="22">
        <f t="shared" si="1"/>
        <v>0</v>
      </c>
      <c r="D10" s="10"/>
      <c r="E10" s="4"/>
      <c r="F10" s="4"/>
      <c r="G10" s="4"/>
      <c r="H10" s="4"/>
      <c r="I10" s="10"/>
      <c r="J10" s="4">
        <f t="shared" si="2"/>
        <v>0</v>
      </c>
      <c r="K10" s="10"/>
      <c r="L10" s="10"/>
      <c r="M10" s="24">
        <f t="shared" si="0"/>
        <v>0</v>
      </c>
      <c r="N10" s="11"/>
      <c r="O10" s="11"/>
      <c r="P10" s="12"/>
      <c r="Q10" s="12"/>
      <c r="R10" s="7">
        <f t="shared" si="3"/>
        <v>0</v>
      </c>
      <c r="S10" s="20"/>
      <c r="T10" s="20"/>
    </row>
    <row r="11" spans="1:20" x14ac:dyDescent="0.2">
      <c r="A11" s="8">
        <v>8</v>
      </c>
      <c r="B11" s="9" t="s">
        <v>10</v>
      </c>
      <c r="C11" s="22">
        <f t="shared" si="1"/>
        <v>0</v>
      </c>
      <c r="D11" s="10"/>
      <c r="E11" s="4"/>
      <c r="F11" s="4"/>
      <c r="G11" s="4"/>
      <c r="H11" s="4"/>
      <c r="I11" s="10"/>
      <c r="J11" s="4">
        <f t="shared" si="2"/>
        <v>0</v>
      </c>
      <c r="K11" s="10"/>
      <c r="L11" s="10"/>
      <c r="M11" s="24">
        <f t="shared" si="0"/>
        <v>0</v>
      </c>
      <c r="N11" s="11"/>
      <c r="O11" s="11"/>
      <c r="P11" s="12"/>
      <c r="Q11" s="12"/>
      <c r="R11" s="7">
        <f t="shared" si="3"/>
        <v>0</v>
      </c>
      <c r="S11" s="20"/>
      <c r="T11" s="20"/>
    </row>
    <row r="12" spans="1:20" x14ac:dyDescent="0.2">
      <c r="A12" s="8">
        <v>9</v>
      </c>
      <c r="B12" s="9" t="s">
        <v>11</v>
      </c>
      <c r="C12" s="22">
        <f t="shared" si="1"/>
        <v>0</v>
      </c>
      <c r="D12" s="10"/>
      <c r="E12" s="4"/>
      <c r="F12" s="4"/>
      <c r="G12" s="4"/>
      <c r="H12" s="4"/>
      <c r="I12" s="10"/>
      <c r="J12" s="4">
        <f t="shared" si="2"/>
        <v>0</v>
      </c>
      <c r="K12" s="10"/>
      <c r="L12" s="10"/>
      <c r="M12" s="24">
        <f t="shared" si="0"/>
        <v>0</v>
      </c>
      <c r="N12" s="11"/>
      <c r="O12" s="11"/>
      <c r="P12" s="12"/>
      <c r="Q12" s="12"/>
      <c r="R12" s="7">
        <f t="shared" si="3"/>
        <v>0</v>
      </c>
      <c r="S12" s="20"/>
      <c r="T12" s="20"/>
    </row>
    <row r="13" spans="1:20" x14ac:dyDescent="0.2">
      <c r="A13" s="8">
        <v>10</v>
      </c>
      <c r="B13" s="9" t="s">
        <v>12</v>
      </c>
      <c r="C13" s="22">
        <f t="shared" si="1"/>
        <v>0</v>
      </c>
      <c r="D13" s="10"/>
      <c r="E13" s="4"/>
      <c r="F13" s="4"/>
      <c r="G13" s="4"/>
      <c r="H13" s="4"/>
      <c r="I13" s="10"/>
      <c r="J13" s="4">
        <f t="shared" si="2"/>
        <v>0</v>
      </c>
      <c r="K13" s="10"/>
      <c r="L13" s="10"/>
      <c r="M13" s="24">
        <f t="shared" si="0"/>
        <v>0</v>
      </c>
      <c r="N13" s="11"/>
      <c r="O13" s="11"/>
      <c r="P13" s="12"/>
      <c r="Q13" s="12"/>
      <c r="R13" s="7">
        <f t="shared" si="3"/>
        <v>0</v>
      </c>
      <c r="S13" s="20"/>
      <c r="T13" s="20"/>
    </row>
    <row r="14" spans="1:20" x14ac:dyDescent="0.2">
      <c r="A14" s="8">
        <v>11</v>
      </c>
      <c r="B14" s="9" t="s">
        <v>13</v>
      </c>
      <c r="C14" s="22">
        <f t="shared" si="1"/>
        <v>0</v>
      </c>
      <c r="D14" s="10"/>
      <c r="E14" s="4"/>
      <c r="F14" s="4"/>
      <c r="G14" s="4"/>
      <c r="H14" s="4"/>
      <c r="I14" s="10"/>
      <c r="J14" s="4">
        <f t="shared" si="2"/>
        <v>0</v>
      </c>
      <c r="K14" s="10"/>
      <c r="L14" s="10"/>
      <c r="M14" s="24">
        <f t="shared" si="0"/>
        <v>0</v>
      </c>
      <c r="N14" s="11"/>
      <c r="O14" s="11"/>
      <c r="P14" s="12"/>
      <c r="Q14" s="12"/>
      <c r="R14" s="7">
        <f t="shared" si="3"/>
        <v>0</v>
      </c>
      <c r="S14" s="20"/>
      <c r="T14" s="20"/>
    </row>
    <row r="15" spans="1:20" x14ac:dyDescent="0.2">
      <c r="A15" s="8">
        <v>12</v>
      </c>
      <c r="B15" s="9" t="s">
        <v>14</v>
      </c>
      <c r="C15" s="22">
        <f t="shared" si="1"/>
        <v>0</v>
      </c>
      <c r="D15" s="10"/>
      <c r="E15" s="4"/>
      <c r="F15" s="4"/>
      <c r="G15" s="4"/>
      <c r="H15" s="4"/>
      <c r="I15" s="10"/>
      <c r="J15" s="4">
        <f t="shared" si="2"/>
        <v>0</v>
      </c>
      <c r="K15" s="10"/>
      <c r="L15" s="10"/>
      <c r="M15" s="24">
        <f t="shared" si="0"/>
        <v>0</v>
      </c>
      <c r="N15" s="11"/>
      <c r="O15" s="11"/>
      <c r="P15" s="12"/>
      <c r="Q15" s="12"/>
      <c r="R15" s="7">
        <f t="shared" si="3"/>
        <v>0</v>
      </c>
      <c r="S15" s="20"/>
      <c r="T15" s="20"/>
    </row>
    <row r="16" spans="1:20" x14ac:dyDescent="0.2">
      <c r="A16" s="8">
        <v>13</v>
      </c>
      <c r="B16" s="9" t="s">
        <v>15</v>
      </c>
      <c r="C16" s="22">
        <f t="shared" si="1"/>
        <v>0</v>
      </c>
      <c r="D16" s="10"/>
      <c r="E16" s="4"/>
      <c r="F16" s="4"/>
      <c r="G16" s="4"/>
      <c r="H16" s="4"/>
      <c r="I16" s="10"/>
      <c r="J16" s="4">
        <f t="shared" si="2"/>
        <v>0</v>
      </c>
      <c r="K16" s="10"/>
      <c r="L16" s="10"/>
      <c r="M16" s="24">
        <f t="shared" si="0"/>
        <v>0</v>
      </c>
      <c r="N16" s="11"/>
      <c r="O16" s="11"/>
      <c r="P16" s="12"/>
      <c r="Q16" s="12"/>
      <c r="R16" s="7">
        <f t="shared" si="3"/>
        <v>0</v>
      </c>
      <c r="S16" s="20"/>
      <c r="T16" s="20"/>
    </row>
    <row r="17" spans="1:20" x14ac:dyDescent="0.2">
      <c r="A17" s="8">
        <v>14</v>
      </c>
      <c r="B17" s="9" t="s">
        <v>16</v>
      </c>
      <c r="C17" s="22">
        <f t="shared" si="1"/>
        <v>27633</v>
      </c>
      <c r="D17" s="10"/>
      <c r="E17" s="4">
        <v>27633</v>
      </c>
      <c r="F17" s="4"/>
      <c r="G17" s="4"/>
      <c r="H17" s="4"/>
      <c r="I17" s="10"/>
      <c r="J17" s="4">
        <f t="shared" si="2"/>
        <v>0</v>
      </c>
      <c r="K17" s="10"/>
      <c r="L17" s="10"/>
      <c r="M17" s="24">
        <f t="shared" si="0"/>
        <v>0</v>
      </c>
      <c r="N17" s="11"/>
      <c r="O17" s="11"/>
      <c r="P17" s="12"/>
      <c r="Q17" s="12"/>
      <c r="R17" s="7">
        <f t="shared" si="3"/>
        <v>0</v>
      </c>
      <c r="S17" s="20"/>
      <c r="T17" s="20"/>
    </row>
    <row r="18" spans="1:20" x14ac:dyDescent="0.2">
      <c r="A18" s="8">
        <v>15</v>
      </c>
      <c r="B18" s="9" t="s">
        <v>17</v>
      </c>
      <c r="C18" s="22">
        <f t="shared" si="1"/>
        <v>0</v>
      </c>
      <c r="D18" s="10"/>
      <c r="E18" s="4"/>
      <c r="F18" s="4"/>
      <c r="G18" s="4"/>
      <c r="H18" s="4"/>
      <c r="I18" s="10"/>
      <c r="J18" s="4">
        <f t="shared" si="2"/>
        <v>0</v>
      </c>
      <c r="K18" s="10"/>
      <c r="L18" s="10"/>
      <c r="M18" s="24">
        <f t="shared" si="0"/>
        <v>0</v>
      </c>
      <c r="N18" s="11"/>
      <c r="O18" s="11"/>
      <c r="P18" s="12"/>
      <c r="Q18" s="12"/>
      <c r="R18" s="7">
        <f t="shared" si="3"/>
        <v>0</v>
      </c>
      <c r="S18" s="20"/>
      <c r="T18" s="20"/>
    </row>
    <row r="19" spans="1:20" x14ac:dyDescent="0.2">
      <c r="A19" s="8">
        <v>16</v>
      </c>
      <c r="B19" s="9" t="s">
        <v>18</v>
      </c>
      <c r="C19" s="22">
        <f t="shared" si="1"/>
        <v>0</v>
      </c>
      <c r="D19" s="10"/>
      <c r="E19" s="4"/>
      <c r="F19" s="4"/>
      <c r="G19" s="4"/>
      <c r="H19" s="4"/>
      <c r="I19" s="10"/>
      <c r="J19" s="4">
        <f t="shared" si="2"/>
        <v>0</v>
      </c>
      <c r="K19" s="10"/>
      <c r="L19" s="10"/>
      <c r="M19" s="24">
        <f t="shared" si="0"/>
        <v>0</v>
      </c>
      <c r="N19" s="11"/>
      <c r="O19" s="11"/>
      <c r="P19" s="12"/>
      <c r="Q19" s="12"/>
      <c r="R19" s="7">
        <f t="shared" si="3"/>
        <v>0</v>
      </c>
      <c r="S19" s="20"/>
      <c r="T19" s="20"/>
    </row>
    <row r="20" spans="1:20" x14ac:dyDescent="0.2">
      <c r="A20" s="8">
        <v>17</v>
      </c>
      <c r="B20" s="9" t="s">
        <v>19</v>
      </c>
      <c r="C20" s="22">
        <f t="shared" si="1"/>
        <v>0</v>
      </c>
      <c r="D20" s="10"/>
      <c r="E20" s="4"/>
      <c r="F20" s="4"/>
      <c r="G20" s="4"/>
      <c r="H20" s="4"/>
      <c r="I20" s="10"/>
      <c r="J20" s="4">
        <f t="shared" si="2"/>
        <v>0</v>
      </c>
      <c r="K20" s="10"/>
      <c r="L20" s="10"/>
      <c r="M20" s="24">
        <f t="shared" si="0"/>
        <v>9066</v>
      </c>
      <c r="N20" s="11"/>
      <c r="O20" s="11">
        <v>9066</v>
      </c>
      <c r="P20" s="12"/>
      <c r="Q20" s="12"/>
      <c r="R20" s="7">
        <f t="shared" si="3"/>
        <v>0</v>
      </c>
      <c r="S20" s="20"/>
      <c r="T20" s="20"/>
    </row>
    <row r="21" spans="1:20" x14ac:dyDescent="0.2">
      <c r="A21" s="8">
        <v>18</v>
      </c>
      <c r="B21" s="9" t="s">
        <v>20</v>
      </c>
      <c r="C21" s="22">
        <f t="shared" si="1"/>
        <v>0</v>
      </c>
      <c r="D21" s="10"/>
      <c r="E21" s="4"/>
      <c r="F21" s="4"/>
      <c r="G21" s="4"/>
      <c r="H21" s="4"/>
      <c r="I21" s="10"/>
      <c r="J21" s="4">
        <f t="shared" si="2"/>
        <v>0</v>
      </c>
      <c r="K21" s="10"/>
      <c r="L21" s="10"/>
      <c r="M21" s="24">
        <f t="shared" si="0"/>
        <v>0</v>
      </c>
      <c r="N21" s="11"/>
      <c r="O21" s="11"/>
      <c r="P21" s="12"/>
      <c r="Q21" s="12"/>
      <c r="R21" s="7">
        <f t="shared" si="3"/>
        <v>0</v>
      </c>
      <c r="S21" s="20"/>
      <c r="T21" s="20"/>
    </row>
    <row r="22" spans="1:20" x14ac:dyDescent="0.2">
      <c r="A22" s="8">
        <v>19</v>
      </c>
      <c r="B22" s="9" t="s">
        <v>21</v>
      </c>
      <c r="C22" s="22">
        <f t="shared" si="1"/>
        <v>24349</v>
      </c>
      <c r="D22" s="10"/>
      <c r="E22" s="4">
        <v>24349</v>
      </c>
      <c r="F22" s="4"/>
      <c r="G22" s="4"/>
      <c r="H22" s="4"/>
      <c r="I22" s="10"/>
      <c r="J22" s="4">
        <f t="shared" si="2"/>
        <v>0</v>
      </c>
      <c r="K22" s="10"/>
      <c r="L22" s="10"/>
      <c r="M22" s="24">
        <f t="shared" si="0"/>
        <v>0</v>
      </c>
      <c r="N22" s="11"/>
      <c r="O22" s="11"/>
      <c r="P22" s="12"/>
      <c r="Q22" s="12"/>
      <c r="R22" s="7">
        <f t="shared" si="3"/>
        <v>0</v>
      </c>
      <c r="S22" s="20"/>
      <c r="T22" s="20"/>
    </row>
    <row r="23" spans="1:20" x14ac:dyDescent="0.2">
      <c r="A23" s="8">
        <v>20</v>
      </c>
      <c r="B23" s="9" t="s">
        <v>22</v>
      </c>
      <c r="C23" s="22">
        <f t="shared" si="1"/>
        <v>0</v>
      </c>
      <c r="D23" s="10"/>
      <c r="E23" s="4"/>
      <c r="F23" s="4"/>
      <c r="G23" s="4"/>
      <c r="H23" s="4"/>
      <c r="I23" s="10"/>
      <c r="J23" s="4">
        <f t="shared" si="2"/>
        <v>0</v>
      </c>
      <c r="K23" s="10"/>
      <c r="L23" s="10"/>
      <c r="M23" s="24">
        <f t="shared" si="0"/>
        <v>0</v>
      </c>
      <c r="N23" s="11"/>
      <c r="O23" s="11"/>
      <c r="P23" s="12"/>
      <c r="Q23" s="12"/>
      <c r="R23" s="7">
        <f t="shared" si="3"/>
        <v>0</v>
      </c>
      <c r="S23" s="20"/>
      <c r="T23" s="20"/>
    </row>
    <row r="24" spans="1:20" x14ac:dyDescent="0.2">
      <c r="A24" s="8">
        <v>21</v>
      </c>
      <c r="B24" s="9" t="s">
        <v>23</v>
      </c>
      <c r="C24" s="22">
        <f t="shared" si="1"/>
        <v>0</v>
      </c>
      <c r="D24" s="10"/>
      <c r="E24" s="4"/>
      <c r="F24" s="4"/>
      <c r="G24" s="4"/>
      <c r="H24" s="4"/>
      <c r="I24" s="10"/>
      <c r="J24" s="4">
        <f t="shared" si="2"/>
        <v>0</v>
      </c>
      <c r="K24" s="10"/>
      <c r="L24" s="10"/>
      <c r="M24" s="24">
        <f t="shared" si="0"/>
        <v>0</v>
      </c>
      <c r="N24" s="11"/>
      <c r="O24" s="11"/>
      <c r="P24" s="12"/>
      <c r="Q24" s="12"/>
      <c r="R24" s="7">
        <f t="shared" si="3"/>
        <v>0</v>
      </c>
      <c r="S24" s="20"/>
      <c r="T24" s="20"/>
    </row>
    <row r="25" spans="1:20" x14ac:dyDescent="0.2">
      <c r="A25" s="8">
        <v>22</v>
      </c>
      <c r="B25" s="9" t="s">
        <v>24</v>
      </c>
      <c r="C25" s="22">
        <f t="shared" si="1"/>
        <v>0</v>
      </c>
      <c r="D25" s="10"/>
      <c r="E25" s="4"/>
      <c r="F25" s="4"/>
      <c r="G25" s="4"/>
      <c r="H25" s="4"/>
      <c r="I25" s="10"/>
      <c r="J25" s="4">
        <f t="shared" si="2"/>
        <v>0</v>
      </c>
      <c r="K25" s="10"/>
      <c r="L25" s="10"/>
      <c r="M25" s="24">
        <f t="shared" si="0"/>
        <v>0</v>
      </c>
      <c r="N25" s="11"/>
      <c r="O25" s="11"/>
      <c r="P25" s="12"/>
      <c r="Q25" s="12"/>
      <c r="R25" s="7">
        <f t="shared" si="3"/>
        <v>0</v>
      </c>
      <c r="S25" s="20"/>
      <c r="T25" s="20"/>
    </row>
    <row r="26" spans="1:20" x14ac:dyDescent="0.2">
      <c r="A26" s="8">
        <v>23</v>
      </c>
      <c r="B26" s="9" t="s">
        <v>25</v>
      </c>
      <c r="C26" s="22">
        <f t="shared" si="1"/>
        <v>21074</v>
      </c>
      <c r="D26" s="10"/>
      <c r="E26" s="4">
        <v>21074</v>
      </c>
      <c r="F26" s="4"/>
      <c r="G26" s="4"/>
      <c r="H26" s="4"/>
      <c r="I26" s="10"/>
      <c r="J26" s="4">
        <f t="shared" si="2"/>
        <v>0</v>
      </c>
      <c r="K26" s="10"/>
      <c r="L26" s="10"/>
      <c r="M26" s="24">
        <f t="shared" si="0"/>
        <v>131478</v>
      </c>
      <c r="N26" s="11">
        <v>93778</v>
      </c>
      <c r="O26" s="11">
        <v>37700</v>
      </c>
      <c r="P26" s="12"/>
      <c r="Q26" s="12"/>
      <c r="R26" s="7">
        <f t="shared" si="3"/>
        <v>0</v>
      </c>
      <c r="S26" s="20"/>
      <c r="T26" s="20"/>
    </row>
    <row r="27" spans="1:20" x14ac:dyDescent="0.2">
      <c r="A27" s="8">
        <v>24</v>
      </c>
      <c r="B27" s="9" t="s">
        <v>26</v>
      </c>
      <c r="C27" s="22">
        <f t="shared" si="1"/>
        <v>0</v>
      </c>
      <c r="D27" s="10"/>
      <c r="E27" s="4"/>
      <c r="F27" s="4"/>
      <c r="G27" s="4"/>
      <c r="H27" s="4"/>
      <c r="I27" s="10"/>
      <c r="J27" s="4">
        <f t="shared" si="2"/>
        <v>0</v>
      </c>
      <c r="K27" s="10"/>
      <c r="L27" s="10"/>
      <c r="M27" s="24">
        <f t="shared" si="0"/>
        <v>0</v>
      </c>
      <c r="N27" s="11"/>
      <c r="O27" s="11"/>
      <c r="P27" s="12"/>
      <c r="Q27" s="12"/>
      <c r="R27" s="7">
        <f t="shared" si="3"/>
        <v>0</v>
      </c>
      <c r="S27" s="20"/>
      <c r="T27" s="20"/>
    </row>
    <row r="28" spans="1:20" x14ac:dyDescent="0.2">
      <c r="A28" s="8">
        <v>25</v>
      </c>
      <c r="B28" s="9" t="s">
        <v>27</v>
      </c>
      <c r="C28" s="22">
        <f t="shared" si="1"/>
        <v>0</v>
      </c>
      <c r="D28" s="10"/>
      <c r="E28" s="4"/>
      <c r="F28" s="4"/>
      <c r="G28" s="4"/>
      <c r="H28" s="4"/>
      <c r="I28" s="10"/>
      <c r="J28" s="4">
        <f t="shared" si="2"/>
        <v>0</v>
      </c>
      <c r="K28" s="10"/>
      <c r="L28" s="10"/>
      <c r="M28" s="24">
        <f t="shared" si="0"/>
        <v>0</v>
      </c>
      <c r="N28" s="11"/>
      <c r="O28" s="11"/>
      <c r="P28" s="12"/>
      <c r="Q28" s="12"/>
      <c r="R28" s="7">
        <f t="shared" si="3"/>
        <v>0</v>
      </c>
      <c r="S28" s="20"/>
      <c r="T28" s="20"/>
    </row>
    <row r="29" spans="1:20" x14ac:dyDescent="0.2">
      <c r="A29" s="8">
        <v>26</v>
      </c>
      <c r="B29" s="9" t="s">
        <v>28</v>
      </c>
      <c r="C29" s="22">
        <f t="shared" si="1"/>
        <v>0</v>
      </c>
      <c r="D29" s="10"/>
      <c r="E29" s="4"/>
      <c r="F29" s="4"/>
      <c r="G29" s="4"/>
      <c r="H29" s="4"/>
      <c r="I29" s="10"/>
      <c r="J29" s="4">
        <f t="shared" si="2"/>
        <v>0</v>
      </c>
      <c r="K29" s="10"/>
      <c r="L29" s="10"/>
      <c r="M29" s="24">
        <f t="shared" si="0"/>
        <v>0</v>
      </c>
      <c r="N29" s="11"/>
      <c r="O29" s="11"/>
      <c r="P29" s="12"/>
      <c r="Q29" s="12"/>
      <c r="R29" s="7">
        <f t="shared" si="3"/>
        <v>0</v>
      </c>
      <c r="S29" s="20"/>
      <c r="T29" s="20"/>
    </row>
    <row r="30" spans="1:20" x14ac:dyDescent="0.2">
      <c r="A30" s="8">
        <v>27</v>
      </c>
      <c r="B30" s="9" t="s">
        <v>29</v>
      </c>
      <c r="C30" s="22">
        <f t="shared" si="1"/>
        <v>0</v>
      </c>
      <c r="D30" s="10"/>
      <c r="E30" s="4"/>
      <c r="F30" s="4"/>
      <c r="G30" s="4"/>
      <c r="H30" s="4"/>
      <c r="I30" s="10"/>
      <c r="J30" s="4">
        <f t="shared" si="2"/>
        <v>0</v>
      </c>
      <c r="K30" s="10"/>
      <c r="L30" s="10"/>
      <c r="M30" s="24">
        <f t="shared" si="0"/>
        <v>0</v>
      </c>
      <c r="N30" s="11"/>
      <c r="O30" s="11"/>
      <c r="P30" s="12"/>
      <c r="Q30" s="12"/>
      <c r="R30" s="7">
        <f t="shared" si="3"/>
        <v>0</v>
      </c>
      <c r="S30" s="20"/>
      <c r="T30" s="20"/>
    </row>
    <row r="31" spans="1:20" x14ac:dyDescent="0.2">
      <c r="A31" s="8">
        <v>28</v>
      </c>
      <c r="B31" s="9" t="s">
        <v>30</v>
      </c>
      <c r="C31" s="22">
        <f t="shared" si="1"/>
        <v>0</v>
      </c>
      <c r="D31" s="10"/>
      <c r="E31" s="4"/>
      <c r="F31" s="4"/>
      <c r="G31" s="4"/>
      <c r="H31" s="4"/>
      <c r="I31" s="10"/>
      <c r="J31" s="4">
        <f t="shared" si="2"/>
        <v>0</v>
      </c>
      <c r="K31" s="10"/>
      <c r="L31" s="10"/>
      <c r="M31" s="24">
        <f t="shared" si="0"/>
        <v>0</v>
      </c>
      <c r="N31" s="11"/>
      <c r="O31" s="11"/>
      <c r="P31" s="12"/>
      <c r="Q31" s="12"/>
      <c r="R31" s="7">
        <f t="shared" si="3"/>
        <v>0</v>
      </c>
      <c r="S31" s="20"/>
      <c r="T31" s="20"/>
    </row>
    <row r="32" spans="1:20" x14ac:dyDescent="0.2">
      <c r="A32" s="8">
        <v>29</v>
      </c>
      <c r="B32" s="9" t="s">
        <v>31</v>
      </c>
      <c r="C32" s="22">
        <f t="shared" si="1"/>
        <v>0</v>
      </c>
      <c r="D32" s="10"/>
      <c r="E32" s="4"/>
      <c r="F32" s="4"/>
      <c r="G32" s="4"/>
      <c r="H32" s="4"/>
      <c r="I32" s="10"/>
      <c r="J32" s="4">
        <f t="shared" si="2"/>
        <v>0</v>
      </c>
      <c r="K32" s="10"/>
      <c r="L32" s="10"/>
      <c r="M32" s="24">
        <f t="shared" si="0"/>
        <v>0</v>
      </c>
      <c r="N32" s="11"/>
      <c r="O32" s="11"/>
      <c r="P32" s="12"/>
      <c r="Q32" s="12"/>
      <c r="R32" s="7">
        <f t="shared" si="3"/>
        <v>0</v>
      </c>
      <c r="S32" s="20"/>
      <c r="T32" s="20"/>
    </row>
    <row r="33" spans="1:20" x14ac:dyDescent="0.2">
      <c r="A33" s="8">
        <v>30</v>
      </c>
      <c r="B33" s="9" t="s">
        <v>32</v>
      </c>
      <c r="C33" s="22">
        <f t="shared" si="1"/>
        <v>0</v>
      </c>
      <c r="D33" s="10"/>
      <c r="E33" s="4"/>
      <c r="F33" s="4"/>
      <c r="G33" s="4"/>
      <c r="H33" s="4"/>
      <c r="I33" s="10"/>
      <c r="J33" s="4">
        <f t="shared" si="2"/>
        <v>0</v>
      </c>
      <c r="K33" s="10"/>
      <c r="L33" s="10"/>
      <c r="M33" s="24">
        <f t="shared" si="0"/>
        <v>0</v>
      </c>
      <c r="N33" s="11"/>
      <c r="O33" s="11"/>
      <c r="P33" s="12"/>
      <c r="Q33" s="12"/>
      <c r="R33" s="7">
        <f t="shared" si="3"/>
        <v>0</v>
      </c>
      <c r="S33" s="20"/>
      <c r="T33" s="20"/>
    </row>
    <row r="34" spans="1:20" x14ac:dyDescent="0.2">
      <c r="A34" s="8">
        <v>31</v>
      </c>
      <c r="B34" s="9" t="s">
        <v>33</v>
      </c>
      <c r="C34" s="22">
        <f t="shared" si="1"/>
        <v>0</v>
      </c>
      <c r="D34" s="10"/>
      <c r="E34" s="4"/>
      <c r="F34" s="4"/>
      <c r="G34" s="4"/>
      <c r="H34" s="4"/>
      <c r="I34" s="10"/>
      <c r="J34" s="4">
        <f t="shared" si="2"/>
        <v>0</v>
      </c>
      <c r="K34" s="10"/>
      <c r="L34" s="10"/>
      <c r="M34" s="24">
        <f t="shared" si="0"/>
        <v>0</v>
      </c>
      <c r="N34" s="11"/>
      <c r="O34" s="5"/>
      <c r="P34" s="12"/>
      <c r="Q34" s="12"/>
      <c r="R34" s="7">
        <f t="shared" si="3"/>
        <v>0</v>
      </c>
      <c r="S34" s="20"/>
      <c r="T34" s="20"/>
    </row>
    <row r="35" spans="1:20" x14ac:dyDescent="0.2">
      <c r="A35" s="8">
        <v>32</v>
      </c>
      <c r="B35" s="9" t="s">
        <v>34</v>
      </c>
      <c r="C35" s="22">
        <f t="shared" si="1"/>
        <v>0</v>
      </c>
      <c r="D35" s="10"/>
      <c r="E35" s="4"/>
      <c r="F35" s="4"/>
      <c r="G35" s="4"/>
      <c r="H35" s="4"/>
      <c r="I35" s="10"/>
      <c r="J35" s="4">
        <f t="shared" si="2"/>
        <v>0</v>
      </c>
      <c r="K35" s="10"/>
      <c r="L35" s="10"/>
      <c r="M35" s="24">
        <f t="shared" si="0"/>
        <v>0</v>
      </c>
      <c r="N35" s="11"/>
      <c r="O35" s="5"/>
      <c r="P35" s="12"/>
      <c r="Q35" s="12"/>
      <c r="R35" s="7">
        <f t="shared" si="3"/>
        <v>0</v>
      </c>
      <c r="S35" s="20"/>
      <c r="T35" s="20"/>
    </row>
    <row r="36" spans="1:20" x14ac:dyDescent="0.2">
      <c r="A36" s="8">
        <v>33</v>
      </c>
      <c r="B36" s="9" t="s">
        <v>35</v>
      </c>
      <c r="C36" s="22">
        <f t="shared" si="1"/>
        <v>0</v>
      </c>
      <c r="D36" s="10"/>
      <c r="E36" s="4"/>
      <c r="F36" s="4"/>
      <c r="G36" s="4"/>
      <c r="H36" s="4"/>
      <c r="I36" s="10"/>
      <c r="J36" s="4">
        <f t="shared" si="2"/>
        <v>0</v>
      </c>
      <c r="K36" s="10"/>
      <c r="L36" s="10"/>
      <c r="M36" s="24">
        <f t="shared" si="0"/>
        <v>0</v>
      </c>
      <c r="N36" s="11"/>
      <c r="O36" s="5"/>
      <c r="P36" s="12"/>
      <c r="Q36" s="12"/>
      <c r="R36" s="7">
        <f t="shared" si="3"/>
        <v>0</v>
      </c>
      <c r="S36" s="20"/>
      <c r="T36" s="20"/>
    </row>
    <row r="37" spans="1:20" x14ac:dyDescent="0.2">
      <c r="A37" s="8">
        <v>34</v>
      </c>
      <c r="B37" s="9" t="s">
        <v>36</v>
      </c>
      <c r="C37" s="22">
        <f t="shared" si="1"/>
        <v>0</v>
      </c>
      <c r="D37" s="10"/>
      <c r="E37" s="4"/>
      <c r="F37" s="4"/>
      <c r="G37" s="4"/>
      <c r="H37" s="4"/>
      <c r="I37" s="10"/>
      <c r="J37" s="4">
        <f t="shared" si="2"/>
        <v>0</v>
      </c>
      <c r="K37" s="10"/>
      <c r="L37" s="10"/>
      <c r="M37" s="24">
        <f t="shared" si="0"/>
        <v>0</v>
      </c>
      <c r="N37" s="11"/>
      <c r="O37" s="5"/>
      <c r="P37" s="12"/>
      <c r="Q37" s="12"/>
      <c r="R37" s="7">
        <f t="shared" si="3"/>
        <v>0</v>
      </c>
      <c r="S37" s="20"/>
      <c r="T37" s="20"/>
    </row>
    <row r="38" spans="1:20" x14ac:dyDescent="0.2">
      <c r="A38" s="8">
        <v>35</v>
      </c>
      <c r="B38" s="9" t="s">
        <v>37</v>
      </c>
      <c r="C38" s="22">
        <f t="shared" si="1"/>
        <v>0</v>
      </c>
      <c r="D38" s="10"/>
      <c r="E38" s="4"/>
      <c r="F38" s="4"/>
      <c r="G38" s="4"/>
      <c r="H38" s="4"/>
      <c r="I38" s="10"/>
      <c r="J38" s="4">
        <f t="shared" si="2"/>
        <v>0</v>
      </c>
      <c r="K38" s="10"/>
      <c r="L38" s="10"/>
      <c r="M38" s="24">
        <f t="shared" si="0"/>
        <v>0</v>
      </c>
      <c r="N38" s="11"/>
      <c r="O38" s="5"/>
      <c r="P38" s="12"/>
      <c r="Q38" s="12"/>
      <c r="R38" s="7">
        <f t="shared" si="3"/>
        <v>0</v>
      </c>
      <c r="S38" s="20"/>
      <c r="T38" s="20"/>
    </row>
    <row r="39" spans="1:20" x14ac:dyDescent="0.2">
      <c r="A39" s="8">
        <v>36</v>
      </c>
      <c r="B39" s="9" t="s">
        <v>38</v>
      </c>
      <c r="C39" s="22">
        <f t="shared" si="1"/>
        <v>4405</v>
      </c>
      <c r="D39" s="10"/>
      <c r="E39" s="4">
        <v>4405</v>
      </c>
      <c r="F39" s="4"/>
      <c r="G39" s="4"/>
      <c r="H39" s="4"/>
      <c r="I39" s="10"/>
      <c r="J39" s="4">
        <f t="shared" si="2"/>
        <v>0</v>
      </c>
      <c r="K39" s="10"/>
      <c r="L39" s="10"/>
      <c r="M39" s="24">
        <f t="shared" si="0"/>
        <v>0</v>
      </c>
      <c r="N39" s="11"/>
      <c r="O39" s="5"/>
      <c r="P39" s="12"/>
      <c r="Q39" s="12"/>
      <c r="R39" s="7">
        <f t="shared" si="3"/>
        <v>0</v>
      </c>
      <c r="S39" s="20"/>
      <c r="T39" s="20"/>
    </row>
    <row r="40" spans="1:20" x14ac:dyDescent="0.2">
      <c r="A40" s="8">
        <v>37</v>
      </c>
      <c r="B40" s="9" t="s">
        <v>39</v>
      </c>
      <c r="C40" s="22">
        <f t="shared" si="1"/>
        <v>0</v>
      </c>
      <c r="D40" s="10"/>
      <c r="E40" s="4"/>
      <c r="F40" s="4"/>
      <c r="G40" s="4"/>
      <c r="H40" s="4"/>
      <c r="I40" s="10"/>
      <c r="J40" s="4">
        <f t="shared" si="2"/>
        <v>0</v>
      </c>
      <c r="K40" s="10"/>
      <c r="L40" s="10"/>
      <c r="M40" s="24">
        <f t="shared" si="0"/>
        <v>0</v>
      </c>
      <c r="N40" s="11"/>
      <c r="O40" s="11"/>
      <c r="P40" s="12"/>
      <c r="Q40" s="12"/>
      <c r="R40" s="7">
        <f t="shared" si="3"/>
        <v>0</v>
      </c>
      <c r="S40" s="20"/>
      <c r="T40" s="20"/>
    </row>
    <row r="41" spans="1:20" x14ac:dyDescent="0.2">
      <c r="A41" s="8">
        <v>38</v>
      </c>
      <c r="B41" s="9" t="s">
        <v>40</v>
      </c>
      <c r="C41" s="22">
        <f t="shared" si="1"/>
        <v>0</v>
      </c>
      <c r="D41" s="10"/>
      <c r="E41" s="4"/>
      <c r="F41" s="4"/>
      <c r="G41" s="4"/>
      <c r="H41" s="4"/>
      <c r="I41" s="10"/>
      <c r="J41" s="4">
        <f t="shared" si="2"/>
        <v>0</v>
      </c>
      <c r="K41" s="10"/>
      <c r="L41" s="10"/>
      <c r="M41" s="24">
        <f t="shared" si="0"/>
        <v>0</v>
      </c>
      <c r="N41" s="11"/>
      <c r="O41" s="11"/>
      <c r="P41" s="12"/>
      <c r="Q41" s="12"/>
      <c r="R41" s="7">
        <f t="shared" si="3"/>
        <v>0</v>
      </c>
      <c r="S41" s="20"/>
      <c r="T41" s="20"/>
    </row>
    <row r="42" spans="1:20" x14ac:dyDescent="0.2">
      <c r="A42" s="8">
        <v>39</v>
      </c>
      <c r="B42" s="9" t="s">
        <v>41</v>
      </c>
      <c r="C42" s="22">
        <f t="shared" si="1"/>
        <v>17971</v>
      </c>
      <c r="D42" s="10"/>
      <c r="E42" s="4">
        <v>17971</v>
      </c>
      <c r="F42" s="4"/>
      <c r="G42" s="4"/>
      <c r="H42" s="4"/>
      <c r="I42" s="10"/>
      <c r="J42" s="4">
        <f t="shared" si="2"/>
        <v>0</v>
      </c>
      <c r="K42" s="10"/>
      <c r="L42" s="10"/>
      <c r="M42" s="24">
        <f t="shared" si="0"/>
        <v>12546</v>
      </c>
      <c r="N42" s="11"/>
      <c r="O42" s="11">
        <v>12546</v>
      </c>
      <c r="P42" s="12"/>
      <c r="Q42" s="12"/>
      <c r="R42" s="7">
        <f t="shared" si="3"/>
        <v>0</v>
      </c>
      <c r="S42" s="20"/>
      <c r="T42" s="20"/>
    </row>
    <row r="43" spans="1:20" x14ac:dyDescent="0.2">
      <c r="A43" s="8">
        <v>40</v>
      </c>
      <c r="B43" s="9" t="s">
        <v>42</v>
      </c>
      <c r="C43" s="22">
        <f t="shared" si="1"/>
        <v>0</v>
      </c>
      <c r="D43" s="10"/>
      <c r="E43" s="4"/>
      <c r="F43" s="4"/>
      <c r="G43" s="4"/>
      <c r="H43" s="4"/>
      <c r="I43" s="10"/>
      <c r="J43" s="4">
        <f t="shared" si="2"/>
        <v>0</v>
      </c>
      <c r="K43" s="10"/>
      <c r="L43" s="10"/>
      <c r="M43" s="24">
        <f t="shared" si="0"/>
        <v>0</v>
      </c>
      <c r="N43" s="11"/>
      <c r="O43" s="11"/>
      <c r="P43" s="12"/>
      <c r="Q43" s="12"/>
      <c r="R43" s="7">
        <f t="shared" si="3"/>
        <v>0</v>
      </c>
      <c r="S43" s="20"/>
      <c r="T43" s="20"/>
    </row>
    <row r="44" spans="1:20" x14ac:dyDescent="0.2">
      <c r="A44" s="8">
        <v>41</v>
      </c>
      <c r="B44" s="9" t="s">
        <v>43</v>
      </c>
      <c r="C44" s="22">
        <f t="shared" si="1"/>
        <v>0</v>
      </c>
      <c r="D44" s="10"/>
      <c r="E44" s="4"/>
      <c r="F44" s="4"/>
      <c r="G44" s="4"/>
      <c r="H44" s="4"/>
      <c r="I44" s="10"/>
      <c r="J44" s="4">
        <f t="shared" si="2"/>
        <v>0</v>
      </c>
      <c r="K44" s="10"/>
      <c r="L44" s="10"/>
      <c r="M44" s="24">
        <f t="shared" si="0"/>
        <v>0</v>
      </c>
      <c r="N44" s="11"/>
      <c r="O44" s="11"/>
      <c r="P44" s="12"/>
      <c r="Q44" s="12"/>
      <c r="R44" s="7">
        <f t="shared" si="3"/>
        <v>0</v>
      </c>
      <c r="S44" s="20"/>
      <c r="T44" s="20"/>
    </row>
    <row r="45" spans="1:20" x14ac:dyDescent="0.2">
      <c r="A45" s="8">
        <v>42</v>
      </c>
      <c r="B45" s="9" t="s">
        <v>44</v>
      </c>
      <c r="C45" s="22">
        <f t="shared" si="1"/>
        <v>27300</v>
      </c>
      <c r="D45" s="10"/>
      <c r="E45" s="4">
        <v>27300</v>
      </c>
      <c r="F45" s="4"/>
      <c r="G45" s="4"/>
      <c r="H45" s="4"/>
      <c r="I45" s="10"/>
      <c r="J45" s="4">
        <f t="shared" si="2"/>
        <v>0</v>
      </c>
      <c r="K45" s="10"/>
      <c r="L45" s="10"/>
      <c r="M45" s="24">
        <f t="shared" si="0"/>
        <v>0</v>
      </c>
      <c r="N45" s="11"/>
      <c r="O45" s="11"/>
      <c r="P45" s="12"/>
      <c r="Q45" s="12"/>
      <c r="R45" s="7">
        <f t="shared" si="3"/>
        <v>0</v>
      </c>
      <c r="S45" s="20"/>
      <c r="T45" s="20"/>
    </row>
    <row r="46" spans="1:20" x14ac:dyDescent="0.2">
      <c r="A46" s="8">
        <v>43</v>
      </c>
      <c r="B46" s="9" t="s">
        <v>45</v>
      </c>
      <c r="C46" s="22">
        <f t="shared" si="1"/>
        <v>0</v>
      </c>
      <c r="D46" s="10"/>
      <c r="E46" s="4"/>
      <c r="F46" s="4"/>
      <c r="G46" s="4"/>
      <c r="H46" s="4"/>
      <c r="I46" s="10"/>
      <c r="J46" s="4">
        <f t="shared" si="2"/>
        <v>0</v>
      </c>
      <c r="K46" s="10"/>
      <c r="L46" s="10"/>
      <c r="M46" s="24">
        <f t="shared" si="0"/>
        <v>0</v>
      </c>
      <c r="N46" s="11"/>
      <c r="O46" s="11"/>
      <c r="P46" s="12"/>
      <c r="Q46" s="12"/>
      <c r="R46" s="7">
        <f t="shared" si="3"/>
        <v>0</v>
      </c>
      <c r="S46" s="20"/>
      <c r="T46" s="20"/>
    </row>
    <row r="47" spans="1:20" x14ac:dyDescent="0.2">
      <c r="A47" s="8">
        <v>44</v>
      </c>
      <c r="B47" s="9" t="s">
        <v>46</v>
      </c>
      <c r="C47" s="22">
        <f t="shared" si="1"/>
        <v>0</v>
      </c>
      <c r="D47" s="10"/>
      <c r="E47" s="4"/>
      <c r="F47" s="4"/>
      <c r="G47" s="4"/>
      <c r="H47" s="4"/>
      <c r="I47" s="10"/>
      <c r="J47" s="4">
        <f t="shared" si="2"/>
        <v>0</v>
      </c>
      <c r="K47" s="10"/>
      <c r="L47" s="10"/>
      <c r="M47" s="24">
        <f t="shared" si="0"/>
        <v>0</v>
      </c>
      <c r="N47" s="11"/>
      <c r="O47" s="11"/>
      <c r="P47" s="12"/>
      <c r="Q47" s="12"/>
      <c r="R47" s="7">
        <f t="shared" si="3"/>
        <v>0</v>
      </c>
      <c r="S47" s="20"/>
      <c r="T47" s="20"/>
    </row>
    <row r="48" spans="1:20" x14ac:dyDescent="0.2">
      <c r="A48" s="8">
        <v>45</v>
      </c>
      <c r="B48" s="9" t="s">
        <v>47</v>
      </c>
      <c r="C48" s="22">
        <f t="shared" si="1"/>
        <v>0</v>
      </c>
      <c r="D48" s="10"/>
      <c r="E48" s="4"/>
      <c r="F48" s="4"/>
      <c r="G48" s="4"/>
      <c r="H48" s="4"/>
      <c r="I48" s="10"/>
      <c r="J48" s="4">
        <f t="shared" si="2"/>
        <v>0</v>
      </c>
      <c r="K48" s="10"/>
      <c r="L48" s="10"/>
      <c r="M48" s="24">
        <f t="shared" si="0"/>
        <v>0</v>
      </c>
      <c r="N48" s="11"/>
      <c r="O48" s="11"/>
      <c r="P48" s="12"/>
      <c r="Q48" s="12"/>
      <c r="R48" s="7">
        <f t="shared" si="3"/>
        <v>0</v>
      </c>
      <c r="S48" s="20"/>
      <c r="T48" s="20"/>
    </row>
    <row r="49" spans="1:20" x14ac:dyDescent="0.2">
      <c r="A49" s="8">
        <v>46</v>
      </c>
      <c r="B49" s="9" t="s">
        <v>48</v>
      </c>
      <c r="C49" s="22">
        <f t="shared" si="1"/>
        <v>0</v>
      </c>
      <c r="D49" s="10"/>
      <c r="E49" s="4"/>
      <c r="F49" s="4"/>
      <c r="G49" s="4"/>
      <c r="H49" s="4"/>
      <c r="I49" s="10"/>
      <c r="J49" s="4">
        <f t="shared" si="2"/>
        <v>0</v>
      </c>
      <c r="K49" s="10"/>
      <c r="L49" s="10"/>
      <c r="M49" s="24">
        <f t="shared" si="0"/>
        <v>0</v>
      </c>
      <c r="N49" s="11"/>
      <c r="O49" s="11"/>
      <c r="P49" s="12"/>
      <c r="Q49" s="12"/>
      <c r="R49" s="7">
        <f t="shared" si="3"/>
        <v>0</v>
      </c>
      <c r="S49" s="20"/>
      <c r="T49" s="20"/>
    </row>
    <row r="50" spans="1:20" x14ac:dyDescent="0.2">
      <c r="A50" s="8">
        <v>47</v>
      </c>
      <c r="B50" s="9" t="s">
        <v>49</v>
      </c>
      <c r="C50" s="22">
        <f t="shared" si="1"/>
        <v>0</v>
      </c>
      <c r="D50" s="10"/>
      <c r="E50" s="4"/>
      <c r="F50" s="4"/>
      <c r="G50" s="4"/>
      <c r="H50" s="4"/>
      <c r="I50" s="10"/>
      <c r="J50" s="4">
        <f t="shared" si="2"/>
        <v>0</v>
      </c>
      <c r="K50" s="10"/>
      <c r="L50" s="10"/>
      <c r="M50" s="24">
        <f t="shared" si="0"/>
        <v>0</v>
      </c>
      <c r="N50" s="11"/>
      <c r="O50" s="11"/>
      <c r="P50" s="12"/>
      <c r="Q50" s="12"/>
      <c r="R50" s="7">
        <f t="shared" si="3"/>
        <v>0</v>
      </c>
      <c r="S50" s="20"/>
      <c r="T50" s="20"/>
    </row>
    <row r="51" spans="1:20" x14ac:dyDescent="0.2">
      <c r="A51" s="8">
        <v>48</v>
      </c>
      <c r="B51" s="9" t="s">
        <v>50</v>
      </c>
      <c r="C51" s="22">
        <f t="shared" si="1"/>
        <v>0</v>
      </c>
      <c r="D51" s="10"/>
      <c r="E51" s="4"/>
      <c r="F51" s="4"/>
      <c r="G51" s="4"/>
      <c r="H51" s="4"/>
      <c r="I51" s="10"/>
      <c r="J51" s="4">
        <f t="shared" si="2"/>
        <v>0</v>
      </c>
      <c r="K51" s="10"/>
      <c r="L51" s="10"/>
      <c r="M51" s="24">
        <f t="shared" si="0"/>
        <v>0</v>
      </c>
      <c r="N51" s="11"/>
      <c r="O51" s="11"/>
      <c r="P51" s="12"/>
      <c r="Q51" s="12"/>
      <c r="R51" s="7">
        <f t="shared" si="3"/>
        <v>0</v>
      </c>
      <c r="S51" s="20"/>
      <c r="T51" s="20"/>
    </row>
    <row r="52" spans="1:20" x14ac:dyDescent="0.2">
      <c r="A52" s="8">
        <v>49</v>
      </c>
      <c r="B52" s="9" t="s">
        <v>51</v>
      </c>
      <c r="C52" s="22">
        <f t="shared" si="1"/>
        <v>0</v>
      </c>
      <c r="D52" s="10"/>
      <c r="E52" s="4"/>
      <c r="F52" s="4"/>
      <c r="G52" s="4"/>
      <c r="H52" s="4"/>
      <c r="I52" s="10"/>
      <c r="J52" s="4">
        <f t="shared" si="2"/>
        <v>0</v>
      </c>
      <c r="K52" s="10"/>
      <c r="L52" s="10"/>
      <c r="M52" s="24">
        <f t="shared" si="0"/>
        <v>0</v>
      </c>
      <c r="N52" s="11"/>
      <c r="O52" s="11"/>
      <c r="P52" s="12"/>
      <c r="Q52" s="12"/>
      <c r="R52" s="7">
        <f t="shared" si="3"/>
        <v>0</v>
      </c>
      <c r="S52" s="20"/>
      <c r="T52" s="20"/>
    </row>
    <row r="53" spans="1:20" x14ac:dyDescent="0.2">
      <c r="A53" s="8">
        <v>50</v>
      </c>
      <c r="B53" s="9" t="s">
        <v>52</v>
      </c>
      <c r="C53" s="22">
        <f t="shared" si="1"/>
        <v>0</v>
      </c>
      <c r="D53" s="10"/>
      <c r="E53" s="4"/>
      <c r="F53" s="4"/>
      <c r="G53" s="4"/>
      <c r="H53" s="4"/>
      <c r="I53" s="10"/>
      <c r="J53" s="4">
        <f t="shared" si="2"/>
        <v>0</v>
      </c>
      <c r="K53" s="10"/>
      <c r="L53" s="10"/>
      <c r="M53" s="24">
        <f t="shared" si="0"/>
        <v>0</v>
      </c>
      <c r="N53" s="11"/>
      <c r="O53" s="11"/>
      <c r="P53" s="12"/>
      <c r="Q53" s="12"/>
      <c r="R53" s="7">
        <f t="shared" si="3"/>
        <v>0</v>
      </c>
      <c r="S53" s="20"/>
      <c r="T53" s="20"/>
    </row>
    <row r="54" spans="1:20" x14ac:dyDescent="0.2">
      <c r="A54" s="8">
        <v>51</v>
      </c>
      <c r="B54" s="9" t="s">
        <v>53</v>
      </c>
      <c r="C54" s="22">
        <f t="shared" si="1"/>
        <v>0</v>
      </c>
      <c r="D54" s="10"/>
      <c r="E54" s="4"/>
      <c r="F54" s="4"/>
      <c r="G54" s="4"/>
      <c r="H54" s="4"/>
      <c r="I54" s="10"/>
      <c r="J54" s="4">
        <f t="shared" si="2"/>
        <v>0</v>
      </c>
      <c r="K54" s="10"/>
      <c r="L54" s="10"/>
      <c r="M54" s="24">
        <f t="shared" si="0"/>
        <v>0</v>
      </c>
      <c r="N54" s="11"/>
      <c r="O54" s="11"/>
      <c r="P54" s="12"/>
      <c r="Q54" s="12"/>
      <c r="R54" s="7">
        <f t="shared" si="3"/>
        <v>0</v>
      </c>
      <c r="S54" s="20"/>
      <c r="T54" s="20"/>
    </row>
    <row r="55" spans="1:20" x14ac:dyDescent="0.2">
      <c r="A55" s="8">
        <v>52</v>
      </c>
      <c r="B55" s="9" t="s">
        <v>54</v>
      </c>
      <c r="C55" s="22">
        <f t="shared" si="1"/>
        <v>46181</v>
      </c>
      <c r="D55" s="10"/>
      <c r="E55" s="4">
        <v>46181</v>
      </c>
      <c r="F55" s="4"/>
      <c r="G55" s="4"/>
      <c r="H55" s="4"/>
      <c r="I55" s="10"/>
      <c r="J55" s="4">
        <f t="shared" si="2"/>
        <v>0</v>
      </c>
      <c r="K55" s="10"/>
      <c r="L55" s="10"/>
      <c r="M55" s="24">
        <f t="shared" si="0"/>
        <v>0</v>
      </c>
      <c r="N55" s="11"/>
      <c r="O55" s="11"/>
      <c r="P55" s="12"/>
      <c r="Q55" s="12"/>
      <c r="R55" s="7">
        <f t="shared" si="3"/>
        <v>0</v>
      </c>
      <c r="S55" s="20"/>
      <c r="T55" s="20"/>
    </row>
    <row r="56" spans="1:20" x14ac:dyDescent="0.2">
      <c r="A56" s="8">
        <v>53</v>
      </c>
      <c r="B56" s="9" t="s">
        <v>55</v>
      </c>
      <c r="C56" s="22">
        <f t="shared" si="1"/>
        <v>0</v>
      </c>
      <c r="D56" s="10"/>
      <c r="E56" s="4"/>
      <c r="F56" s="4"/>
      <c r="G56" s="4"/>
      <c r="H56" s="4"/>
      <c r="I56" s="10"/>
      <c r="J56" s="4">
        <f t="shared" si="2"/>
        <v>0</v>
      </c>
      <c r="K56" s="10"/>
      <c r="L56" s="10"/>
      <c r="M56" s="24">
        <f t="shared" si="0"/>
        <v>0</v>
      </c>
      <c r="N56" s="11"/>
      <c r="O56" s="11"/>
      <c r="P56" s="12"/>
      <c r="Q56" s="12"/>
      <c r="R56" s="7">
        <f t="shared" si="3"/>
        <v>0</v>
      </c>
      <c r="S56" s="20"/>
      <c r="T56" s="20"/>
    </row>
    <row r="57" spans="1:20" x14ac:dyDescent="0.2">
      <c r="A57" s="8">
        <v>54</v>
      </c>
      <c r="B57" s="9" t="s">
        <v>56</v>
      </c>
      <c r="C57" s="22">
        <f t="shared" si="1"/>
        <v>0</v>
      </c>
      <c r="D57" s="10"/>
      <c r="E57" s="4"/>
      <c r="F57" s="4"/>
      <c r="G57" s="4"/>
      <c r="H57" s="4"/>
      <c r="I57" s="10"/>
      <c r="J57" s="4">
        <f t="shared" si="2"/>
        <v>0</v>
      </c>
      <c r="K57" s="10"/>
      <c r="L57" s="10"/>
      <c r="M57" s="24">
        <f t="shared" si="0"/>
        <v>0</v>
      </c>
      <c r="N57" s="11"/>
      <c r="O57" s="11"/>
      <c r="P57" s="12"/>
      <c r="Q57" s="12"/>
      <c r="R57" s="7">
        <f t="shared" si="3"/>
        <v>0</v>
      </c>
      <c r="S57" s="20"/>
      <c r="T57" s="20"/>
    </row>
    <row r="58" spans="1:20" x14ac:dyDescent="0.2">
      <c r="A58" s="8">
        <v>55</v>
      </c>
      <c r="B58" s="9" t="s">
        <v>57</v>
      </c>
      <c r="C58" s="22">
        <f t="shared" si="1"/>
        <v>0</v>
      </c>
      <c r="D58" s="10"/>
      <c r="E58" s="4"/>
      <c r="F58" s="4"/>
      <c r="G58" s="4"/>
      <c r="H58" s="4"/>
      <c r="I58" s="10"/>
      <c r="J58" s="4">
        <f t="shared" si="2"/>
        <v>0</v>
      </c>
      <c r="K58" s="10"/>
      <c r="L58" s="10"/>
      <c r="M58" s="24">
        <f t="shared" si="0"/>
        <v>0</v>
      </c>
      <c r="N58" s="11"/>
      <c r="O58" s="11"/>
      <c r="P58" s="12"/>
      <c r="Q58" s="12"/>
      <c r="R58" s="7">
        <f t="shared" si="3"/>
        <v>0</v>
      </c>
      <c r="S58" s="20"/>
      <c r="T58" s="20"/>
    </row>
    <row r="59" spans="1:20" x14ac:dyDescent="0.2">
      <c r="A59" s="8">
        <v>56</v>
      </c>
      <c r="B59" s="9" t="s">
        <v>58</v>
      </c>
      <c r="C59" s="22">
        <f t="shared" si="1"/>
        <v>0</v>
      </c>
      <c r="D59" s="10"/>
      <c r="E59" s="4"/>
      <c r="F59" s="4"/>
      <c r="G59" s="4"/>
      <c r="H59" s="4"/>
      <c r="I59" s="10"/>
      <c r="J59" s="4">
        <f t="shared" si="2"/>
        <v>0</v>
      </c>
      <c r="K59" s="10"/>
      <c r="L59" s="10"/>
      <c r="M59" s="24">
        <f t="shared" si="0"/>
        <v>0</v>
      </c>
      <c r="N59" s="11"/>
      <c r="O59" s="11"/>
      <c r="P59" s="12"/>
      <c r="Q59" s="12"/>
      <c r="R59" s="7">
        <f t="shared" si="3"/>
        <v>0</v>
      </c>
      <c r="S59" s="20"/>
      <c r="T59" s="20"/>
    </row>
    <row r="60" spans="1:20" x14ac:dyDescent="0.2">
      <c r="A60" s="8">
        <v>57</v>
      </c>
      <c r="B60" s="9" t="s">
        <v>59</v>
      </c>
      <c r="C60" s="22">
        <f t="shared" si="1"/>
        <v>0</v>
      </c>
      <c r="D60" s="10"/>
      <c r="E60" s="4"/>
      <c r="F60" s="4"/>
      <c r="G60" s="4"/>
      <c r="H60" s="4"/>
      <c r="I60" s="10"/>
      <c r="J60" s="4">
        <f t="shared" si="2"/>
        <v>0</v>
      </c>
      <c r="K60" s="10"/>
      <c r="L60" s="10"/>
      <c r="M60" s="24">
        <f t="shared" si="0"/>
        <v>0</v>
      </c>
      <c r="N60" s="11"/>
      <c r="O60" s="11"/>
      <c r="P60" s="12"/>
      <c r="Q60" s="12"/>
      <c r="R60" s="7">
        <f t="shared" si="3"/>
        <v>0</v>
      </c>
      <c r="S60" s="20"/>
      <c r="T60" s="20"/>
    </row>
    <row r="61" spans="1:20" x14ac:dyDescent="0.2">
      <c r="A61" s="8">
        <v>58</v>
      </c>
      <c r="B61" s="9" t="s">
        <v>60</v>
      </c>
      <c r="C61" s="22">
        <f t="shared" si="1"/>
        <v>0</v>
      </c>
      <c r="D61" s="10"/>
      <c r="E61" s="4"/>
      <c r="F61" s="4"/>
      <c r="G61" s="4"/>
      <c r="H61" s="4"/>
      <c r="I61" s="10"/>
      <c r="J61" s="4">
        <f t="shared" si="2"/>
        <v>0</v>
      </c>
      <c r="K61" s="10"/>
      <c r="L61" s="10"/>
      <c r="M61" s="24">
        <f t="shared" si="0"/>
        <v>13000</v>
      </c>
      <c r="N61" s="11"/>
      <c r="O61" s="11">
        <v>13000</v>
      </c>
      <c r="P61" s="12"/>
      <c r="Q61" s="12"/>
      <c r="R61" s="7">
        <f t="shared" si="3"/>
        <v>0</v>
      </c>
      <c r="S61" s="20"/>
      <c r="T61" s="20"/>
    </row>
    <row r="62" spans="1:20" x14ac:dyDescent="0.2">
      <c r="A62" s="13"/>
      <c r="B62" s="13" t="s">
        <v>61</v>
      </c>
      <c r="C62" s="23">
        <f t="shared" ref="C62:R62" si="4">SUM(C4:C61)</f>
        <v>179826</v>
      </c>
      <c r="D62" s="14">
        <f t="shared" si="4"/>
        <v>0</v>
      </c>
      <c r="E62" s="14">
        <f t="shared" si="4"/>
        <v>179826</v>
      </c>
      <c r="F62" s="14">
        <f t="shared" si="4"/>
        <v>0</v>
      </c>
      <c r="G62" s="14">
        <f t="shared" si="4"/>
        <v>0</v>
      </c>
      <c r="H62" s="14">
        <f t="shared" si="4"/>
        <v>0</v>
      </c>
      <c r="I62" s="14">
        <f t="shared" si="4"/>
        <v>0</v>
      </c>
      <c r="J62" s="14">
        <f t="shared" si="4"/>
        <v>0</v>
      </c>
      <c r="K62" s="14">
        <f>SUM(K4:K61)</f>
        <v>0</v>
      </c>
      <c r="L62" s="14">
        <f>SUM(L4:L61)</f>
        <v>0</v>
      </c>
      <c r="M62" s="23">
        <f t="shared" si="4"/>
        <v>166090</v>
      </c>
      <c r="N62" s="14">
        <f t="shared" si="4"/>
        <v>93778</v>
      </c>
      <c r="O62" s="14">
        <f t="shared" si="4"/>
        <v>72312</v>
      </c>
      <c r="P62" s="15">
        <f t="shared" si="4"/>
        <v>0</v>
      </c>
      <c r="Q62" s="15">
        <f t="shared" si="4"/>
        <v>0</v>
      </c>
      <c r="R62" s="15">
        <f t="shared" si="4"/>
        <v>0</v>
      </c>
      <c r="S62" s="14">
        <f>SUM(S4:S61)</f>
        <v>0</v>
      </c>
      <c r="T62" s="14">
        <f>SUM(T4:T61)</f>
        <v>0</v>
      </c>
    </row>
    <row r="63" spans="1:20" x14ac:dyDescent="0.2">
      <c r="A63" s="8">
        <v>59</v>
      </c>
      <c r="B63" s="9" t="s">
        <v>62</v>
      </c>
      <c r="C63" s="22">
        <f t="shared" si="1"/>
        <v>3596904</v>
      </c>
      <c r="D63" s="10"/>
      <c r="E63" s="40">
        <v>3596904</v>
      </c>
      <c r="F63" s="4"/>
      <c r="G63" s="4"/>
      <c r="H63" s="4"/>
      <c r="I63" s="10"/>
      <c r="J63" s="4">
        <f>K63+L63</f>
        <v>0</v>
      </c>
      <c r="K63" s="10"/>
      <c r="L63" s="10"/>
      <c r="M63" s="24">
        <f>N63+O63+P63+R63+Q63</f>
        <v>0</v>
      </c>
      <c r="N63" s="11"/>
      <c r="O63" s="11"/>
      <c r="P63" s="12"/>
      <c r="Q63" s="12"/>
      <c r="R63" s="7">
        <f>S63+T63</f>
        <v>0</v>
      </c>
      <c r="S63" s="20"/>
      <c r="T63" s="20"/>
    </row>
    <row r="64" spans="1:20" x14ac:dyDescent="0.2">
      <c r="A64" s="8">
        <v>60</v>
      </c>
      <c r="B64" s="9" t="s">
        <v>63</v>
      </c>
      <c r="C64" s="22">
        <f>D64+E64+F64+H64+I64+J64+G64</f>
        <v>518632</v>
      </c>
      <c r="D64" s="10">
        <v>19835</v>
      </c>
      <c r="E64" s="40">
        <v>498797</v>
      </c>
      <c r="F64" s="4"/>
      <c r="G64" s="4"/>
      <c r="H64" s="4"/>
      <c r="I64" s="10"/>
      <c r="J64" s="4">
        <f>K64+L64</f>
        <v>0</v>
      </c>
      <c r="K64" s="10"/>
      <c r="L64" s="10"/>
      <c r="M64" s="24">
        <f>N64+O64+P64+R64+Q64</f>
        <v>1227126</v>
      </c>
      <c r="N64" s="11"/>
      <c r="O64" s="11">
        <v>1172365</v>
      </c>
      <c r="P64" s="12"/>
      <c r="Q64" s="12">
        <v>54761</v>
      </c>
      <c r="R64" s="7">
        <f>S64+T64</f>
        <v>0</v>
      </c>
      <c r="S64" s="20"/>
      <c r="T64" s="20"/>
    </row>
    <row r="65" spans="1:20" x14ac:dyDescent="0.2">
      <c r="A65" s="8">
        <v>61</v>
      </c>
      <c r="B65" s="9" t="s">
        <v>64</v>
      </c>
      <c r="C65" s="22">
        <f t="shared" si="1"/>
        <v>681569</v>
      </c>
      <c r="D65" s="10">
        <v>45851</v>
      </c>
      <c r="E65" s="40">
        <v>626878</v>
      </c>
      <c r="F65" s="4"/>
      <c r="G65" s="4"/>
      <c r="H65" s="4"/>
      <c r="I65" s="10">
        <v>8840</v>
      </c>
      <c r="J65" s="4">
        <f>K65+L65</f>
        <v>0</v>
      </c>
      <c r="K65" s="10"/>
      <c r="L65" s="10"/>
      <c r="M65" s="24">
        <f t="shared" ref="M65:M66" si="5">N65+O65+P65+R65+Q65</f>
        <v>0</v>
      </c>
      <c r="N65" s="11"/>
      <c r="O65" s="11"/>
      <c r="P65" s="12"/>
      <c r="Q65" s="12"/>
      <c r="R65" s="7">
        <f>S65+T65</f>
        <v>0</v>
      </c>
      <c r="S65" s="20"/>
      <c r="T65" s="20"/>
    </row>
    <row r="66" spans="1:20" x14ac:dyDescent="0.2">
      <c r="A66" s="8">
        <v>62</v>
      </c>
      <c r="B66" s="9" t="s">
        <v>65</v>
      </c>
      <c r="C66" s="22">
        <f t="shared" si="1"/>
        <v>239113</v>
      </c>
      <c r="D66" s="10"/>
      <c r="E66" s="40">
        <v>239113</v>
      </c>
      <c r="F66" s="4"/>
      <c r="G66" s="4"/>
      <c r="H66" s="4"/>
      <c r="I66" s="10"/>
      <c r="J66" s="4">
        <f>K66+L66</f>
        <v>0</v>
      </c>
      <c r="K66" s="10"/>
      <c r="L66" s="10"/>
      <c r="M66" s="24">
        <f t="shared" si="5"/>
        <v>30815</v>
      </c>
      <c r="N66" s="11"/>
      <c r="O66" s="11">
        <v>30815</v>
      </c>
      <c r="P66" s="12"/>
      <c r="Q66" s="12"/>
      <c r="R66" s="7">
        <f>S66+T66</f>
        <v>0</v>
      </c>
      <c r="S66" s="20"/>
      <c r="T66" s="20"/>
    </row>
    <row r="67" spans="1:20" x14ac:dyDescent="0.2">
      <c r="A67" s="8"/>
      <c r="B67" s="8" t="s">
        <v>66</v>
      </c>
      <c r="C67" s="23">
        <f t="shared" ref="C67:R67" si="6">SUM(C64:C66)</f>
        <v>1439314</v>
      </c>
      <c r="D67" s="14">
        <f t="shared" si="6"/>
        <v>65686</v>
      </c>
      <c r="E67" s="45">
        <f t="shared" si="6"/>
        <v>1364788</v>
      </c>
      <c r="F67" s="15">
        <f t="shared" si="6"/>
        <v>0</v>
      </c>
      <c r="G67" s="15">
        <f t="shared" si="6"/>
        <v>0</v>
      </c>
      <c r="H67" s="15">
        <f t="shared" si="6"/>
        <v>0</v>
      </c>
      <c r="I67" s="15">
        <f t="shared" si="6"/>
        <v>8840</v>
      </c>
      <c r="J67" s="15">
        <f t="shared" si="6"/>
        <v>0</v>
      </c>
      <c r="K67" s="15">
        <f>SUM(K64:K66)</f>
        <v>0</v>
      </c>
      <c r="L67" s="15">
        <f>SUM(L64:L66)</f>
        <v>0</v>
      </c>
      <c r="M67" s="23">
        <f t="shared" si="6"/>
        <v>1257941</v>
      </c>
      <c r="N67" s="15">
        <f t="shared" si="6"/>
        <v>0</v>
      </c>
      <c r="O67" s="15">
        <f t="shared" si="6"/>
        <v>1203180</v>
      </c>
      <c r="P67" s="15">
        <f t="shared" si="6"/>
        <v>0</v>
      </c>
      <c r="Q67" s="15">
        <f t="shared" si="6"/>
        <v>54761</v>
      </c>
      <c r="R67" s="15">
        <f t="shared" si="6"/>
        <v>0</v>
      </c>
      <c r="S67" s="15">
        <f>SUM(S64:S66)</f>
        <v>0</v>
      </c>
      <c r="T67" s="15">
        <f>SUM(T64:T66)</f>
        <v>0</v>
      </c>
    </row>
    <row r="68" spans="1:20" x14ac:dyDescent="0.2">
      <c r="A68" s="8">
        <v>63</v>
      </c>
      <c r="B68" s="9" t="s">
        <v>67</v>
      </c>
      <c r="C68" s="22">
        <f t="shared" si="1"/>
        <v>53473</v>
      </c>
      <c r="D68" s="10"/>
      <c r="E68" s="40">
        <v>53473</v>
      </c>
      <c r="F68" s="4"/>
      <c r="G68" s="4"/>
      <c r="H68" s="4"/>
      <c r="I68" s="11"/>
      <c r="J68" s="4">
        <f>K68+L68</f>
        <v>0</v>
      </c>
      <c r="K68" s="11"/>
      <c r="L68" s="11"/>
      <c r="M68" s="24">
        <f>N68+O68+P68+R68+Q68</f>
        <v>0</v>
      </c>
      <c r="N68" s="11"/>
      <c r="O68" s="11"/>
      <c r="P68" s="12"/>
      <c r="Q68" s="12"/>
      <c r="R68" s="7">
        <f>S68+T68</f>
        <v>0</v>
      </c>
      <c r="S68" s="20"/>
      <c r="T68" s="20"/>
    </row>
    <row r="69" spans="1:20" x14ac:dyDescent="0.2">
      <c r="A69" s="8"/>
      <c r="B69" s="8" t="s">
        <v>68</v>
      </c>
      <c r="C69" s="23">
        <f t="shared" ref="C69:R69" si="7">C62+C63+C67+C68</f>
        <v>5269517</v>
      </c>
      <c r="D69" s="14">
        <f t="shared" si="7"/>
        <v>65686</v>
      </c>
      <c r="E69" s="14">
        <f t="shared" si="7"/>
        <v>5194991</v>
      </c>
      <c r="F69" s="14">
        <f t="shared" si="7"/>
        <v>0</v>
      </c>
      <c r="G69" s="14">
        <f t="shared" si="7"/>
        <v>0</v>
      </c>
      <c r="H69" s="14">
        <f t="shared" si="7"/>
        <v>0</v>
      </c>
      <c r="I69" s="14">
        <f t="shared" si="7"/>
        <v>8840</v>
      </c>
      <c r="J69" s="14">
        <f t="shared" si="7"/>
        <v>0</v>
      </c>
      <c r="K69" s="14">
        <f>K62+K63+K67+K68</f>
        <v>0</v>
      </c>
      <c r="L69" s="14">
        <f>L62+L63+L67+L68</f>
        <v>0</v>
      </c>
      <c r="M69" s="23">
        <f t="shared" si="7"/>
        <v>1424031</v>
      </c>
      <c r="N69" s="16">
        <f t="shared" si="7"/>
        <v>93778</v>
      </c>
      <c r="O69" s="14">
        <f t="shared" si="7"/>
        <v>1275492</v>
      </c>
      <c r="P69" s="15">
        <f t="shared" si="7"/>
        <v>0</v>
      </c>
      <c r="Q69" s="15">
        <f t="shared" si="7"/>
        <v>54761</v>
      </c>
      <c r="R69" s="15">
        <f t="shared" si="7"/>
        <v>0</v>
      </c>
      <c r="S69" s="14">
        <f>S62+S63+S67+S68</f>
        <v>0</v>
      </c>
      <c r="T69" s="14">
        <f>T62+T63+T67+T68</f>
        <v>0</v>
      </c>
    </row>
    <row r="71" spans="1:20" x14ac:dyDescent="0.2">
      <c r="D71" s="59"/>
    </row>
    <row r="72" spans="1:20" x14ac:dyDescent="0.2">
      <c r="D72" s="59"/>
      <c r="E72" s="59"/>
      <c r="N72" s="59"/>
    </row>
  </sheetData>
  <mergeCells count="21">
    <mergeCell ref="M2:M3"/>
    <mergeCell ref="O2:O3"/>
    <mergeCell ref="G2:G3"/>
    <mergeCell ref="N2:N3"/>
    <mergeCell ref="P2:P3"/>
    <mergeCell ref="S2:S3"/>
    <mergeCell ref="T2:T3"/>
    <mergeCell ref="R2:R3"/>
    <mergeCell ref="A1:O1"/>
    <mergeCell ref="A2:A3"/>
    <mergeCell ref="B2:B3"/>
    <mergeCell ref="C2:C3"/>
    <mergeCell ref="E2:E3"/>
    <mergeCell ref="D2:D3"/>
    <mergeCell ref="J2:J3"/>
    <mergeCell ref="F2:F3"/>
    <mergeCell ref="H2:H3"/>
    <mergeCell ref="K2:K3"/>
    <mergeCell ref="L2:L3"/>
    <mergeCell ref="I2:I3"/>
    <mergeCell ref="Q2:Q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7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36"/>
  </sheetPr>
  <dimension ref="A1:X73"/>
  <sheetViews>
    <sheetView workbookViewId="0">
      <pane ySplit="3" topLeftCell="A40" activePane="bottomLeft" state="frozen"/>
      <selection activeCell="I16" sqref="I16"/>
      <selection pane="bottomLeft" activeCell="R80" sqref="R80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9" width="12.42578125" style="1" customWidth="1"/>
    <col min="10" max="10" width="10" style="1" bestFit="1" customWidth="1"/>
    <col min="11" max="11" width="12" style="1" customWidth="1"/>
    <col min="12" max="13" width="10" style="1" bestFit="1" customWidth="1"/>
    <col min="14" max="17" width="10" style="1" customWidth="1"/>
    <col min="18" max="18" width="11.42578125" style="1" customWidth="1"/>
    <col min="19" max="16384" width="9.140625" style="1"/>
  </cols>
  <sheetData>
    <row r="1" spans="1:24" ht="15" customHeight="1" x14ac:dyDescent="0.2">
      <c r="A1" s="74" t="s">
        <v>101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V1" s="1" t="s">
        <v>87</v>
      </c>
    </row>
    <row r="2" spans="1:24" ht="26.25" customHeight="1" x14ac:dyDescent="0.2">
      <c r="A2" s="75" t="s">
        <v>1</v>
      </c>
      <c r="B2" s="75" t="s">
        <v>2</v>
      </c>
      <c r="C2" s="80" t="s">
        <v>79</v>
      </c>
      <c r="D2" s="70">
        <v>10</v>
      </c>
      <c r="E2" s="72">
        <v>20</v>
      </c>
      <c r="F2" s="72">
        <v>71</v>
      </c>
      <c r="G2" s="70">
        <v>85</v>
      </c>
      <c r="H2" s="72">
        <v>850101</v>
      </c>
      <c r="I2" s="72">
        <v>850102</v>
      </c>
      <c r="J2" s="82" t="s">
        <v>80</v>
      </c>
      <c r="K2" s="72">
        <v>10</v>
      </c>
      <c r="L2" s="72">
        <v>20</v>
      </c>
      <c r="M2" s="72">
        <v>71</v>
      </c>
      <c r="N2" s="72">
        <v>59</v>
      </c>
      <c r="O2" s="70">
        <v>85</v>
      </c>
      <c r="P2" s="72">
        <v>850101</v>
      </c>
      <c r="Q2" s="72">
        <v>850102</v>
      </c>
      <c r="R2" s="82" t="s">
        <v>85</v>
      </c>
      <c r="S2" s="72">
        <v>10</v>
      </c>
      <c r="T2" s="72">
        <v>20</v>
      </c>
      <c r="U2" s="72">
        <v>71</v>
      </c>
      <c r="V2" s="70">
        <v>85</v>
      </c>
      <c r="W2" s="72">
        <v>850101</v>
      </c>
      <c r="X2" s="72">
        <v>850102</v>
      </c>
    </row>
    <row r="3" spans="1:24" x14ac:dyDescent="0.2">
      <c r="A3" s="76"/>
      <c r="B3" s="76"/>
      <c r="C3" s="81"/>
      <c r="D3" s="73"/>
      <c r="E3" s="72"/>
      <c r="F3" s="72"/>
      <c r="G3" s="73"/>
      <c r="H3" s="72"/>
      <c r="I3" s="72"/>
      <c r="J3" s="82"/>
      <c r="K3" s="72"/>
      <c r="L3" s="72"/>
      <c r="M3" s="72"/>
      <c r="N3" s="72"/>
      <c r="O3" s="73"/>
      <c r="P3" s="72"/>
      <c r="Q3" s="72"/>
      <c r="R3" s="82"/>
      <c r="S3" s="72"/>
      <c r="T3" s="72"/>
      <c r="U3" s="72"/>
      <c r="V3" s="73"/>
      <c r="W3" s="72"/>
      <c r="X3" s="72"/>
    </row>
    <row r="4" spans="1:24" x14ac:dyDescent="0.2">
      <c r="A4" s="2">
        <v>1</v>
      </c>
      <c r="B4" s="3" t="s">
        <v>3</v>
      </c>
      <c r="C4" s="22">
        <f>D4+E4+F4+G4</f>
        <v>0</v>
      </c>
      <c r="D4" s="4"/>
      <c r="E4" s="4"/>
      <c r="F4" s="4"/>
      <c r="G4" s="4">
        <f>H4+I4</f>
        <v>0</v>
      </c>
      <c r="H4" s="4"/>
      <c r="I4" s="4"/>
      <c r="J4" s="24">
        <f>K4+L4+M4+O4+N4</f>
        <v>0</v>
      </c>
      <c r="K4" s="5"/>
      <c r="L4" s="5"/>
      <c r="M4" s="6"/>
      <c r="N4" s="6"/>
      <c r="O4" s="6">
        <f>P4+Q4</f>
        <v>0</v>
      </c>
      <c r="P4" s="6"/>
      <c r="Q4" s="6"/>
      <c r="R4" s="28">
        <f>S4+T4+U4+V4</f>
        <v>0</v>
      </c>
      <c r="S4" s="9"/>
      <c r="T4" s="9"/>
      <c r="U4" s="9"/>
      <c r="V4" s="9">
        <f>W4+X4</f>
        <v>0</v>
      </c>
      <c r="W4" s="9"/>
      <c r="X4" s="20"/>
    </row>
    <row r="5" spans="1:24" x14ac:dyDescent="0.2">
      <c r="A5" s="8">
        <v>2</v>
      </c>
      <c r="B5" s="9" t="s">
        <v>4</v>
      </c>
      <c r="C5" s="22">
        <f t="shared" ref="C5:C61" si="0">D5+E5+F5+G5</f>
        <v>0</v>
      </c>
      <c r="D5" s="10"/>
      <c r="E5" s="4"/>
      <c r="F5" s="10"/>
      <c r="G5" s="4">
        <f t="shared" ref="G5:G61" si="1">H5+I5</f>
        <v>0</v>
      </c>
      <c r="H5" s="10"/>
      <c r="I5" s="10"/>
      <c r="J5" s="24">
        <f t="shared" ref="J5:J61" si="2">K5+L5+M5+O5+N5</f>
        <v>0</v>
      </c>
      <c r="K5" s="11"/>
      <c r="L5" s="11"/>
      <c r="M5" s="12"/>
      <c r="N5" s="12"/>
      <c r="O5" s="6">
        <f t="shared" ref="O5:O61" si="3">P5+Q5</f>
        <v>0</v>
      </c>
      <c r="P5" s="12"/>
      <c r="Q5" s="12"/>
      <c r="R5" s="28">
        <f t="shared" ref="R5:R61" si="4">S5+T5+U5+V5</f>
        <v>0</v>
      </c>
      <c r="S5" s="9"/>
      <c r="T5" s="9"/>
      <c r="U5" s="9"/>
      <c r="V5" s="9">
        <f t="shared" ref="V5:V60" si="5">W5+X5</f>
        <v>0</v>
      </c>
      <c r="W5" s="9"/>
      <c r="X5" s="20"/>
    </row>
    <row r="6" spans="1:24" x14ac:dyDescent="0.2">
      <c r="A6" s="8">
        <v>3</v>
      </c>
      <c r="B6" s="9" t="s">
        <v>5</v>
      </c>
      <c r="C6" s="22">
        <f t="shared" si="0"/>
        <v>0</v>
      </c>
      <c r="D6" s="10"/>
      <c r="E6" s="4"/>
      <c r="F6" s="10"/>
      <c r="G6" s="4">
        <f t="shared" si="1"/>
        <v>0</v>
      </c>
      <c r="H6" s="10"/>
      <c r="I6" s="10"/>
      <c r="J6" s="24">
        <f t="shared" si="2"/>
        <v>0</v>
      </c>
      <c r="K6" s="11"/>
      <c r="L6" s="11"/>
      <c r="M6" s="12"/>
      <c r="N6" s="12"/>
      <c r="O6" s="6">
        <f t="shared" si="3"/>
        <v>0</v>
      </c>
      <c r="P6" s="12"/>
      <c r="Q6" s="12"/>
      <c r="R6" s="28">
        <f t="shared" si="4"/>
        <v>0</v>
      </c>
      <c r="S6" s="9"/>
      <c r="T6" s="9"/>
      <c r="U6" s="9"/>
      <c r="V6" s="9">
        <f t="shared" si="5"/>
        <v>0</v>
      </c>
      <c r="W6" s="9"/>
      <c r="X6" s="20"/>
    </row>
    <row r="7" spans="1:24" x14ac:dyDescent="0.2">
      <c r="A7" s="8">
        <v>4</v>
      </c>
      <c r="B7" s="9" t="s">
        <v>6</v>
      </c>
      <c r="C7" s="22">
        <f t="shared" si="0"/>
        <v>0</v>
      </c>
      <c r="D7" s="10"/>
      <c r="E7" s="4"/>
      <c r="F7" s="10"/>
      <c r="G7" s="4">
        <f t="shared" si="1"/>
        <v>0</v>
      </c>
      <c r="H7" s="10"/>
      <c r="I7" s="10"/>
      <c r="J7" s="24">
        <f t="shared" si="2"/>
        <v>0</v>
      </c>
      <c r="K7" s="11"/>
      <c r="L7" s="11"/>
      <c r="M7" s="12"/>
      <c r="N7" s="12"/>
      <c r="O7" s="6">
        <f t="shared" si="3"/>
        <v>0</v>
      </c>
      <c r="P7" s="12"/>
      <c r="Q7" s="12"/>
      <c r="R7" s="28">
        <f t="shared" si="4"/>
        <v>0</v>
      </c>
      <c r="S7" s="9"/>
      <c r="T7" s="9"/>
      <c r="U7" s="9"/>
      <c r="V7" s="9">
        <f t="shared" si="5"/>
        <v>0</v>
      </c>
      <c r="W7" s="9"/>
      <c r="X7" s="20"/>
    </row>
    <row r="8" spans="1:24" x14ac:dyDescent="0.2">
      <c r="A8" s="8">
        <v>5</v>
      </c>
      <c r="B8" s="9" t="s">
        <v>7</v>
      </c>
      <c r="C8" s="22">
        <f t="shared" si="0"/>
        <v>0</v>
      </c>
      <c r="D8" s="10"/>
      <c r="E8" s="4"/>
      <c r="F8" s="10"/>
      <c r="G8" s="4">
        <f t="shared" si="1"/>
        <v>0</v>
      </c>
      <c r="H8" s="10"/>
      <c r="I8" s="10"/>
      <c r="J8" s="24">
        <f t="shared" si="2"/>
        <v>0</v>
      </c>
      <c r="K8" s="11"/>
      <c r="L8" s="11"/>
      <c r="M8" s="12"/>
      <c r="N8" s="12"/>
      <c r="O8" s="6">
        <f t="shared" si="3"/>
        <v>0</v>
      </c>
      <c r="P8" s="12"/>
      <c r="Q8" s="12"/>
      <c r="R8" s="28">
        <f t="shared" si="4"/>
        <v>0</v>
      </c>
      <c r="S8" s="9"/>
      <c r="T8" s="9"/>
      <c r="U8" s="9"/>
      <c r="V8" s="9">
        <f t="shared" si="5"/>
        <v>0</v>
      </c>
      <c r="W8" s="9"/>
      <c r="X8" s="20"/>
    </row>
    <row r="9" spans="1:24" x14ac:dyDescent="0.2">
      <c r="A9" s="8">
        <v>6</v>
      </c>
      <c r="B9" s="9" t="s">
        <v>8</v>
      </c>
      <c r="C9" s="22">
        <f t="shared" si="0"/>
        <v>0</v>
      </c>
      <c r="D9" s="10"/>
      <c r="E9" s="4"/>
      <c r="F9" s="10"/>
      <c r="G9" s="4">
        <f t="shared" si="1"/>
        <v>0</v>
      </c>
      <c r="H9" s="10"/>
      <c r="I9" s="10"/>
      <c r="J9" s="24">
        <f t="shared" si="2"/>
        <v>0</v>
      </c>
      <c r="K9" s="11"/>
      <c r="L9" s="11"/>
      <c r="M9" s="12"/>
      <c r="N9" s="12"/>
      <c r="O9" s="6">
        <f t="shared" si="3"/>
        <v>0</v>
      </c>
      <c r="P9" s="12"/>
      <c r="Q9" s="12"/>
      <c r="R9" s="28">
        <f t="shared" si="4"/>
        <v>0</v>
      </c>
      <c r="S9" s="9"/>
      <c r="T9" s="9"/>
      <c r="U9" s="9"/>
      <c r="V9" s="9">
        <f t="shared" si="5"/>
        <v>0</v>
      </c>
      <c r="W9" s="9"/>
      <c r="X9" s="20"/>
    </row>
    <row r="10" spans="1:24" x14ac:dyDescent="0.2">
      <c r="A10" s="8">
        <v>7</v>
      </c>
      <c r="B10" s="9" t="s">
        <v>9</v>
      </c>
      <c r="C10" s="22">
        <f t="shared" si="0"/>
        <v>0</v>
      </c>
      <c r="D10" s="10"/>
      <c r="E10" s="4"/>
      <c r="F10" s="10"/>
      <c r="G10" s="4">
        <f t="shared" si="1"/>
        <v>0</v>
      </c>
      <c r="H10" s="10"/>
      <c r="I10" s="10"/>
      <c r="J10" s="24">
        <f t="shared" si="2"/>
        <v>0</v>
      </c>
      <c r="K10" s="11"/>
      <c r="L10" s="11"/>
      <c r="M10" s="12"/>
      <c r="N10" s="12"/>
      <c r="O10" s="6">
        <f t="shared" si="3"/>
        <v>0</v>
      </c>
      <c r="P10" s="12"/>
      <c r="Q10" s="12"/>
      <c r="R10" s="28">
        <f t="shared" si="4"/>
        <v>0</v>
      </c>
      <c r="S10" s="9"/>
      <c r="T10" s="9"/>
      <c r="U10" s="9"/>
      <c r="V10" s="9">
        <f t="shared" si="5"/>
        <v>0</v>
      </c>
      <c r="W10" s="9"/>
      <c r="X10" s="20"/>
    </row>
    <row r="11" spans="1:24" x14ac:dyDescent="0.2">
      <c r="A11" s="8">
        <v>8</v>
      </c>
      <c r="B11" s="9" t="s">
        <v>10</v>
      </c>
      <c r="C11" s="22">
        <f t="shared" si="0"/>
        <v>0</v>
      </c>
      <c r="D11" s="10"/>
      <c r="E11" s="4"/>
      <c r="F11" s="10"/>
      <c r="G11" s="4">
        <f t="shared" si="1"/>
        <v>0</v>
      </c>
      <c r="H11" s="10"/>
      <c r="I11" s="10"/>
      <c r="J11" s="24">
        <f t="shared" si="2"/>
        <v>0</v>
      </c>
      <c r="K11" s="11"/>
      <c r="L11" s="11"/>
      <c r="M11" s="12"/>
      <c r="N11" s="12"/>
      <c r="O11" s="6">
        <f t="shared" si="3"/>
        <v>0</v>
      </c>
      <c r="P11" s="12"/>
      <c r="Q11" s="12"/>
      <c r="R11" s="28">
        <f t="shared" si="4"/>
        <v>0</v>
      </c>
      <c r="S11" s="9"/>
      <c r="T11" s="9"/>
      <c r="U11" s="9"/>
      <c r="V11" s="9">
        <f t="shared" si="5"/>
        <v>0</v>
      </c>
      <c r="W11" s="9"/>
      <c r="X11" s="20"/>
    </row>
    <row r="12" spans="1:24" x14ac:dyDescent="0.2">
      <c r="A12" s="8">
        <v>9</v>
      </c>
      <c r="B12" s="9" t="s">
        <v>11</v>
      </c>
      <c r="C12" s="22">
        <f t="shared" si="0"/>
        <v>0</v>
      </c>
      <c r="D12" s="10"/>
      <c r="E12" s="4"/>
      <c r="F12" s="10"/>
      <c r="G12" s="4">
        <f t="shared" si="1"/>
        <v>0</v>
      </c>
      <c r="H12" s="10"/>
      <c r="I12" s="10"/>
      <c r="J12" s="24">
        <f t="shared" si="2"/>
        <v>0</v>
      </c>
      <c r="K12" s="11"/>
      <c r="L12" s="11"/>
      <c r="M12" s="12"/>
      <c r="N12" s="12"/>
      <c r="O12" s="6">
        <f t="shared" si="3"/>
        <v>0</v>
      </c>
      <c r="P12" s="12"/>
      <c r="Q12" s="12"/>
      <c r="R12" s="28">
        <f t="shared" si="4"/>
        <v>0</v>
      </c>
      <c r="S12" s="9"/>
      <c r="T12" s="9"/>
      <c r="U12" s="9"/>
      <c r="V12" s="9">
        <f t="shared" si="5"/>
        <v>0</v>
      </c>
      <c r="W12" s="9"/>
      <c r="X12" s="20"/>
    </row>
    <row r="13" spans="1:24" x14ac:dyDescent="0.2">
      <c r="A13" s="8">
        <v>10</v>
      </c>
      <c r="B13" s="9" t="s">
        <v>12</v>
      </c>
      <c r="C13" s="22">
        <f t="shared" si="0"/>
        <v>0</v>
      </c>
      <c r="D13" s="10"/>
      <c r="E13" s="4"/>
      <c r="F13" s="10"/>
      <c r="G13" s="4">
        <f t="shared" si="1"/>
        <v>0</v>
      </c>
      <c r="H13" s="10"/>
      <c r="I13" s="10"/>
      <c r="J13" s="24">
        <f t="shared" si="2"/>
        <v>0</v>
      </c>
      <c r="K13" s="11"/>
      <c r="L13" s="11"/>
      <c r="M13" s="12"/>
      <c r="N13" s="12"/>
      <c r="O13" s="6">
        <f t="shared" si="3"/>
        <v>0</v>
      </c>
      <c r="P13" s="12"/>
      <c r="Q13" s="12"/>
      <c r="R13" s="28">
        <f t="shared" si="4"/>
        <v>0</v>
      </c>
      <c r="S13" s="9"/>
      <c r="T13" s="9"/>
      <c r="U13" s="9"/>
      <c r="V13" s="9">
        <f t="shared" si="5"/>
        <v>0</v>
      </c>
      <c r="W13" s="9"/>
      <c r="X13" s="20"/>
    </row>
    <row r="14" spans="1:24" x14ac:dyDescent="0.2">
      <c r="A14" s="8">
        <v>11</v>
      </c>
      <c r="B14" s="9" t="s">
        <v>13</v>
      </c>
      <c r="C14" s="22">
        <f t="shared" si="0"/>
        <v>0</v>
      </c>
      <c r="D14" s="10"/>
      <c r="E14" s="4"/>
      <c r="F14" s="10"/>
      <c r="G14" s="4">
        <f t="shared" si="1"/>
        <v>0</v>
      </c>
      <c r="H14" s="10"/>
      <c r="I14" s="10"/>
      <c r="J14" s="24">
        <f t="shared" si="2"/>
        <v>0</v>
      </c>
      <c r="K14" s="11"/>
      <c r="L14" s="11"/>
      <c r="M14" s="12"/>
      <c r="N14" s="12"/>
      <c r="O14" s="6">
        <f t="shared" si="3"/>
        <v>0</v>
      </c>
      <c r="P14" s="12"/>
      <c r="Q14" s="12"/>
      <c r="R14" s="28">
        <f t="shared" si="4"/>
        <v>0</v>
      </c>
      <c r="S14" s="9"/>
      <c r="T14" s="9"/>
      <c r="U14" s="9"/>
      <c r="V14" s="9">
        <f t="shared" si="5"/>
        <v>0</v>
      </c>
      <c r="W14" s="9"/>
      <c r="X14" s="20"/>
    </row>
    <row r="15" spans="1:24" x14ac:dyDescent="0.2">
      <c r="A15" s="8">
        <v>12</v>
      </c>
      <c r="B15" s="9" t="s">
        <v>14</v>
      </c>
      <c r="C15" s="22">
        <f t="shared" si="0"/>
        <v>0</v>
      </c>
      <c r="D15" s="10"/>
      <c r="E15" s="4"/>
      <c r="F15" s="10"/>
      <c r="G15" s="4">
        <f t="shared" si="1"/>
        <v>0</v>
      </c>
      <c r="H15" s="10"/>
      <c r="I15" s="10"/>
      <c r="J15" s="24">
        <f t="shared" si="2"/>
        <v>7402</v>
      </c>
      <c r="K15" s="11"/>
      <c r="L15" s="11">
        <v>7402</v>
      </c>
      <c r="M15" s="12"/>
      <c r="N15" s="12"/>
      <c r="O15" s="6">
        <f t="shared" si="3"/>
        <v>0</v>
      </c>
      <c r="P15" s="12"/>
      <c r="Q15" s="12"/>
      <c r="R15" s="28">
        <f t="shared" si="4"/>
        <v>0</v>
      </c>
      <c r="S15" s="9"/>
      <c r="T15" s="9"/>
      <c r="U15" s="9"/>
      <c r="V15" s="9">
        <f t="shared" si="5"/>
        <v>0</v>
      </c>
      <c r="W15" s="9"/>
      <c r="X15" s="20"/>
    </row>
    <row r="16" spans="1:24" x14ac:dyDescent="0.2">
      <c r="A16" s="8">
        <v>13</v>
      </c>
      <c r="B16" s="9" t="s">
        <v>15</v>
      </c>
      <c r="C16" s="22">
        <f t="shared" si="0"/>
        <v>0</v>
      </c>
      <c r="D16" s="10"/>
      <c r="E16" s="4"/>
      <c r="F16" s="10"/>
      <c r="G16" s="4">
        <f t="shared" si="1"/>
        <v>0</v>
      </c>
      <c r="H16" s="10"/>
      <c r="I16" s="10"/>
      <c r="J16" s="24">
        <f t="shared" si="2"/>
        <v>0</v>
      </c>
      <c r="K16" s="11"/>
      <c r="L16" s="11"/>
      <c r="M16" s="12"/>
      <c r="N16" s="12"/>
      <c r="O16" s="6">
        <f t="shared" si="3"/>
        <v>0</v>
      </c>
      <c r="P16" s="12"/>
      <c r="Q16" s="12"/>
      <c r="R16" s="28">
        <f t="shared" si="4"/>
        <v>0</v>
      </c>
      <c r="S16" s="9"/>
      <c r="T16" s="9"/>
      <c r="U16" s="9"/>
      <c r="V16" s="9">
        <f t="shared" si="5"/>
        <v>0</v>
      </c>
      <c r="W16" s="9"/>
      <c r="X16" s="20"/>
    </row>
    <row r="17" spans="1:24" x14ac:dyDescent="0.2">
      <c r="A17" s="8">
        <v>14</v>
      </c>
      <c r="B17" s="9" t="s">
        <v>16</v>
      </c>
      <c r="C17" s="22">
        <f t="shared" si="0"/>
        <v>0</v>
      </c>
      <c r="D17" s="10"/>
      <c r="E17" s="4"/>
      <c r="F17" s="10"/>
      <c r="G17" s="4">
        <f t="shared" si="1"/>
        <v>0</v>
      </c>
      <c r="H17" s="10"/>
      <c r="I17" s="10"/>
      <c r="J17" s="24">
        <f t="shared" si="2"/>
        <v>0</v>
      </c>
      <c r="K17" s="11"/>
      <c r="L17" s="11"/>
      <c r="M17" s="12"/>
      <c r="N17" s="12"/>
      <c r="O17" s="6">
        <f t="shared" si="3"/>
        <v>0</v>
      </c>
      <c r="P17" s="12"/>
      <c r="Q17" s="12"/>
      <c r="R17" s="28">
        <f t="shared" si="4"/>
        <v>0</v>
      </c>
      <c r="S17" s="9"/>
      <c r="T17" s="9"/>
      <c r="U17" s="9"/>
      <c r="V17" s="9">
        <f t="shared" si="5"/>
        <v>0</v>
      </c>
      <c r="W17" s="9"/>
      <c r="X17" s="20"/>
    </row>
    <row r="18" spans="1:24" x14ac:dyDescent="0.2">
      <c r="A18" s="8">
        <v>15</v>
      </c>
      <c r="B18" s="9" t="s">
        <v>17</v>
      </c>
      <c r="C18" s="22">
        <f t="shared" si="0"/>
        <v>0</v>
      </c>
      <c r="D18" s="10"/>
      <c r="E18" s="4"/>
      <c r="F18" s="10"/>
      <c r="G18" s="4">
        <f t="shared" si="1"/>
        <v>0</v>
      </c>
      <c r="H18" s="10"/>
      <c r="I18" s="10"/>
      <c r="J18" s="24">
        <f t="shared" si="2"/>
        <v>0</v>
      </c>
      <c r="K18" s="11"/>
      <c r="L18" s="11"/>
      <c r="M18" s="12"/>
      <c r="N18" s="12"/>
      <c r="O18" s="6">
        <f t="shared" si="3"/>
        <v>0</v>
      </c>
      <c r="P18" s="12"/>
      <c r="Q18" s="12"/>
      <c r="R18" s="28">
        <f t="shared" si="4"/>
        <v>0</v>
      </c>
      <c r="S18" s="9"/>
      <c r="T18" s="9"/>
      <c r="U18" s="9"/>
      <c r="V18" s="9">
        <f t="shared" si="5"/>
        <v>0</v>
      </c>
      <c r="W18" s="9"/>
      <c r="X18" s="20"/>
    </row>
    <row r="19" spans="1:24" x14ac:dyDescent="0.2">
      <c r="A19" s="8">
        <v>16</v>
      </c>
      <c r="B19" s="9" t="s">
        <v>18</v>
      </c>
      <c r="C19" s="22">
        <f t="shared" si="0"/>
        <v>0</v>
      </c>
      <c r="D19" s="10"/>
      <c r="E19" s="4"/>
      <c r="F19" s="10"/>
      <c r="G19" s="4">
        <f t="shared" si="1"/>
        <v>0</v>
      </c>
      <c r="H19" s="10"/>
      <c r="I19" s="10"/>
      <c r="J19" s="24">
        <f t="shared" si="2"/>
        <v>0</v>
      </c>
      <c r="K19" s="11"/>
      <c r="L19" s="11"/>
      <c r="M19" s="12"/>
      <c r="N19" s="12"/>
      <c r="O19" s="6">
        <f t="shared" si="3"/>
        <v>0</v>
      </c>
      <c r="P19" s="12"/>
      <c r="Q19" s="12"/>
      <c r="R19" s="28">
        <f t="shared" si="4"/>
        <v>0</v>
      </c>
      <c r="S19" s="9"/>
      <c r="T19" s="9"/>
      <c r="U19" s="9"/>
      <c r="V19" s="9">
        <f t="shared" si="5"/>
        <v>0</v>
      </c>
      <c r="W19" s="9"/>
      <c r="X19" s="20"/>
    </row>
    <row r="20" spans="1:24" x14ac:dyDescent="0.2">
      <c r="A20" s="8">
        <v>17</v>
      </c>
      <c r="B20" s="9" t="s">
        <v>19</v>
      </c>
      <c r="C20" s="22">
        <f t="shared" si="0"/>
        <v>0</v>
      </c>
      <c r="D20" s="10"/>
      <c r="E20" s="4"/>
      <c r="F20" s="10"/>
      <c r="G20" s="4">
        <f t="shared" si="1"/>
        <v>0</v>
      </c>
      <c r="H20" s="10"/>
      <c r="I20" s="10"/>
      <c r="J20" s="24">
        <f t="shared" si="2"/>
        <v>0</v>
      </c>
      <c r="K20" s="11"/>
      <c r="L20" s="11"/>
      <c r="M20" s="12"/>
      <c r="N20" s="12"/>
      <c r="O20" s="6">
        <f t="shared" si="3"/>
        <v>0</v>
      </c>
      <c r="P20" s="12"/>
      <c r="Q20" s="12"/>
      <c r="R20" s="28">
        <f t="shared" si="4"/>
        <v>0</v>
      </c>
      <c r="S20" s="9"/>
      <c r="T20" s="9"/>
      <c r="U20" s="9"/>
      <c r="V20" s="9">
        <f t="shared" si="5"/>
        <v>0</v>
      </c>
      <c r="W20" s="9"/>
      <c r="X20" s="20"/>
    </row>
    <row r="21" spans="1:24" x14ac:dyDescent="0.2">
      <c r="A21" s="8">
        <v>18</v>
      </c>
      <c r="B21" s="9" t="s">
        <v>20</v>
      </c>
      <c r="C21" s="22">
        <f t="shared" si="0"/>
        <v>0</v>
      </c>
      <c r="D21" s="10"/>
      <c r="E21" s="4"/>
      <c r="F21" s="10"/>
      <c r="G21" s="4">
        <f t="shared" si="1"/>
        <v>0</v>
      </c>
      <c r="H21" s="10"/>
      <c r="I21" s="10"/>
      <c r="J21" s="24">
        <f t="shared" si="2"/>
        <v>0</v>
      </c>
      <c r="K21" s="11"/>
      <c r="L21" s="11"/>
      <c r="M21" s="12"/>
      <c r="N21" s="12"/>
      <c r="O21" s="6">
        <f t="shared" si="3"/>
        <v>0</v>
      </c>
      <c r="P21" s="12"/>
      <c r="Q21" s="12"/>
      <c r="R21" s="28">
        <f t="shared" si="4"/>
        <v>0</v>
      </c>
      <c r="S21" s="9"/>
      <c r="T21" s="9"/>
      <c r="U21" s="9"/>
      <c r="V21" s="9">
        <f t="shared" si="5"/>
        <v>0</v>
      </c>
      <c r="W21" s="9"/>
      <c r="X21" s="20"/>
    </row>
    <row r="22" spans="1:24" x14ac:dyDescent="0.2">
      <c r="A22" s="8">
        <v>19</v>
      </c>
      <c r="B22" s="9" t="s">
        <v>21</v>
      </c>
      <c r="C22" s="22">
        <f t="shared" si="0"/>
        <v>0</v>
      </c>
      <c r="D22" s="10"/>
      <c r="E22" s="4"/>
      <c r="F22" s="10"/>
      <c r="G22" s="4">
        <f t="shared" si="1"/>
        <v>0</v>
      </c>
      <c r="H22" s="10"/>
      <c r="I22" s="10"/>
      <c r="J22" s="24">
        <f t="shared" si="2"/>
        <v>0</v>
      </c>
      <c r="K22" s="11"/>
      <c r="L22" s="11"/>
      <c r="M22" s="12"/>
      <c r="N22" s="12"/>
      <c r="O22" s="6">
        <f t="shared" si="3"/>
        <v>0</v>
      </c>
      <c r="P22" s="12"/>
      <c r="Q22" s="12"/>
      <c r="R22" s="28">
        <f t="shared" si="4"/>
        <v>0</v>
      </c>
      <c r="S22" s="9"/>
      <c r="T22" s="9"/>
      <c r="U22" s="9"/>
      <c r="V22" s="9">
        <f t="shared" si="5"/>
        <v>0</v>
      </c>
      <c r="W22" s="9"/>
      <c r="X22" s="20"/>
    </row>
    <row r="23" spans="1:24" x14ac:dyDescent="0.2">
      <c r="A23" s="8">
        <v>20</v>
      </c>
      <c r="B23" s="9" t="s">
        <v>22</v>
      </c>
      <c r="C23" s="22">
        <f t="shared" si="0"/>
        <v>0</v>
      </c>
      <c r="D23" s="10"/>
      <c r="E23" s="4"/>
      <c r="F23" s="10"/>
      <c r="G23" s="4">
        <f t="shared" si="1"/>
        <v>0</v>
      </c>
      <c r="H23" s="10"/>
      <c r="I23" s="10"/>
      <c r="J23" s="24">
        <f t="shared" si="2"/>
        <v>0</v>
      </c>
      <c r="K23" s="11"/>
      <c r="L23" s="11"/>
      <c r="M23" s="12"/>
      <c r="N23" s="12"/>
      <c r="O23" s="6">
        <f t="shared" si="3"/>
        <v>0</v>
      </c>
      <c r="P23" s="12"/>
      <c r="Q23" s="12"/>
      <c r="R23" s="28">
        <f t="shared" si="4"/>
        <v>0</v>
      </c>
      <c r="S23" s="9"/>
      <c r="T23" s="9"/>
      <c r="U23" s="9"/>
      <c r="V23" s="9">
        <f t="shared" si="5"/>
        <v>0</v>
      </c>
      <c r="W23" s="9"/>
      <c r="X23" s="20"/>
    </row>
    <row r="24" spans="1:24" x14ac:dyDescent="0.2">
      <c r="A24" s="8">
        <v>21</v>
      </c>
      <c r="B24" s="9" t="s">
        <v>23</v>
      </c>
      <c r="C24" s="22">
        <f t="shared" si="0"/>
        <v>0</v>
      </c>
      <c r="D24" s="10"/>
      <c r="E24" s="4"/>
      <c r="F24" s="10"/>
      <c r="G24" s="4">
        <f t="shared" si="1"/>
        <v>0</v>
      </c>
      <c r="H24" s="10"/>
      <c r="I24" s="10"/>
      <c r="J24" s="24">
        <f t="shared" si="2"/>
        <v>669730</v>
      </c>
      <c r="K24" s="11">
        <v>106990</v>
      </c>
      <c r="L24" s="11">
        <v>562740</v>
      </c>
      <c r="M24" s="12"/>
      <c r="N24" s="12"/>
      <c r="O24" s="6">
        <f t="shared" si="3"/>
        <v>0</v>
      </c>
      <c r="P24" s="12"/>
      <c r="Q24" s="12"/>
      <c r="R24" s="28">
        <f t="shared" si="4"/>
        <v>0</v>
      </c>
      <c r="S24" s="9"/>
      <c r="T24" s="9"/>
      <c r="U24" s="9"/>
      <c r="V24" s="9">
        <f t="shared" si="5"/>
        <v>0</v>
      </c>
      <c r="W24" s="9"/>
      <c r="X24" s="20"/>
    </row>
    <row r="25" spans="1:24" x14ac:dyDescent="0.2">
      <c r="A25" s="8">
        <v>22</v>
      </c>
      <c r="B25" s="9" t="s">
        <v>24</v>
      </c>
      <c r="C25" s="22">
        <f t="shared" si="0"/>
        <v>0</v>
      </c>
      <c r="D25" s="10"/>
      <c r="E25" s="4"/>
      <c r="F25" s="10"/>
      <c r="G25" s="4">
        <f t="shared" si="1"/>
        <v>0</v>
      </c>
      <c r="H25" s="10"/>
      <c r="I25" s="10"/>
      <c r="J25" s="24">
        <f t="shared" si="2"/>
        <v>0</v>
      </c>
      <c r="K25" s="11"/>
      <c r="L25" s="11"/>
      <c r="M25" s="12"/>
      <c r="N25" s="12"/>
      <c r="O25" s="6">
        <f t="shared" si="3"/>
        <v>0</v>
      </c>
      <c r="P25" s="12"/>
      <c r="Q25" s="12"/>
      <c r="R25" s="28">
        <f t="shared" si="4"/>
        <v>0</v>
      </c>
      <c r="S25" s="9"/>
      <c r="T25" s="9"/>
      <c r="U25" s="9"/>
      <c r="V25" s="9">
        <f t="shared" si="5"/>
        <v>0</v>
      </c>
      <c r="W25" s="9"/>
      <c r="X25" s="20"/>
    </row>
    <row r="26" spans="1:24" x14ac:dyDescent="0.2">
      <c r="A26" s="8">
        <v>23</v>
      </c>
      <c r="B26" s="9" t="s">
        <v>25</v>
      </c>
      <c r="C26" s="22">
        <f t="shared" si="0"/>
        <v>0</v>
      </c>
      <c r="D26" s="10"/>
      <c r="E26" s="4"/>
      <c r="F26" s="10"/>
      <c r="G26" s="4">
        <f t="shared" si="1"/>
        <v>0</v>
      </c>
      <c r="H26" s="10"/>
      <c r="I26" s="10"/>
      <c r="J26" s="24">
        <f t="shared" si="2"/>
        <v>0</v>
      </c>
      <c r="K26" s="11"/>
      <c r="L26" s="11"/>
      <c r="M26" s="12"/>
      <c r="N26" s="12"/>
      <c r="O26" s="6">
        <f t="shared" si="3"/>
        <v>0</v>
      </c>
      <c r="P26" s="12"/>
      <c r="Q26" s="12"/>
      <c r="R26" s="28">
        <f t="shared" si="4"/>
        <v>0</v>
      </c>
      <c r="S26" s="9"/>
      <c r="T26" s="9"/>
      <c r="U26" s="9"/>
      <c r="V26" s="9">
        <f t="shared" si="5"/>
        <v>0</v>
      </c>
      <c r="W26" s="9"/>
      <c r="X26" s="20"/>
    </row>
    <row r="27" spans="1:24" x14ac:dyDescent="0.2">
      <c r="A27" s="8">
        <v>24</v>
      </c>
      <c r="B27" s="9" t="s">
        <v>26</v>
      </c>
      <c r="C27" s="22">
        <f t="shared" si="0"/>
        <v>0</v>
      </c>
      <c r="D27" s="10"/>
      <c r="E27" s="4"/>
      <c r="F27" s="10"/>
      <c r="G27" s="4">
        <f t="shared" si="1"/>
        <v>0</v>
      </c>
      <c r="H27" s="10"/>
      <c r="I27" s="10"/>
      <c r="J27" s="24">
        <f t="shared" si="2"/>
        <v>0</v>
      </c>
      <c r="K27" s="11"/>
      <c r="L27" s="11"/>
      <c r="M27" s="12"/>
      <c r="N27" s="12"/>
      <c r="O27" s="6">
        <f t="shared" si="3"/>
        <v>0</v>
      </c>
      <c r="P27" s="12"/>
      <c r="Q27" s="12"/>
      <c r="R27" s="28">
        <f t="shared" si="4"/>
        <v>0</v>
      </c>
      <c r="S27" s="9"/>
      <c r="T27" s="9"/>
      <c r="U27" s="9"/>
      <c r="V27" s="9">
        <f t="shared" si="5"/>
        <v>0</v>
      </c>
      <c r="W27" s="9"/>
      <c r="X27" s="20"/>
    </row>
    <row r="28" spans="1:24" x14ac:dyDescent="0.2">
      <c r="A28" s="8">
        <v>25</v>
      </c>
      <c r="B28" s="9" t="s">
        <v>27</v>
      </c>
      <c r="C28" s="22">
        <f t="shared" si="0"/>
        <v>0</v>
      </c>
      <c r="D28" s="10"/>
      <c r="E28" s="4"/>
      <c r="F28" s="10"/>
      <c r="G28" s="4">
        <f t="shared" si="1"/>
        <v>0</v>
      </c>
      <c r="H28" s="10"/>
      <c r="I28" s="10"/>
      <c r="J28" s="24">
        <f t="shared" si="2"/>
        <v>0</v>
      </c>
      <c r="K28" s="11"/>
      <c r="L28" s="11"/>
      <c r="M28" s="12"/>
      <c r="N28" s="12"/>
      <c r="O28" s="6">
        <f t="shared" si="3"/>
        <v>0</v>
      </c>
      <c r="P28" s="12"/>
      <c r="Q28" s="12"/>
      <c r="R28" s="28">
        <f t="shared" si="4"/>
        <v>0</v>
      </c>
      <c r="S28" s="9"/>
      <c r="T28" s="9"/>
      <c r="U28" s="9"/>
      <c r="V28" s="9">
        <f t="shared" si="5"/>
        <v>0</v>
      </c>
      <c r="W28" s="9"/>
      <c r="X28" s="20"/>
    </row>
    <row r="29" spans="1:24" x14ac:dyDescent="0.2">
      <c r="A29" s="8">
        <v>26</v>
      </c>
      <c r="B29" s="9" t="s">
        <v>28</v>
      </c>
      <c r="C29" s="22">
        <f t="shared" si="0"/>
        <v>0</v>
      </c>
      <c r="D29" s="10"/>
      <c r="E29" s="4"/>
      <c r="F29" s="10"/>
      <c r="G29" s="4">
        <f t="shared" si="1"/>
        <v>0</v>
      </c>
      <c r="H29" s="10"/>
      <c r="I29" s="10"/>
      <c r="J29" s="24">
        <f t="shared" si="2"/>
        <v>0</v>
      </c>
      <c r="K29" s="11"/>
      <c r="L29" s="11"/>
      <c r="M29" s="12"/>
      <c r="N29" s="12"/>
      <c r="O29" s="6">
        <f t="shared" si="3"/>
        <v>0</v>
      </c>
      <c r="P29" s="12"/>
      <c r="Q29" s="12"/>
      <c r="R29" s="28">
        <f t="shared" si="4"/>
        <v>0</v>
      </c>
      <c r="S29" s="9"/>
      <c r="T29" s="9"/>
      <c r="U29" s="9"/>
      <c r="V29" s="9">
        <f t="shared" si="5"/>
        <v>0</v>
      </c>
      <c r="W29" s="9"/>
      <c r="X29" s="20"/>
    </row>
    <row r="30" spans="1:24" x14ac:dyDescent="0.2">
      <c r="A30" s="8">
        <v>27</v>
      </c>
      <c r="B30" s="9" t="s">
        <v>29</v>
      </c>
      <c r="C30" s="22">
        <f t="shared" si="0"/>
        <v>0</v>
      </c>
      <c r="D30" s="10"/>
      <c r="E30" s="4"/>
      <c r="F30" s="10"/>
      <c r="G30" s="4">
        <f t="shared" si="1"/>
        <v>0</v>
      </c>
      <c r="H30" s="10"/>
      <c r="I30" s="10"/>
      <c r="J30" s="24">
        <f t="shared" si="2"/>
        <v>0</v>
      </c>
      <c r="K30" s="11"/>
      <c r="L30" s="11"/>
      <c r="M30" s="12"/>
      <c r="N30" s="12"/>
      <c r="O30" s="6">
        <f t="shared" si="3"/>
        <v>0</v>
      </c>
      <c r="P30" s="12"/>
      <c r="Q30" s="12"/>
      <c r="R30" s="28">
        <f t="shared" si="4"/>
        <v>0</v>
      </c>
      <c r="S30" s="9"/>
      <c r="T30" s="9"/>
      <c r="U30" s="9"/>
      <c r="V30" s="9">
        <f t="shared" si="5"/>
        <v>0</v>
      </c>
      <c r="W30" s="9"/>
      <c r="X30" s="20"/>
    </row>
    <row r="31" spans="1:24" x14ac:dyDescent="0.2">
      <c r="A31" s="8">
        <v>28</v>
      </c>
      <c r="B31" s="9" t="s">
        <v>30</v>
      </c>
      <c r="C31" s="22">
        <f t="shared" si="0"/>
        <v>0</v>
      </c>
      <c r="D31" s="10"/>
      <c r="E31" s="4"/>
      <c r="F31" s="10"/>
      <c r="G31" s="4">
        <f t="shared" si="1"/>
        <v>0</v>
      </c>
      <c r="H31" s="10"/>
      <c r="I31" s="10"/>
      <c r="J31" s="24">
        <f t="shared" si="2"/>
        <v>0</v>
      </c>
      <c r="K31" s="11"/>
      <c r="L31" s="11"/>
      <c r="M31" s="12"/>
      <c r="N31" s="12"/>
      <c r="O31" s="6">
        <f t="shared" si="3"/>
        <v>0</v>
      </c>
      <c r="P31" s="12"/>
      <c r="Q31" s="12"/>
      <c r="R31" s="28">
        <f t="shared" si="4"/>
        <v>0</v>
      </c>
      <c r="S31" s="9"/>
      <c r="T31" s="9"/>
      <c r="U31" s="9"/>
      <c r="V31" s="9">
        <f t="shared" si="5"/>
        <v>0</v>
      </c>
      <c r="W31" s="9"/>
      <c r="X31" s="20"/>
    </row>
    <row r="32" spans="1:24" x14ac:dyDescent="0.2">
      <c r="A32" s="8">
        <v>29</v>
      </c>
      <c r="B32" s="9" t="s">
        <v>31</v>
      </c>
      <c r="C32" s="22">
        <f t="shared" si="0"/>
        <v>0</v>
      </c>
      <c r="D32" s="10"/>
      <c r="E32" s="4"/>
      <c r="F32" s="10"/>
      <c r="G32" s="4">
        <f t="shared" si="1"/>
        <v>0</v>
      </c>
      <c r="H32" s="10"/>
      <c r="I32" s="10"/>
      <c r="J32" s="24">
        <f t="shared" si="2"/>
        <v>0</v>
      </c>
      <c r="K32" s="11"/>
      <c r="L32" s="11"/>
      <c r="M32" s="12"/>
      <c r="N32" s="12"/>
      <c r="O32" s="6">
        <f t="shared" si="3"/>
        <v>0</v>
      </c>
      <c r="P32" s="12"/>
      <c r="Q32" s="12"/>
      <c r="R32" s="28">
        <f t="shared" si="4"/>
        <v>0</v>
      </c>
      <c r="S32" s="9"/>
      <c r="T32" s="9"/>
      <c r="U32" s="9"/>
      <c r="V32" s="9">
        <f t="shared" si="5"/>
        <v>0</v>
      </c>
      <c r="W32" s="9"/>
      <c r="X32" s="20"/>
    </row>
    <row r="33" spans="1:24" x14ac:dyDescent="0.2">
      <c r="A33" s="8">
        <v>30</v>
      </c>
      <c r="B33" s="9" t="s">
        <v>32</v>
      </c>
      <c r="C33" s="22">
        <f t="shared" si="0"/>
        <v>0</v>
      </c>
      <c r="D33" s="10"/>
      <c r="E33" s="4"/>
      <c r="F33" s="10"/>
      <c r="G33" s="4">
        <f t="shared" si="1"/>
        <v>0</v>
      </c>
      <c r="H33" s="10"/>
      <c r="I33" s="10"/>
      <c r="J33" s="24">
        <f t="shared" si="2"/>
        <v>0</v>
      </c>
      <c r="K33" s="11"/>
      <c r="L33" s="11"/>
      <c r="M33" s="12"/>
      <c r="N33" s="12"/>
      <c r="O33" s="6">
        <f t="shared" si="3"/>
        <v>0</v>
      </c>
      <c r="P33" s="12"/>
      <c r="Q33" s="12"/>
      <c r="R33" s="28">
        <f t="shared" si="4"/>
        <v>0</v>
      </c>
      <c r="S33" s="9"/>
      <c r="T33" s="9"/>
      <c r="U33" s="9"/>
      <c r="V33" s="9">
        <f t="shared" si="5"/>
        <v>0</v>
      </c>
      <c r="W33" s="9"/>
      <c r="X33" s="20"/>
    </row>
    <row r="34" spans="1:24" x14ac:dyDescent="0.2">
      <c r="A34" s="8">
        <v>31</v>
      </c>
      <c r="B34" s="9" t="s">
        <v>33</v>
      </c>
      <c r="C34" s="22">
        <f t="shared" si="0"/>
        <v>0</v>
      </c>
      <c r="D34" s="10"/>
      <c r="E34" s="4"/>
      <c r="F34" s="10"/>
      <c r="G34" s="4">
        <f t="shared" si="1"/>
        <v>0</v>
      </c>
      <c r="H34" s="10"/>
      <c r="I34" s="10"/>
      <c r="J34" s="24">
        <f t="shared" si="2"/>
        <v>0</v>
      </c>
      <c r="K34" s="11"/>
      <c r="L34" s="5"/>
      <c r="M34" s="12"/>
      <c r="N34" s="12"/>
      <c r="O34" s="6">
        <f t="shared" si="3"/>
        <v>0</v>
      </c>
      <c r="P34" s="12"/>
      <c r="Q34" s="12"/>
      <c r="R34" s="28">
        <f t="shared" si="4"/>
        <v>0</v>
      </c>
      <c r="S34" s="9"/>
      <c r="T34" s="9"/>
      <c r="U34" s="9"/>
      <c r="V34" s="9">
        <f t="shared" si="5"/>
        <v>0</v>
      </c>
      <c r="W34" s="9"/>
      <c r="X34" s="20"/>
    </row>
    <row r="35" spans="1:24" x14ac:dyDescent="0.2">
      <c r="A35" s="8">
        <v>32</v>
      </c>
      <c r="B35" s="9" t="s">
        <v>34</v>
      </c>
      <c r="C35" s="22">
        <f t="shared" si="0"/>
        <v>0</v>
      </c>
      <c r="D35" s="10"/>
      <c r="E35" s="4"/>
      <c r="F35" s="10"/>
      <c r="G35" s="4">
        <f t="shared" si="1"/>
        <v>0</v>
      </c>
      <c r="H35" s="10"/>
      <c r="I35" s="10"/>
      <c r="J35" s="24">
        <f t="shared" si="2"/>
        <v>0</v>
      </c>
      <c r="K35" s="11"/>
      <c r="L35" s="5"/>
      <c r="M35" s="12"/>
      <c r="N35" s="12"/>
      <c r="O35" s="6">
        <f t="shared" si="3"/>
        <v>0</v>
      </c>
      <c r="P35" s="12"/>
      <c r="Q35" s="12"/>
      <c r="R35" s="28">
        <f t="shared" si="4"/>
        <v>0</v>
      </c>
      <c r="S35" s="9"/>
      <c r="T35" s="9"/>
      <c r="U35" s="9"/>
      <c r="V35" s="9">
        <f t="shared" si="5"/>
        <v>0</v>
      </c>
      <c r="W35" s="9"/>
      <c r="X35" s="20"/>
    </row>
    <row r="36" spans="1:24" x14ac:dyDescent="0.2">
      <c r="A36" s="8">
        <v>33</v>
      </c>
      <c r="B36" s="9" t="s">
        <v>35</v>
      </c>
      <c r="C36" s="22">
        <f t="shared" si="0"/>
        <v>0</v>
      </c>
      <c r="D36" s="10"/>
      <c r="E36" s="4"/>
      <c r="F36" s="10"/>
      <c r="G36" s="4">
        <f t="shared" si="1"/>
        <v>0</v>
      </c>
      <c r="H36" s="10"/>
      <c r="I36" s="10"/>
      <c r="J36" s="24">
        <f t="shared" si="2"/>
        <v>0</v>
      </c>
      <c r="K36" s="11"/>
      <c r="L36" s="5"/>
      <c r="M36" s="12"/>
      <c r="N36" s="12"/>
      <c r="O36" s="6">
        <f t="shared" si="3"/>
        <v>0</v>
      </c>
      <c r="P36" s="12"/>
      <c r="Q36" s="12"/>
      <c r="R36" s="28">
        <f t="shared" si="4"/>
        <v>0</v>
      </c>
      <c r="S36" s="9"/>
      <c r="T36" s="9"/>
      <c r="U36" s="9"/>
      <c r="V36" s="9">
        <f t="shared" si="5"/>
        <v>0</v>
      </c>
      <c r="W36" s="9"/>
      <c r="X36" s="20"/>
    </row>
    <row r="37" spans="1:24" x14ac:dyDescent="0.2">
      <c r="A37" s="8">
        <v>34</v>
      </c>
      <c r="B37" s="9" t="s">
        <v>36</v>
      </c>
      <c r="C37" s="22">
        <f t="shared" si="0"/>
        <v>0</v>
      </c>
      <c r="D37" s="10"/>
      <c r="E37" s="4"/>
      <c r="F37" s="10"/>
      <c r="G37" s="4">
        <f t="shared" si="1"/>
        <v>0</v>
      </c>
      <c r="H37" s="10"/>
      <c r="I37" s="10"/>
      <c r="J37" s="24">
        <f t="shared" si="2"/>
        <v>0</v>
      </c>
      <c r="K37" s="11"/>
      <c r="L37" s="5"/>
      <c r="M37" s="12"/>
      <c r="N37" s="12"/>
      <c r="O37" s="6">
        <f t="shared" si="3"/>
        <v>0</v>
      </c>
      <c r="P37" s="12"/>
      <c r="Q37" s="12"/>
      <c r="R37" s="28">
        <f t="shared" si="4"/>
        <v>0</v>
      </c>
      <c r="S37" s="9"/>
      <c r="T37" s="9"/>
      <c r="U37" s="9"/>
      <c r="V37" s="9">
        <f t="shared" si="5"/>
        <v>0</v>
      </c>
      <c r="W37" s="9"/>
      <c r="X37" s="20"/>
    </row>
    <row r="38" spans="1:24" x14ac:dyDescent="0.2">
      <c r="A38" s="8">
        <v>35</v>
      </c>
      <c r="B38" s="9" t="s">
        <v>37</v>
      </c>
      <c r="C38" s="22">
        <f t="shared" si="0"/>
        <v>0</v>
      </c>
      <c r="D38" s="10"/>
      <c r="E38" s="4"/>
      <c r="F38" s="10"/>
      <c r="G38" s="4">
        <f t="shared" si="1"/>
        <v>0</v>
      </c>
      <c r="H38" s="10"/>
      <c r="I38" s="10"/>
      <c r="J38" s="24">
        <f t="shared" si="2"/>
        <v>0</v>
      </c>
      <c r="K38" s="11"/>
      <c r="L38" s="5"/>
      <c r="M38" s="12"/>
      <c r="N38" s="12"/>
      <c r="O38" s="6">
        <f t="shared" si="3"/>
        <v>0</v>
      </c>
      <c r="P38" s="12"/>
      <c r="Q38" s="12"/>
      <c r="R38" s="28">
        <f t="shared" si="4"/>
        <v>0</v>
      </c>
      <c r="S38" s="9"/>
      <c r="T38" s="9"/>
      <c r="U38" s="9"/>
      <c r="V38" s="9">
        <f t="shared" si="5"/>
        <v>0</v>
      </c>
      <c r="W38" s="9"/>
      <c r="X38" s="20"/>
    </row>
    <row r="39" spans="1:24" x14ac:dyDescent="0.2">
      <c r="A39" s="8">
        <v>36</v>
      </c>
      <c r="B39" s="9" t="s">
        <v>38</v>
      </c>
      <c r="C39" s="22">
        <f t="shared" si="0"/>
        <v>0</v>
      </c>
      <c r="D39" s="10"/>
      <c r="E39" s="4"/>
      <c r="F39" s="10"/>
      <c r="G39" s="4">
        <f t="shared" si="1"/>
        <v>0</v>
      </c>
      <c r="H39" s="10"/>
      <c r="I39" s="10"/>
      <c r="J39" s="24">
        <f t="shared" si="2"/>
        <v>16342</v>
      </c>
      <c r="K39" s="11"/>
      <c r="L39" s="5">
        <v>16342</v>
      </c>
      <c r="M39" s="12"/>
      <c r="N39" s="12"/>
      <c r="O39" s="6">
        <f t="shared" si="3"/>
        <v>0</v>
      </c>
      <c r="P39" s="12"/>
      <c r="Q39" s="12"/>
      <c r="R39" s="28">
        <f t="shared" si="4"/>
        <v>0</v>
      </c>
      <c r="S39" s="9"/>
      <c r="T39" s="9"/>
      <c r="U39" s="9"/>
      <c r="V39" s="9">
        <f t="shared" si="5"/>
        <v>0</v>
      </c>
      <c r="W39" s="9"/>
      <c r="X39" s="20"/>
    </row>
    <row r="40" spans="1:24" x14ac:dyDescent="0.2">
      <c r="A40" s="8">
        <v>37</v>
      </c>
      <c r="B40" s="9" t="s">
        <v>39</v>
      </c>
      <c r="C40" s="22">
        <f t="shared" si="0"/>
        <v>0</v>
      </c>
      <c r="D40" s="10"/>
      <c r="E40" s="4"/>
      <c r="F40" s="10"/>
      <c r="G40" s="4">
        <f t="shared" si="1"/>
        <v>0</v>
      </c>
      <c r="H40" s="10"/>
      <c r="I40" s="10"/>
      <c r="J40" s="24">
        <f t="shared" si="2"/>
        <v>0</v>
      </c>
      <c r="K40" s="11"/>
      <c r="L40" s="11"/>
      <c r="M40" s="12"/>
      <c r="N40" s="12"/>
      <c r="O40" s="6">
        <f t="shared" si="3"/>
        <v>0</v>
      </c>
      <c r="P40" s="12"/>
      <c r="Q40" s="12"/>
      <c r="R40" s="28">
        <f t="shared" si="4"/>
        <v>0</v>
      </c>
      <c r="S40" s="9"/>
      <c r="T40" s="9"/>
      <c r="U40" s="9"/>
      <c r="V40" s="9">
        <f t="shared" si="5"/>
        <v>0</v>
      </c>
      <c r="W40" s="9"/>
      <c r="X40" s="20"/>
    </row>
    <row r="41" spans="1:24" x14ac:dyDescent="0.2">
      <c r="A41" s="8">
        <v>38</v>
      </c>
      <c r="B41" s="9" t="s">
        <v>40</v>
      </c>
      <c r="C41" s="22">
        <f t="shared" si="0"/>
        <v>0</v>
      </c>
      <c r="D41" s="10"/>
      <c r="E41" s="4"/>
      <c r="F41" s="10"/>
      <c r="G41" s="4">
        <f t="shared" si="1"/>
        <v>0</v>
      </c>
      <c r="H41" s="10"/>
      <c r="I41" s="10"/>
      <c r="J41" s="24">
        <f t="shared" si="2"/>
        <v>0</v>
      </c>
      <c r="K41" s="11"/>
      <c r="L41" s="11"/>
      <c r="M41" s="12"/>
      <c r="N41" s="12"/>
      <c r="O41" s="6">
        <f t="shared" si="3"/>
        <v>0</v>
      </c>
      <c r="P41" s="12"/>
      <c r="Q41" s="12"/>
      <c r="R41" s="28">
        <f t="shared" si="4"/>
        <v>0</v>
      </c>
      <c r="S41" s="9"/>
      <c r="T41" s="9"/>
      <c r="U41" s="9"/>
      <c r="V41" s="9">
        <f t="shared" si="5"/>
        <v>0</v>
      </c>
      <c r="W41" s="9"/>
      <c r="X41" s="20"/>
    </row>
    <row r="42" spans="1:24" x14ac:dyDescent="0.2">
      <c r="A42" s="8">
        <v>39</v>
      </c>
      <c r="B42" s="9" t="s">
        <v>41</v>
      </c>
      <c r="C42" s="22">
        <f t="shared" si="0"/>
        <v>0</v>
      </c>
      <c r="D42" s="10"/>
      <c r="E42" s="4"/>
      <c r="F42" s="10"/>
      <c r="G42" s="4">
        <f t="shared" si="1"/>
        <v>0</v>
      </c>
      <c r="H42" s="10"/>
      <c r="I42" s="10"/>
      <c r="J42" s="24">
        <f t="shared" si="2"/>
        <v>97831</v>
      </c>
      <c r="K42" s="11">
        <v>59578</v>
      </c>
      <c r="L42" s="11">
        <v>27794</v>
      </c>
      <c r="M42" s="12">
        <v>11258</v>
      </c>
      <c r="N42" s="12"/>
      <c r="O42" s="6">
        <f t="shared" si="3"/>
        <v>-799</v>
      </c>
      <c r="P42" s="12">
        <v>-799</v>
      </c>
      <c r="Q42" s="12"/>
      <c r="R42" s="28">
        <f t="shared" si="4"/>
        <v>0</v>
      </c>
      <c r="S42" s="9"/>
      <c r="T42" s="9"/>
      <c r="U42" s="9"/>
      <c r="V42" s="9">
        <f t="shared" si="5"/>
        <v>0</v>
      </c>
      <c r="W42" s="9"/>
      <c r="X42" s="20"/>
    </row>
    <row r="43" spans="1:24" x14ac:dyDescent="0.2">
      <c r="A43" s="8">
        <v>40</v>
      </c>
      <c r="B43" s="9" t="s">
        <v>42</v>
      </c>
      <c r="C43" s="22">
        <f t="shared" si="0"/>
        <v>0</v>
      </c>
      <c r="D43" s="10"/>
      <c r="E43" s="4"/>
      <c r="F43" s="10"/>
      <c r="G43" s="4">
        <f t="shared" si="1"/>
        <v>0</v>
      </c>
      <c r="H43" s="10"/>
      <c r="I43" s="10"/>
      <c r="J43" s="24">
        <f t="shared" si="2"/>
        <v>0</v>
      </c>
      <c r="K43" s="11"/>
      <c r="L43" s="11"/>
      <c r="M43" s="12"/>
      <c r="N43" s="12"/>
      <c r="O43" s="6">
        <f t="shared" si="3"/>
        <v>0</v>
      </c>
      <c r="P43" s="12"/>
      <c r="Q43" s="12"/>
      <c r="R43" s="28">
        <f t="shared" si="4"/>
        <v>0</v>
      </c>
      <c r="S43" s="9"/>
      <c r="T43" s="9"/>
      <c r="U43" s="9"/>
      <c r="V43" s="9">
        <f t="shared" si="5"/>
        <v>0</v>
      </c>
      <c r="W43" s="9"/>
      <c r="X43" s="20"/>
    </row>
    <row r="44" spans="1:24" x14ac:dyDescent="0.2">
      <c r="A44" s="8">
        <v>41</v>
      </c>
      <c r="B44" s="9" t="s">
        <v>43</v>
      </c>
      <c r="C44" s="22">
        <f t="shared" si="0"/>
        <v>0</v>
      </c>
      <c r="D44" s="10"/>
      <c r="E44" s="4"/>
      <c r="F44" s="10"/>
      <c r="G44" s="4">
        <f t="shared" si="1"/>
        <v>0</v>
      </c>
      <c r="H44" s="10"/>
      <c r="I44" s="10"/>
      <c r="J44" s="24">
        <f t="shared" si="2"/>
        <v>0</v>
      </c>
      <c r="K44" s="11"/>
      <c r="L44" s="11"/>
      <c r="M44" s="12"/>
      <c r="N44" s="12"/>
      <c r="O44" s="6">
        <f t="shared" si="3"/>
        <v>0</v>
      </c>
      <c r="P44" s="12"/>
      <c r="Q44" s="12"/>
      <c r="R44" s="28">
        <f t="shared" si="4"/>
        <v>0</v>
      </c>
      <c r="S44" s="9"/>
      <c r="T44" s="9"/>
      <c r="U44" s="9"/>
      <c r="V44" s="9">
        <f t="shared" si="5"/>
        <v>0</v>
      </c>
      <c r="W44" s="9"/>
      <c r="X44" s="20"/>
    </row>
    <row r="45" spans="1:24" x14ac:dyDescent="0.2">
      <c r="A45" s="8">
        <v>42</v>
      </c>
      <c r="B45" s="9" t="s">
        <v>44</v>
      </c>
      <c r="C45" s="22">
        <f t="shared" si="0"/>
        <v>0</v>
      </c>
      <c r="D45" s="10"/>
      <c r="E45" s="4"/>
      <c r="F45" s="10"/>
      <c r="G45" s="4">
        <f t="shared" si="1"/>
        <v>0</v>
      </c>
      <c r="H45" s="10"/>
      <c r="I45" s="10"/>
      <c r="J45" s="24">
        <f t="shared" si="2"/>
        <v>0</v>
      </c>
      <c r="K45" s="11"/>
      <c r="L45" s="11"/>
      <c r="M45" s="12"/>
      <c r="N45" s="12"/>
      <c r="O45" s="6">
        <f t="shared" si="3"/>
        <v>0</v>
      </c>
      <c r="P45" s="12"/>
      <c r="Q45" s="12"/>
      <c r="R45" s="28">
        <f t="shared" si="4"/>
        <v>0</v>
      </c>
      <c r="S45" s="9"/>
      <c r="T45" s="9"/>
      <c r="U45" s="9"/>
      <c r="V45" s="9">
        <f t="shared" si="5"/>
        <v>0</v>
      </c>
      <c r="W45" s="9"/>
      <c r="X45" s="20"/>
    </row>
    <row r="46" spans="1:24" x14ac:dyDescent="0.2">
      <c r="A46" s="8">
        <v>43</v>
      </c>
      <c r="B46" s="9" t="s">
        <v>45</v>
      </c>
      <c r="C46" s="22">
        <f t="shared" si="0"/>
        <v>0</v>
      </c>
      <c r="D46" s="10"/>
      <c r="E46" s="4"/>
      <c r="F46" s="10"/>
      <c r="G46" s="4">
        <f t="shared" si="1"/>
        <v>0</v>
      </c>
      <c r="H46" s="10"/>
      <c r="I46" s="10"/>
      <c r="J46" s="24">
        <f t="shared" si="2"/>
        <v>0</v>
      </c>
      <c r="K46" s="11"/>
      <c r="L46" s="11"/>
      <c r="M46" s="12"/>
      <c r="N46" s="12"/>
      <c r="O46" s="6">
        <f t="shared" si="3"/>
        <v>0</v>
      </c>
      <c r="P46" s="12"/>
      <c r="Q46" s="12"/>
      <c r="R46" s="28">
        <f t="shared" si="4"/>
        <v>0</v>
      </c>
      <c r="S46" s="9"/>
      <c r="T46" s="9"/>
      <c r="U46" s="9"/>
      <c r="V46" s="9">
        <f t="shared" si="5"/>
        <v>0</v>
      </c>
      <c r="W46" s="9"/>
      <c r="X46" s="20"/>
    </row>
    <row r="47" spans="1:24" x14ac:dyDescent="0.2">
      <c r="A47" s="8">
        <v>44</v>
      </c>
      <c r="B47" s="9" t="s">
        <v>46</v>
      </c>
      <c r="C47" s="22">
        <f t="shared" si="0"/>
        <v>0</v>
      </c>
      <c r="D47" s="10"/>
      <c r="E47" s="4"/>
      <c r="F47" s="10"/>
      <c r="G47" s="4">
        <f t="shared" si="1"/>
        <v>0</v>
      </c>
      <c r="H47" s="10"/>
      <c r="I47" s="10"/>
      <c r="J47" s="24">
        <f t="shared" si="2"/>
        <v>0</v>
      </c>
      <c r="K47" s="11"/>
      <c r="L47" s="11"/>
      <c r="M47" s="12"/>
      <c r="N47" s="12"/>
      <c r="O47" s="6">
        <f t="shared" si="3"/>
        <v>0</v>
      </c>
      <c r="P47" s="12"/>
      <c r="Q47" s="12"/>
      <c r="R47" s="28">
        <f t="shared" si="4"/>
        <v>0</v>
      </c>
      <c r="S47" s="9"/>
      <c r="T47" s="9"/>
      <c r="U47" s="9"/>
      <c r="V47" s="9">
        <f t="shared" si="5"/>
        <v>0</v>
      </c>
      <c r="W47" s="9"/>
      <c r="X47" s="20"/>
    </row>
    <row r="48" spans="1:24" x14ac:dyDescent="0.2">
      <c r="A48" s="8">
        <v>45</v>
      </c>
      <c r="B48" s="9" t="s">
        <v>47</v>
      </c>
      <c r="C48" s="22">
        <f t="shared" si="0"/>
        <v>0</v>
      </c>
      <c r="D48" s="10"/>
      <c r="E48" s="4"/>
      <c r="F48" s="10"/>
      <c r="G48" s="4">
        <f t="shared" si="1"/>
        <v>0</v>
      </c>
      <c r="H48" s="10"/>
      <c r="I48" s="10"/>
      <c r="J48" s="24">
        <f t="shared" si="2"/>
        <v>0</v>
      </c>
      <c r="K48" s="11"/>
      <c r="L48" s="11"/>
      <c r="M48" s="12"/>
      <c r="N48" s="12"/>
      <c r="O48" s="6">
        <f t="shared" si="3"/>
        <v>0</v>
      </c>
      <c r="P48" s="12"/>
      <c r="Q48" s="12"/>
      <c r="R48" s="28">
        <f t="shared" si="4"/>
        <v>0</v>
      </c>
      <c r="S48" s="9"/>
      <c r="T48" s="9"/>
      <c r="U48" s="9"/>
      <c r="V48" s="9">
        <f t="shared" si="5"/>
        <v>0</v>
      </c>
      <c r="W48" s="9"/>
      <c r="X48" s="20"/>
    </row>
    <row r="49" spans="1:24" x14ac:dyDescent="0.2">
      <c r="A49" s="8">
        <v>46</v>
      </c>
      <c r="B49" s="9" t="s">
        <v>48</v>
      </c>
      <c r="C49" s="22">
        <f t="shared" si="0"/>
        <v>0</v>
      </c>
      <c r="D49" s="10"/>
      <c r="E49" s="4"/>
      <c r="F49" s="10"/>
      <c r="G49" s="4">
        <f t="shared" si="1"/>
        <v>0</v>
      </c>
      <c r="H49" s="10"/>
      <c r="I49" s="10"/>
      <c r="J49" s="24">
        <f t="shared" si="2"/>
        <v>0</v>
      </c>
      <c r="K49" s="11"/>
      <c r="L49" s="11"/>
      <c r="M49" s="12"/>
      <c r="N49" s="12"/>
      <c r="O49" s="6">
        <f t="shared" si="3"/>
        <v>0</v>
      </c>
      <c r="P49" s="12"/>
      <c r="Q49" s="12"/>
      <c r="R49" s="28">
        <f t="shared" si="4"/>
        <v>0</v>
      </c>
      <c r="S49" s="9"/>
      <c r="T49" s="9"/>
      <c r="U49" s="9"/>
      <c r="V49" s="9">
        <f t="shared" si="5"/>
        <v>0</v>
      </c>
      <c r="W49" s="9"/>
      <c r="X49" s="20"/>
    </row>
    <row r="50" spans="1:24" ht="13.5" thickBot="1" x14ac:dyDescent="0.25">
      <c r="A50" s="13">
        <v>47</v>
      </c>
      <c r="B50" s="89" t="s">
        <v>49</v>
      </c>
      <c r="C50" s="90">
        <f t="shared" si="0"/>
        <v>0</v>
      </c>
      <c r="D50" s="114"/>
      <c r="E50" s="91"/>
      <c r="F50" s="114"/>
      <c r="G50" s="91">
        <f t="shared" si="1"/>
        <v>0</v>
      </c>
      <c r="H50" s="114"/>
      <c r="I50" s="114"/>
      <c r="J50" s="101">
        <f t="shared" si="2"/>
        <v>0</v>
      </c>
      <c r="K50" s="121"/>
      <c r="L50" s="121"/>
      <c r="M50" s="122"/>
      <c r="N50" s="122"/>
      <c r="O50" s="102">
        <f t="shared" si="3"/>
        <v>0</v>
      </c>
      <c r="P50" s="122"/>
      <c r="Q50" s="122"/>
      <c r="R50" s="123">
        <f t="shared" si="4"/>
        <v>0</v>
      </c>
      <c r="S50" s="89"/>
      <c r="T50" s="89"/>
      <c r="U50" s="89"/>
      <c r="V50" s="89">
        <f t="shared" si="5"/>
        <v>0</v>
      </c>
      <c r="W50" s="89"/>
      <c r="X50" s="124"/>
    </row>
    <row r="51" spans="1:24" ht="13.5" thickBot="1" x14ac:dyDescent="0.25">
      <c r="A51" s="96">
        <v>48</v>
      </c>
      <c r="B51" s="97" t="s">
        <v>50</v>
      </c>
      <c r="C51" s="98">
        <f t="shared" si="0"/>
        <v>0</v>
      </c>
      <c r="D51" s="120"/>
      <c r="E51" s="98"/>
      <c r="F51" s="120"/>
      <c r="G51" s="98">
        <f t="shared" si="1"/>
        <v>0</v>
      </c>
      <c r="H51" s="120"/>
      <c r="I51" s="120"/>
      <c r="J51" s="99">
        <f t="shared" si="2"/>
        <v>43988</v>
      </c>
      <c r="K51" s="129"/>
      <c r="L51" s="129">
        <v>43988</v>
      </c>
      <c r="M51" s="129"/>
      <c r="N51" s="129"/>
      <c r="O51" s="99">
        <f t="shared" si="3"/>
        <v>0</v>
      </c>
      <c r="P51" s="129"/>
      <c r="Q51" s="129"/>
      <c r="R51" s="99">
        <f t="shared" si="4"/>
        <v>200270</v>
      </c>
      <c r="S51" s="99"/>
      <c r="T51" s="99">
        <v>200270</v>
      </c>
      <c r="U51" s="97"/>
      <c r="V51" s="97">
        <f t="shared" si="5"/>
        <v>0</v>
      </c>
      <c r="W51" s="97"/>
      <c r="X51" s="130"/>
    </row>
    <row r="52" spans="1:24" x14ac:dyDescent="0.2">
      <c r="A52" s="2">
        <v>49</v>
      </c>
      <c r="B52" s="3" t="s">
        <v>51</v>
      </c>
      <c r="C52" s="93">
        <f t="shared" si="0"/>
        <v>0</v>
      </c>
      <c r="D52" s="117"/>
      <c r="E52" s="94"/>
      <c r="F52" s="117"/>
      <c r="G52" s="94">
        <f t="shared" si="1"/>
        <v>0</v>
      </c>
      <c r="H52" s="117"/>
      <c r="I52" s="117"/>
      <c r="J52" s="105">
        <f t="shared" si="2"/>
        <v>0</v>
      </c>
      <c r="K52" s="125"/>
      <c r="L52" s="125"/>
      <c r="M52" s="126"/>
      <c r="N52" s="126"/>
      <c r="O52" s="106">
        <f t="shared" si="3"/>
        <v>0</v>
      </c>
      <c r="P52" s="126"/>
      <c r="Q52" s="126"/>
      <c r="R52" s="127">
        <f t="shared" si="4"/>
        <v>0</v>
      </c>
      <c r="S52" s="3"/>
      <c r="T52" s="3"/>
      <c r="U52" s="3"/>
      <c r="V52" s="3">
        <f t="shared" si="5"/>
        <v>0</v>
      </c>
      <c r="W52" s="3"/>
      <c r="X52" s="128"/>
    </row>
    <row r="53" spans="1:24" x14ac:dyDescent="0.2">
      <c r="A53" s="8">
        <v>50</v>
      </c>
      <c r="B53" s="9" t="s">
        <v>52</v>
      </c>
      <c r="C53" s="22">
        <f t="shared" si="0"/>
        <v>0</v>
      </c>
      <c r="D53" s="10"/>
      <c r="E53" s="4"/>
      <c r="F53" s="10"/>
      <c r="G53" s="4">
        <f t="shared" si="1"/>
        <v>0</v>
      </c>
      <c r="H53" s="10"/>
      <c r="I53" s="10"/>
      <c r="J53" s="24">
        <f t="shared" si="2"/>
        <v>0</v>
      </c>
      <c r="K53" s="11"/>
      <c r="L53" s="11"/>
      <c r="M53" s="12"/>
      <c r="N53" s="12"/>
      <c r="O53" s="6">
        <f t="shared" si="3"/>
        <v>0</v>
      </c>
      <c r="P53" s="12"/>
      <c r="Q53" s="12"/>
      <c r="R53" s="28">
        <f t="shared" si="4"/>
        <v>0</v>
      </c>
      <c r="S53" s="9"/>
      <c r="T53" s="9"/>
      <c r="U53" s="9"/>
      <c r="V53" s="9">
        <f t="shared" si="5"/>
        <v>0</v>
      </c>
      <c r="W53" s="9"/>
      <c r="X53" s="20"/>
    </row>
    <row r="54" spans="1:24" x14ac:dyDescent="0.2">
      <c r="A54" s="8">
        <v>51</v>
      </c>
      <c r="B54" s="9" t="s">
        <v>53</v>
      </c>
      <c r="C54" s="22">
        <f t="shared" si="0"/>
        <v>0</v>
      </c>
      <c r="D54" s="10"/>
      <c r="E54" s="4"/>
      <c r="F54" s="10"/>
      <c r="G54" s="4">
        <f t="shared" si="1"/>
        <v>0</v>
      </c>
      <c r="H54" s="10"/>
      <c r="I54" s="10"/>
      <c r="J54" s="24">
        <f t="shared" si="2"/>
        <v>0</v>
      </c>
      <c r="K54" s="11"/>
      <c r="L54" s="11"/>
      <c r="M54" s="12"/>
      <c r="N54" s="12"/>
      <c r="O54" s="6">
        <f t="shared" si="3"/>
        <v>0</v>
      </c>
      <c r="P54" s="12"/>
      <c r="Q54" s="12"/>
      <c r="R54" s="28">
        <f t="shared" si="4"/>
        <v>0</v>
      </c>
      <c r="S54" s="9"/>
      <c r="T54" s="9"/>
      <c r="U54" s="9"/>
      <c r="V54" s="9">
        <f t="shared" si="5"/>
        <v>0</v>
      </c>
      <c r="W54" s="9"/>
      <c r="X54" s="20"/>
    </row>
    <row r="55" spans="1:24" x14ac:dyDescent="0.2">
      <c r="A55" s="8">
        <v>52</v>
      </c>
      <c r="B55" s="9" t="s">
        <v>54</v>
      </c>
      <c r="C55" s="22">
        <f t="shared" si="0"/>
        <v>0</v>
      </c>
      <c r="D55" s="10"/>
      <c r="E55" s="4"/>
      <c r="F55" s="10"/>
      <c r="G55" s="4">
        <f t="shared" si="1"/>
        <v>0</v>
      </c>
      <c r="H55" s="10"/>
      <c r="I55" s="10"/>
      <c r="J55" s="24">
        <f t="shared" si="2"/>
        <v>0</v>
      </c>
      <c r="K55" s="11"/>
      <c r="L55" s="11"/>
      <c r="M55" s="12"/>
      <c r="N55" s="12"/>
      <c r="O55" s="6">
        <f t="shared" si="3"/>
        <v>0</v>
      </c>
      <c r="P55" s="12"/>
      <c r="Q55" s="12"/>
      <c r="R55" s="28">
        <f t="shared" si="4"/>
        <v>0</v>
      </c>
      <c r="S55" s="9"/>
      <c r="T55" s="9"/>
      <c r="U55" s="9"/>
      <c r="V55" s="9">
        <f t="shared" si="5"/>
        <v>0</v>
      </c>
      <c r="W55" s="9"/>
      <c r="X55" s="20"/>
    </row>
    <row r="56" spans="1:24" x14ac:dyDescent="0.2">
      <c r="A56" s="8">
        <v>53</v>
      </c>
      <c r="B56" s="9" t="s">
        <v>55</v>
      </c>
      <c r="C56" s="22">
        <f t="shared" si="0"/>
        <v>0</v>
      </c>
      <c r="D56" s="10"/>
      <c r="E56" s="4"/>
      <c r="F56" s="10"/>
      <c r="G56" s="4">
        <f t="shared" si="1"/>
        <v>0</v>
      </c>
      <c r="H56" s="10"/>
      <c r="I56" s="10"/>
      <c r="J56" s="24">
        <f t="shared" si="2"/>
        <v>0</v>
      </c>
      <c r="K56" s="11"/>
      <c r="L56" s="11"/>
      <c r="M56" s="12"/>
      <c r="N56" s="12"/>
      <c r="O56" s="6">
        <f t="shared" si="3"/>
        <v>0</v>
      </c>
      <c r="P56" s="12"/>
      <c r="Q56" s="12"/>
      <c r="R56" s="28">
        <f t="shared" si="4"/>
        <v>0</v>
      </c>
      <c r="S56" s="9"/>
      <c r="T56" s="9"/>
      <c r="U56" s="9"/>
      <c r="V56" s="9">
        <f t="shared" si="5"/>
        <v>0</v>
      </c>
      <c r="W56" s="9"/>
      <c r="X56" s="20"/>
    </row>
    <row r="57" spans="1:24" x14ac:dyDescent="0.2">
      <c r="A57" s="8">
        <v>54</v>
      </c>
      <c r="B57" s="9" t="s">
        <v>56</v>
      </c>
      <c r="C57" s="22">
        <f t="shared" si="0"/>
        <v>0</v>
      </c>
      <c r="D57" s="10"/>
      <c r="E57" s="4"/>
      <c r="F57" s="10"/>
      <c r="G57" s="4">
        <f t="shared" si="1"/>
        <v>0</v>
      </c>
      <c r="H57" s="10"/>
      <c r="I57" s="10"/>
      <c r="J57" s="24">
        <f t="shared" si="2"/>
        <v>0</v>
      </c>
      <c r="K57" s="11"/>
      <c r="L57" s="11"/>
      <c r="M57" s="12"/>
      <c r="N57" s="12"/>
      <c r="O57" s="6">
        <f t="shared" si="3"/>
        <v>0</v>
      </c>
      <c r="P57" s="12"/>
      <c r="Q57" s="12"/>
      <c r="R57" s="28">
        <f t="shared" si="4"/>
        <v>0</v>
      </c>
      <c r="S57" s="9"/>
      <c r="T57" s="9"/>
      <c r="U57" s="9"/>
      <c r="V57" s="9">
        <f t="shared" si="5"/>
        <v>0</v>
      </c>
      <c r="W57" s="9"/>
      <c r="X57" s="20"/>
    </row>
    <row r="58" spans="1:24" x14ac:dyDescent="0.2">
      <c r="A58" s="8">
        <v>55</v>
      </c>
      <c r="B58" s="9" t="s">
        <v>57</v>
      </c>
      <c r="C58" s="22">
        <f t="shared" si="0"/>
        <v>0</v>
      </c>
      <c r="D58" s="10"/>
      <c r="E58" s="4"/>
      <c r="F58" s="10"/>
      <c r="G58" s="4">
        <f t="shared" si="1"/>
        <v>0</v>
      </c>
      <c r="H58" s="10"/>
      <c r="I58" s="10"/>
      <c r="J58" s="24">
        <f t="shared" si="2"/>
        <v>0</v>
      </c>
      <c r="K58" s="11"/>
      <c r="L58" s="11"/>
      <c r="M58" s="12"/>
      <c r="N58" s="12"/>
      <c r="O58" s="6">
        <f t="shared" si="3"/>
        <v>0</v>
      </c>
      <c r="P58" s="12"/>
      <c r="Q58" s="12"/>
      <c r="R58" s="28">
        <f t="shared" si="4"/>
        <v>0</v>
      </c>
      <c r="S58" s="9"/>
      <c r="T58" s="9"/>
      <c r="U58" s="9"/>
      <c r="V58" s="9">
        <f t="shared" si="5"/>
        <v>0</v>
      </c>
      <c r="W58" s="9"/>
      <c r="X58" s="20"/>
    </row>
    <row r="59" spans="1:24" x14ac:dyDescent="0.2">
      <c r="A59" s="8">
        <v>56</v>
      </c>
      <c r="B59" s="9" t="s">
        <v>58</v>
      </c>
      <c r="C59" s="22">
        <f t="shared" si="0"/>
        <v>0</v>
      </c>
      <c r="D59" s="10"/>
      <c r="E59" s="4"/>
      <c r="F59" s="10"/>
      <c r="G59" s="4">
        <f t="shared" si="1"/>
        <v>0</v>
      </c>
      <c r="H59" s="10"/>
      <c r="I59" s="10"/>
      <c r="J59" s="24">
        <f t="shared" si="2"/>
        <v>0</v>
      </c>
      <c r="K59" s="11"/>
      <c r="L59" s="11"/>
      <c r="M59" s="12"/>
      <c r="N59" s="12"/>
      <c r="O59" s="6">
        <f t="shared" si="3"/>
        <v>0</v>
      </c>
      <c r="P59" s="12"/>
      <c r="Q59" s="12"/>
      <c r="R59" s="28">
        <f t="shared" si="4"/>
        <v>0</v>
      </c>
      <c r="S59" s="9"/>
      <c r="T59" s="9"/>
      <c r="U59" s="9"/>
      <c r="V59" s="9">
        <f t="shared" si="5"/>
        <v>0</v>
      </c>
      <c r="W59" s="9"/>
      <c r="X59" s="20"/>
    </row>
    <row r="60" spans="1:24" x14ac:dyDescent="0.2">
      <c r="A60" s="8">
        <v>57</v>
      </c>
      <c r="B60" s="9" t="s">
        <v>59</v>
      </c>
      <c r="C60" s="22">
        <f t="shared" si="0"/>
        <v>0</v>
      </c>
      <c r="D60" s="10"/>
      <c r="E60" s="4"/>
      <c r="F60" s="10"/>
      <c r="G60" s="4">
        <f t="shared" si="1"/>
        <v>0</v>
      </c>
      <c r="H60" s="10"/>
      <c r="I60" s="10"/>
      <c r="J60" s="24">
        <f t="shared" si="2"/>
        <v>0</v>
      </c>
      <c r="K60" s="11"/>
      <c r="L60" s="11"/>
      <c r="M60" s="12"/>
      <c r="N60" s="12"/>
      <c r="O60" s="6">
        <f t="shared" si="3"/>
        <v>0</v>
      </c>
      <c r="P60" s="12"/>
      <c r="Q60" s="12"/>
      <c r="R60" s="28">
        <f t="shared" si="4"/>
        <v>0</v>
      </c>
      <c r="S60" s="9"/>
      <c r="T60" s="9"/>
      <c r="U60" s="9"/>
      <c r="V60" s="9">
        <f t="shared" si="5"/>
        <v>0</v>
      </c>
      <c r="W60" s="9"/>
      <c r="X60" s="20"/>
    </row>
    <row r="61" spans="1:24" x14ac:dyDescent="0.2">
      <c r="A61" s="8">
        <v>58</v>
      </c>
      <c r="B61" s="9" t="s">
        <v>60</v>
      </c>
      <c r="C61" s="22">
        <f t="shared" si="0"/>
        <v>0</v>
      </c>
      <c r="D61" s="10"/>
      <c r="E61" s="4"/>
      <c r="F61" s="10"/>
      <c r="G61" s="4">
        <f t="shared" si="1"/>
        <v>0</v>
      </c>
      <c r="H61" s="10"/>
      <c r="I61" s="10"/>
      <c r="J61" s="24">
        <f t="shared" si="2"/>
        <v>0</v>
      </c>
      <c r="K61" s="11"/>
      <c r="L61" s="11"/>
      <c r="M61" s="12"/>
      <c r="N61" s="12"/>
      <c r="O61" s="6">
        <f t="shared" si="3"/>
        <v>0</v>
      </c>
      <c r="P61" s="12"/>
      <c r="Q61" s="12"/>
      <c r="R61" s="28">
        <f t="shared" si="4"/>
        <v>0</v>
      </c>
      <c r="S61" s="9"/>
      <c r="T61" s="9"/>
      <c r="U61" s="9"/>
      <c r="V61" s="9">
        <f>W61+X61</f>
        <v>0</v>
      </c>
      <c r="W61" s="9"/>
      <c r="X61" s="20"/>
    </row>
    <row r="62" spans="1:24" x14ac:dyDescent="0.2">
      <c r="A62" s="13"/>
      <c r="B62" s="13" t="s">
        <v>61</v>
      </c>
      <c r="C62" s="23">
        <f t="shared" ref="C62:X62" si="6">SUM(C4:C61)</f>
        <v>0</v>
      </c>
      <c r="D62" s="14">
        <f t="shared" si="6"/>
        <v>0</v>
      </c>
      <c r="E62" s="14">
        <f t="shared" si="6"/>
        <v>0</v>
      </c>
      <c r="F62" s="14">
        <f t="shared" si="6"/>
        <v>0</v>
      </c>
      <c r="G62" s="14">
        <f>SUM(G4:G61)</f>
        <v>0</v>
      </c>
      <c r="H62" s="14">
        <f>SUM(H4:H61)</f>
        <v>0</v>
      </c>
      <c r="I62" s="14">
        <f>SUM(I4:I61)</f>
        <v>0</v>
      </c>
      <c r="J62" s="23">
        <f t="shared" si="6"/>
        <v>835293</v>
      </c>
      <c r="K62" s="14">
        <f t="shared" si="6"/>
        <v>166568</v>
      </c>
      <c r="L62" s="14">
        <f t="shared" si="6"/>
        <v>658266</v>
      </c>
      <c r="M62" s="15">
        <f t="shared" si="6"/>
        <v>11258</v>
      </c>
      <c r="N62" s="15">
        <f t="shared" si="6"/>
        <v>0</v>
      </c>
      <c r="O62" s="14">
        <f>SUM(O4:O61)</f>
        <v>-799</v>
      </c>
      <c r="P62" s="14">
        <f>SUM(P4:P61)</f>
        <v>-799</v>
      </c>
      <c r="Q62" s="14">
        <f>SUM(Q4:Q61)</f>
        <v>0</v>
      </c>
      <c r="R62" s="23">
        <f t="shared" si="6"/>
        <v>200270</v>
      </c>
      <c r="S62" s="18">
        <f t="shared" si="6"/>
        <v>0</v>
      </c>
      <c r="T62" s="18">
        <f t="shared" si="6"/>
        <v>200270</v>
      </c>
      <c r="U62" s="18">
        <f t="shared" si="6"/>
        <v>0</v>
      </c>
      <c r="V62" s="18">
        <f t="shared" si="6"/>
        <v>0</v>
      </c>
      <c r="W62" s="18">
        <f t="shared" si="6"/>
        <v>0</v>
      </c>
      <c r="X62" s="14">
        <f t="shared" si="6"/>
        <v>0</v>
      </c>
    </row>
    <row r="63" spans="1:24" x14ac:dyDescent="0.2">
      <c r="A63" s="8">
        <v>59</v>
      </c>
      <c r="B63" s="9" t="s">
        <v>62</v>
      </c>
      <c r="C63" s="22">
        <f>D63+E63+F63+G63</f>
        <v>258136</v>
      </c>
      <c r="D63" s="10"/>
      <c r="E63" s="4">
        <v>258136</v>
      </c>
      <c r="F63" s="10"/>
      <c r="G63" s="4">
        <f>H63+I63</f>
        <v>0</v>
      </c>
      <c r="H63" s="10"/>
      <c r="I63" s="10"/>
      <c r="J63" s="24">
        <f>K63+L63+M63+O63+N63</f>
        <v>4394528</v>
      </c>
      <c r="K63" s="11">
        <v>2444882</v>
      </c>
      <c r="L63" s="11">
        <v>1388638</v>
      </c>
      <c r="M63" s="12">
        <v>561008</v>
      </c>
      <c r="N63" s="12"/>
      <c r="O63" s="6">
        <f>P63+Q63</f>
        <v>0</v>
      </c>
      <c r="P63" s="12"/>
      <c r="Q63" s="12"/>
      <c r="R63" s="28">
        <f>S63+T63+U63+V63</f>
        <v>0</v>
      </c>
      <c r="S63" s="9"/>
      <c r="T63" s="9"/>
      <c r="U63" s="9"/>
      <c r="V63" s="9">
        <f>W63+X63</f>
        <v>0</v>
      </c>
      <c r="W63" s="9"/>
      <c r="X63" s="20"/>
    </row>
    <row r="64" spans="1:24" x14ac:dyDescent="0.2">
      <c r="A64" s="8">
        <v>60</v>
      </c>
      <c r="B64" s="9" t="s">
        <v>63</v>
      </c>
      <c r="C64" s="22">
        <f>D64+E64+F64+G64</f>
        <v>48661</v>
      </c>
      <c r="D64" s="10"/>
      <c r="E64" s="4">
        <v>48661</v>
      </c>
      <c r="F64" s="10"/>
      <c r="G64" s="4">
        <f>H64+I64</f>
        <v>0</v>
      </c>
      <c r="H64" s="10"/>
      <c r="I64" s="10"/>
      <c r="J64" s="24">
        <f t="shared" ref="J64:J66" si="7">K64+L64+M64+O64+N64</f>
        <v>0</v>
      </c>
      <c r="K64" s="11"/>
      <c r="L64" s="11"/>
      <c r="M64" s="12"/>
      <c r="N64" s="12"/>
      <c r="O64" s="6">
        <f>P64+Q64</f>
        <v>0</v>
      </c>
      <c r="P64" s="12"/>
      <c r="Q64" s="12"/>
      <c r="R64" s="28">
        <f>S64+T64+U64+V64</f>
        <v>0</v>
      </c>
      <c r="S64" s="9"/>
      <c r="T64" s="9"/>
      <c r="U64" s="9"/>
      <c r="V64" s="9">
        <f>W64+X64</f>
        <v>0</v>
      </c>
      <c r="W64" s="9"/>
      <c r="X64" s="20"/>
    </row>
    <row r="65" spans="1:24" x14ac:dyDescent="0.2">
      <c r="A65" s="8">
        <v>61</v>
      </c>
      <c r="B65" s="9" t="s">
        <v>64</v>
      </c>
      <c r="C65" s="22">
        <f>D65+E65+F65+G65</f>
        <v>0</v>
      </c>
      <c r="D65" s="10"/>
      <c r="E65" s="4"/>
      <c r="F65" s="10"/>
      <c r="G65" s="4">
        <f>H65+I65</f>
        <v>0</v>
      </c>
      <c r="H65" s="10"/>
      <c r="I65" s="10"/>
      <c r="J65" s="24">
        <f t="shared" si="7"/>
        <v>119787</v>
      </c>
      <c r="K65" s="11"/>
      <c r="L65" s="11">
        <v>119787</v>
      </c>
      <c r="M65" s="12"/>
      <c r="N65" s="12"/>
      <c r="O65" s="6">
        <f>P65+Q65</f>
        <v>0</v>
      </c>
      <c r="P65" s="12"/>
      <c r="Q65" s="12"/>
      <c r="R65" s="28">
        <f>S65+T65+U65+V65</f>
        <v>0</v>
      </c>
      <c r="S65" s="9"/>
      <c r="T65" s="9"/>
      <c r="U65" s="9"/>
      <c r="V65" s="9">
        <f>W65+X65</f>
        <v>0</v>
      </c>
      <c r="W65" s="9"/>
      <c r="X65" s="20"/>
    </row>
    <row r="66" spans="1:24" x14ac:dyDescent="0.2">
      <c r="A66" s="8">
        <v>62</v>
      </c>
      <c r="B66" s="9" t="s">
        <v>65</v>
      </c>
      <c r="C66" s="22">
        <f>D66+E66+F66+G66</f>
        <v>0</v>
      </c>
      <c r="D66" s="10"/>
      <c r="E66" s="4"/>
      <c r="F66" s="10"/>
      <c r="G66" s="4">
        <f>H66+I66</f>
        <v>0</v>
      </c>
      <c r="H66" s="10"/>
      <c r="I66" s="10"/>
      <c r="J66" s="24">
        <f t="shared" si="7"/>
        <v>3297</v>
      </c>
      <c r="K66" s="11"/>
      <c r="L66" s="11">
        <v>3297</v>
      </c>
      <c r="M66" s="12"/>
      <c r="N66" s="12"/>
      <c r="O66" s="6">
        <f>P66+Q66</f>
        <v>0</v>
      </c>
      <c r="P66" s="12"/>
      <c r="Q66" s="12"/>
      <c r="R66" s="28">
        <f>S66+T66+U66+V66</f>
        <v>0</v>
      </c>
      <c r="S66" s="9"/>
      <c r="T66" s="9"/>
      <c r="U66" s="9"/>
      <c r="V66" s="9">
        <f>W66+X66</f>
        <v>0</v>
      </c>
      <c r="W66" s="9"/>
      <c r="X66" s="20"/>
    </row>
    <row r="67" spans="1:24" x14ac:dyDescent="0.2">
      <c r="A67" s="8"/>
      <c r="B67" s="8" t="s">
        <v>66</v>
      </c>
      <c r="C67" s="23">
        <f t="shared" ref="C67:R67" si="8">SUM(C64:C66)</f>
        <v>48661</v>
      </c>
      <c r="D67" s="14">
        <f t="shared" si="8"/>
        <v>0</v>
      </c>
      <c r="E67" s="15">
        <f t="shared" si="8"/>
        <v>48661</v>
      </c>
      <c r="F67" s="15">
        <f t="shared" si="8"/>
        <v>0</v>
      </c>
      <c r="G67" s="15">
        <f>SUM(G64:G66)</f>
        <v>0</v>
      </c>
      <c r="H67" s="15">
        <f>SUM(H64:H66)</f>
        <v>0</v>
      </c>
      <c r="I67" s="15">
        <f>SUM(I64:I66)</f>
        <v>0</v>
      </c>
      <c r="J67" s="23">
        <f t="shared" si="8"/>
        <v>123084</v>
      </c>
      <c r="K67" s="15">
        <f t="shared" si="8"/>
        <v>0</v>
      </c>
      <c r="L67" s="15">
        <f t="shared" si="8"/>
        <v>123084</v>
      </c>
      <c r="M67" s="15">
        <f t="shared" si="8"/>
        <v>0</v>
      </c>
      <c r="N67" s="15">
        <f t="shared" si="8"/>
        <v>0</v>
      </c>
      <c r="O67" s="15">
        <f>SUM(O64:O66)</f>
        <v>0</v>
      </c>
      <c r="P67" s="15">
        <f>SUM(P64:P66)</f>
        <v>0</v>
      </c>
      <c r="Q67" s="15">
        <f>SUM(Q64:Q66)</f>
        <v>0</v>
      </c>
      <c r="R67" s="23">
        <f t="shared" si="8"/>
        <v>0</v>
      </c>
      <c r="S67" s="18">
        <f t="shared" ref="S67:X67" si="9">SUM(S64:S66)</f>
        <v>0</v>
      </c>
      <c r="T67" s="18">
        <f t="shared" si="9"/>
        <v>0</v>
      </c>
      <c r="U67" s="18">
        <f t="shared" si="9"/>
        <v>0</v>
      </c>
      <c r="V67" s="18">
        <f t="shared" si="9"/>
        <v>0</v>
      </c>
      <c r="W67" s="18">
        <f t="shared" si="9"/>
        <v>0</v>
      </c>
      <c r="X67" s="15">
        <f t="shared" si="9"/>
        <v>0</v>
      </c>
    </row>
    <row r="68" spans="1:24" x14ac:dyDescent="0.2">
      <c r="A68" s="8">
        <v>63</v>
      </c>
      <c r="B68" s="9" t="s">
        <v>67</v>
      </c>
      <c r="C68" s="22">
        <f>D68+E68+F68+G68</f>
        <v>0</v>
      </c>
      <c r="D68" s="10"/>
      <c r="E68" s="4"/>
      <c r="F68" s="11"/>
      <c r="G68" s="4">
        <f>H68+I68</f>
        <v>0</v>
      </c>
      <c r="H68" s="11"/>
      <c r="I68" s="11"/>
      <c r="J68" s="24">
        <f>K68+L68+M68+O68+N68</f>
        <v>0</v>
      </c>
      <c r="K68" s="11"/>
      <c r="L68" s="11"/>
      <c r="M68" s="12"/>
      <c r="N68" s="12"/>
      <c r="O68" s="6">
        <f>P68+Q68</f>
        <v>0</v>
      </c>
      <c r="P68" s="12"/>
      <c r="Q68" s="12"/>
      <c r="R68" s="28">
        <f>S68+T68+U68+V68</f>
        <v>0</v>
      </c>
      <c r="S68" s="9"/>
      <c r="T68" s="9"/>
      <c r="U68" s="9"/>
      <c r="V68" s="9">
        <f>W68+X68</f>
        <v>0</v>
      </c>
      <c r="W68" s="9"/>
      <c r="X68" s="20"/>
    </row>
    <row r="69" spans="1:24" x14ac:dyDescent="0.2">
      <c r="A69" s="8"/>
      <c r="B69" s="8" t="s">
        <v>68</v>
      </c>
      <c r="C69" s="23">
        <f t="shared" ref="C69:R69" si="10">C62+C63+C67+C68</f>
        <v>306797</v>
      </c>
      <c r="D69" s="14">
        <f t="shared" si="10"/>
        <v>0</v>
      </c>
      <c r="E69" s="14">
        <f t="shared" si="10"/>
        <v>306797</v>
      </c>
      <c r="F69" s="14">
        <f t="shared" si="10"/>
        <v>0</v>
      </c>
      <c r="G69" s="14">
        <f>G62+G63+G67+G68</f>
        <v>0</v>
      </c>
      <c r="H69" s="14">
        <f>H62+H63+H67+H68</f>
        <v>0</v>
      </c>
      <c r="I69" s="14">
        <f>I62+I63+I67+I68</f>
        <v>0</v>
      </c>
      <c r="J69" s="23">
        <f t="shared" si="10"/>
        <v>5352905</v>
      </c>
      <c r="K69" s="16">
        <f t="shared" si="10"/>
        <v>2611450</v>
      </c>
      <c r="L69" s="14">
        <f t="shared" si="10"/>
        <v>2169988</v>
      </c>
      <c r="M69" s="15">
        <f t="shared" si="10"/>
        <v>572266</v>
      </c>
      <c r="N69" s="15">
        <f t="shared" si="10"/>
        <v>0</v>
      </c>
      <c r="O69" s="14">
        <f>O62+O63+O67+O68</f>
        <v>-799</v>
      </c>
      <c r="P69" s="14">
        <f>P62+P63+P67+P68</f>
        <v>-799</v>
      </c>
      <c r="Q69" s="14">
        <f>Q62+Q63+Q67+Q68</f>
        <v>0</v>
      </c>
      <c r="R69" s="23">
        <f t="shared" si="10"/>
        <v>200270</v>
      </c>
      <c r="S69" s="18">
        <f t="shared" ref="S69:X69" si="11">S62+S63+S67+S68</f>
        <v>0</v>
      </c>
      <c r="T69" s="18">
        <f t="shared" si="11"/>
        <v>200270</v>
      </c>
      <c r="U69" s="18">
        <f t="shared" si="11"/>
        <v>0</v>
      </c>
      <c r="V69" s="18">
        <f t="shared" si="11"/>
        <v>0</v>
      </c>
      <c r="W69" s="18">
        <f t="shared" si="11"/>
        <v>0</v>
      </c>
      <c r="X69" s="14">
        <f t="shared" si="11"/>
        <v>0</v>
      </c>
    </row>
    <row r="72" spans="1:24" x14ac:dyDescent="0.2">
      <c r="K72" s="59"/>
    </row>
    <row r="73" spans="1:24" x14ac:dyDescent="0.2">
      <c r="D73" s="59"/>
      <c r="K73" s="59"/>
    </row>
  </sheetData>
  <mergeCells count="25">
    <mergeCell ref="Q2:Q3"/>
    <mergeCell ref="X2:X3"/>
    <mergeCell ref="E2:E3"/>
    <mergeCell ref="W2:W3"/>
    <mergeCell ref="S2:S3"/>
    <mergeCell ref="T2:T3"/>
    <mergeCell ref="U2:U3"/>
    <mergeCell ref="V2:V3"/>
    <mergeCell ref="N2:N3"/>
    <mergeCell ref="A1:R1"/>
    <mergeCell ref="R2:R3"/>
    <mergeCell ref="F2:F3"/>
    <mergeCell ref="J2:J3"/>
    <mergeCell ref="L2:L3"/>
    <mergeCell ref="K2:K3"/>
    <mergeCell ref="M2:M3"/>
    <mergeCell ref="A2:A3"/>
    <mergeCell ref="B2:B3"/>
    <mergeCell ref="C2:C3"/>
    <mergeCell ref="D2:D3"/>
    <mergeCell ref="G2:G3"/>
    <mergeCell ref="H2:H3"/>
    <mergeCell ref="I2:I3"/>
    <mergeCell ref="O2:O3"/>
    <mergeCell ref="P2:P3"/>
  </mergeCells>
  <phoneticPr fontId="1" type="noConversion"/>
  <pageMargins left="0.15748031496062992" right="0.15748031496062992" top="0.15748031496062992" bottom="0.15748031496062992" header="0.15748031496062992" footer="0.15748031496062992"/>
  <pageSetup paperSize="8"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72"/>
  <sheetViews>
    <sheetView workbookViewId="0">
      <pane ySplit="3" topLeftCell="A22" activePane="bottomLeft" state="frozen"/>
      <selection activeCell="I16" sqref="I16"/>
      <selection pane="bottomLeft" activeCell="L29" sqref="L29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9" width="12.42578125" style="1" customWidth="1"/>
    <col min="10" max="10" width="10" style="1" bestFit="1" customWidth="1"/>
    <col min="11" max="11" width="12" style="1" customWidth="1"/>
    <col min="12" max="12" width="10" style="1" bestFit="1" customWidth="1"/>
    <col min="13" max="13" width="10" style="1" customWidth="1"/>
    <col min="14" max="14" width="10" style="1" bestFit="1" customWidth="1"/>
    <col min="15" max="15" width="10" style="1" customWidth="1"/>
    <col min="16" max="16" width="11.42578125" style="1" customWidth="1"/>
    <col min="17" max="16384" width="9.140625" style="1"/>
  </cols>
  <sheetData>
    <row r="1" spans="1:26" ht="15" customHeight="1" x14ac:dyDescent="0.2">
      <c r="A1" s="74" t="s">
        <v>102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26" ht="26.25" customHeight="1" x14ac:dyDescent="0.2">
      <c r="A2" s="75" t="s">
        <v>1</v>
      </c>
      <c r="B2" s="75" t="s">
        <v>2</v>
      </c>
      <c r="C2" s="80" t="s">
        <v>81</v>
      </c>
      <c r="D2" s="70">
        <v>10</v>
      </c>
      <c r="E2" s="72">
        <v>20</v>
      </c>
      <c r="F2" s="72">
        <v>71</v>
      </c>
      <c r="G2" s="70">
        <v>85</v>
      </c>
      <c r="H2" s="72">
        <v>850101</v>
      </c>
      <c r="I2" s="72">
        <v>850102</v>
      </c>
      <c r="J2" s="82" t="s">
        <v>82</v>
      </c>
      <c r="K2" s="72">
        <v>10</v>
      </c>
      <c r="L2" s="72">
        <v>20</v>
      </c>
      <c r="M2" s="72">
        <v>60</v>
      </c>
      <c r="N2" s="72">
        <v>71</v>
      </c>
      <c r="O2" s="70">
        <v>72</v>
      </c>
      <c r="P2" s="70">
        <v>85</v>
      </c>
      <c r="Q2" s="72">
        <v>850101</v>
      </c>
      <c r="R2" s="72">
        <v>850102</v>
      </c>
      <c r="S2" s="82" t="s">
        <v>92</v>
      </c>
      <c r="T2" s="72">
        <v>10</v>
      </c>
      <c r="U2" s="72">
        <v>20</v>
      </c>
      <c r="V2" s="72">
        <v>71</v>
      </c>
      <c r="W2" s="70">
        <v>72</v>
      </c>
      <c r="X2" s="70">
        <v>85</v>
      </c>
      <c r="Y2" s="72">
        <v>850101</v>
      </c>
      <c r="Z2" s="72">
        <v>850102</v>
      </c>
    </row>
    <row r="3" spans="1:26" x14ac:dyDescent="0.2">
      <c r="A3" s="76"/>
      <c r="B3" s="76"/>
      <c r="C3" s="81"/>
      <c r="D3" s="73"/>
      <c r="E3" s="72"/>
      <c r="F3" s="72"/>
      <c r="G3" s="73"/>
      <c r="H3" s="72"/>
      <c r="I3" s="72"/>
      <c r="J3" s="82"/>
      <c r="K3" s="72"/>
      <c r="L3" s="72"/>
      <c r="M3" s="72"/>
      <c r="N3" s="72"/>
      <c r="O3" s="73"/>
      <c r="P3" s="73"/>
      <c r="Q3" s="72"/>
      <c r="R3" s="72"/>
      <c r="S3" s="82"/>
      <c r="T3" s="72"/>
      <c r="U3" s="72"/>
      <c r="V3" s="72"/>
      <c r="W3" s="73"/>
      <c r="X3" s="73"/>
      <c r="Y3" s="72"/>
      <c r="Z3" s="72"/>
    </row>
    <row r="4" spans="1:26" x14ac:dyDescent="0.2">
      <c r="A4" s="2">
        <v>1</v>
      </c>
      <c r="B4" s="3" t="s">
        <v>3</v>
      </c>
      <c r="C4" s="22">
        <f>D4+E4+F4+G4</f>
        <v>0</v>
      </c>
      <c r="D4" s="4"/>
      <c r="E4" s="4"/>
      <c r="F4" s="4"/>
      <c r="G4" s="4">
        <f>H4+I4</f>
        <v>0</v>
      </c>
      <c r="H4" s="4"/>
      <c r="I4" s="4"/>
      <c r="J4" s="24">
        <f t="shared" ref="J4:J9" si="0">K4+L4+N4+O4+P4</f>
        <v>0</v>
      </c>
      <c r="K4" s="5"/>
      <c r="L4" s="5"/>
      <c r="M4" s="5"/>
      <c r="N4" s="6"/>
      <c r="O4" s="6"/>
      <c r="P4" s="7">
        <f>Q4+R4</f>
        <v>0</v>
      </c>
      <c r="Q4" s="20"/>
      <c r="R4" s="20"/>
      <c r="S4" s="35">
        <f>T4+U4+V4+W4+X4</f>
        <v>0</v>
      </c>
      <c r="T4" s="9"/>
      <c r="U4" s="9"/>
      <c r="V4" s="9"/>
      <c r="W4" s="9"/>
      <c r="X4" s="9">
        <f>Y4+Z4</f>
        <v>0</v>
      </c>
      <c r="Y4" s="9"/>
      <c r="Z4" s="9"/>
    </row>
    <row r="5" spans="1:26" ht="14.45" customHeight="1" x14ac:dyDescent="0.2">
      <c r="A5" s="8">
        <v>2</v>
      </c>
      <c r="B5" s="9" t="s">
        <v>4</v>
      </c>
      <c r="C5" s="22">
        <f t="shared" ref="C5:C61" si="1">D5+E5+F5+G5</f>
        <v>0</v>
      </c>
      <c r="D5" s="10"/>
      <c r="E5" s="4"/>
      <c r="F5" s="10"/>
      <c r="G5" s="4">
        <f t="shared" ref="G5:G61" si="2">H5+I5</f>
        <v>0</v>
      </c>
      <c r="H5" s="10"/>
      <c r="I5" s="10"/>
      <c r="J5" s="24">
        <f t="shared" si="0"/>
        <v>0</v>
      </c>
      <c r="K5" s="11"/>
      <c r="L5" s="11"/>
      <c r="M5" s="11"/>
      <c r="N5" s="12"/>
      <c r="O5" s="12"/>
      <c r="P5" s="7">
        <f t="shared" ref="P5:P61" si="3">Q5+R5</f>
        <v>0</v>
      </c>
      <c r="Q5" s="20"/>
      <c r="R5" s="20"/>
      <c r="S5" s="35">
        <f t="shared" ref="S5:S61" si="4">T5+U5+V5+W5+X5</f>
        <v>0</v>
      </c>
      <c r="T5" s="9"/>
      <c r="U5" s="9"/>
      <c r="V5" s="9"/>
      <c r="W5" s="9"/>
      <c r="X5" s="9">
        <f t="shared" ref="X5:X61" si="5">Y5+Z5</f>
        <v>0</v>
      </c>
      <c r="Y5" s="9"/>
      <c r="Z5" s="9"/>
    </row>
    <row r="6" spans="1:26" x14ac:dyDescent="0.2">
      <c r="A6" s="8">
        <v>3</v>
      </c>
      <c r="B6" s="9" t="s">
        <v>5</v>
      </c>
      <c r="C6" s="22">
        <f t="shared" si="1"/>
        <v>0</v>
      </c>
      <c r="D6" s="10"/>
      <c r="E6" s="4"/>
      <c r="F6" s="10"/>
      <c r="G6" s="4">
        <f t="shared" si="2"/>
        <v>0</v>
      </c>
      <c r="H6" s="10"/>
      <c r="I6" s="10"/>
      <c r="J6" s="24">
        <f t="shared" si="0"/>
        <v>452709</v>
      </c>
      <c r="K6" s="11"/>
      <c r="L6" s="63">
        <v>452709</v>
      </c>
      <c r="M6" s="63"/>
      <c r="N6" s="12"/>
      <c r="O6" s="12"/>
      <c r="P6" s="7">
        <f t="shared" si="3"/>
        <v>0</v>
      </c>
      <c r="Q6" s="20"/>
      <c r="R6" s="20"/>
      <c r="S6" s="35">
        <f t="shared" si="4"/>
        <v>0</v>
      </c>
      <c r="T6" s="9"/>
      <c r="U6" s="9"/>
      <c r="V6" s="9"/>
      <c r="W6" s="9"/>
      <c r="X6" s="9">
        <f t="shared" si="5"/>
        <v>0</v>
      </c>
      <c r="Y6" s="9"/>
      <c r="Z6" s="9"/>
    </row>
    <row r="7" spans="1:26" x14ac:dyDescent="0.2">
      <c r="A7" s="8">
        <v>4</v>
      </c>
      <c r="B7" s="9" t="s">
        <v>6</v>
      </c>
      <c r="C7" s="22">
        <f t="shared" si="1"/>
        <v>0</v>
      </c>
      <c r="D7" s="10"/>
      <c r="E7" s="4"/>
      <c r="F7" s="10"/>
      <c r="G7" s="4">
        <f t="shared" si="2"/>
        <v>0</v>
      </c>
      <c r="H7" s="10"/>
      <c r="I7" s="10"/>
      <c r="J7" s="24">
        <f t="shared" si="0"/>
        <v>0</v>
      </c>
      <c r="K7" s="11"/>
      <c r="L7" s="11"/>
      <c r="M7" s="11"/>
      <c r="N7" s="12"/>
      <c r="O7" s="12"/>
      <c r="P7" s="7">
        <f t="shared" si="3"/>
        <v>0</v>
      </c>
      <c r="Q7" s="20"/>
      <c r="R7" s="20"/>
      <c r="S7" s="35">
        <f t="shared" si="4"/>
        <v>0</v>
      </c>
      <c r="T7" s="9"/>
      <c r="U7" s="9"/>
      <c r="V7" s="9"/>
      <c r="W7" s="9"/>
      <c r="X7" s="9">
        <f t="shared" si="5"/>
        <v>0</v>
      </c>
      <c r="Y7" s="9"/>
      <c r="Z7" s="9"/>
    </row>
    <row r="8" spans="1:26" x14ac:dyDescent="0.2">
      <c r="A8" s="8">
        <v>5</v>
      </c>
      <c r="B8" s="9" t="s">
        <v>7</v>
      </c>
      <c r="C8" s="22">
        <f t="shared" si="1"/>
        <v>0</v>
      </c>
      <c r="D8" s="10"/>
      <c r="E8" s="4"/>
      <c r="F8" s="10"/>
      <c r="G8" s="4">
        <f t="shared" si="2"/>
        <v>0</v>
      </c>
      <c r="H8" s="10"/>
      <c r="I8" s="10"/>
      <c r="J8" s="24">
        <f t="shared" si="0"/>
        <v>0</v>
      </c>
      <c r="K8" s="11"/>
      <c r="L8" s="11"/>
      <c r="M8" s="11"/>
      <c r="N8" s="12"/>
      <c r="O8" s="12"/>
      <c r="P8" s="7">
        <f t="shared" si="3"/>
        <v>0</v>
      </c>
      <c r="Q8" s="20"/>
      <c r="R8" s="20"/>
      <c r="S8" s="35">
        <f t="shared" si="4"/>
        <v>0</v>
      </c>
      <c r="T8" s="9"/>
      <c r="U8" s="9"/>
      <c r="V8" s="9"/>
      <c r="W8" s="9"/>
      <c r="X8" s="9">
        <f t="shared" si="5"/>
        <v>0</v>
      </c>
      <c r="Y8" s="9"/>
      <c r="Z8" s="9"/>
    </row>
    <row r="9" spans="1:26" x14ac:dyDescent="0.2">
      <c r="A9" s="8">
        <v>6</v>
      </c>
      <c r="B9" s="9" t="s">
        <v>8</v>
      </c>
      <c r="C9" s="22">
        <f t="shared" si="1"/>
        <v>0</v>
      </c>
      <c r="D9" s="10"/>
      <c r="E9" s="4"/>
      <c r="F9" s="10"/>
      <c r="G9" s="4">
        <f t="shared" si="2"/>
        <v>0</v>
      </c>
      <c r="H9" s="10"/>
      <c r="I9" s="10"/>
      <c r="J9" s="24">
        <f t="shared" si="0"/>
        <v>1141111</v>
      </c>
      <c r="K9" s="11"/>
      <c r="L9" s="11">
        <v>1119111</v>
      </c>
      <c r="M9" s="11"/>
      <c r="N9" s="12">
        <v>22000</v>
      </c>
      <c r="O9" s="12"/>
      <c r="P9" s="7">
        <f t="shared" si="3"/>
        <v>0</v>
      </c>
      <c r="Q9" s="20"/>
      <c r="R9" s="20"/>
      <c r="S9" s="35">
        <f t="shared" si="4"/>
        <v>0</v>
      </c>
      <c r="T9" s="9"/>
      <c r="U9" s="9"/>
      <c r="V9" s="9"/>
      <c r="W9" s="9"/>
      <c r="X9" s="9">
        <f t="shared" si="5"/>
        <v>0</v>
      </c>
      <c r="Y9" s="9"/>
      <c r="Z9" s="9"/>
    </row>
    <row r="10" spans="1:26" x14ac:dyDescent="0.2">
      <c r="A10" s="8">
        <v>7</v>
      </c>
      <c r="B10" s="9" t="s">
        <v>9</v>
      </c>
      <c r="C10" s="22">
        <f t="shared" si="1"/>
        <v>0</v>
      </c>
      <c r="D10" s="10"/>
      <c r="E10" s="4"/>
      <c r="F10" s="10"/>
      <c r="G10" s="4">
        <f t="shared" si="2"/>
        <v>0</v>
      </c>
      <c r="H10" s="10"/>
      <c r="I10" s="10"/>
      <c r="J10" s="24">
        <f>K10+L10+N10+O10+P10+M10</f>
        <v>0</v>
      </c>
      <c r="K10" s="11"/>
      <c r="L10" s="11"/>
      <c r="M10" s="11"/>
      <c r="N10" s="12"/>
      <c r="O10" s="12"/>
      <c r="P10" s="7">
        <f t="shared" si="3"/>
        <v>0</v>
      </c>
      <c r="Q10" s="20"/>
      <c r="R10" s="20"/>
      <c r="S10" s="35">
        <f t="shared" si="4"/>
        <v>0</v>
      </c>
      <c r="T10" s="9"/>
      <c r="U10" s="9"/>
      <c r="V10" s="9"/>
      <c r="W10" s="9"/>
      <c r="X10" s="9">
        <f t="shared" si="5"/>
        <v>0</v>
      </c>
      <c r="Y10" s="9"/>
      <c r="Z10" s="9"/>
    </row>
    <row r="11" spans="1:26" x14ac:dyDescent="0.2">
      <c r="A11" s="8">
        <v>8</v>
      </c>
      <c r="B11" s="9" t="s">
        <v>10</v>
      </c>
      <c r="C11" s="22">
        <f t="shared" si="1"/>
        <v>0</v>
      </c>
      <c r="D11" s="10"/>
      <c r="E11" s="4"/>
      <c r="F11" s="10"/>
      <c r="G11" s="4">
        <f t="shared" si="2"/>
        <v>0</v>
      </c>
      <c r="H11" s="10"/>
      <c r="I11" s="10"/>
      <c r="J11" s="24">
        <f t="shared" ref="J11:J68" si="6">K11+L11+N11+O11+P11+M11</f>
        <v>0</v>
      </c>
      <c r="K11" s="11"/>
      <c r="L11" s="11"/>
      <c r="M11" s="11"/>
      <c r="N11" s="12"/>
      <c r="O11" s="12"/>
      <c r="P11" s="7">
        <f t="shared" si="3"/>
        <v>0</v>
      </c>
      <c r="Q11" s="20"/>
      <c r="R11" s="20"/>
      <c r="S11" s="35">
        <f t="shared" si="4"/>
        <v>0</v>
      </c>
      <c r="T11" s="9"/>
      <c r="U11" s="9"/>
      <c r="V11" s="9"/>
      <c r="W11" s="9"/>
      <c r="X11" s="9">
        <f t="shared" si="5"/>
        <v>0</v>
      </c>
      <c r="Y11" s="9"/>
      <c r="Z11" s="9"/>
    </row>
    <row r="12" spans="1:26" x14ac:dyDescent="0.2">
      <c r="A12" s="8">
        <v>9</v>
      </c>
      <c r="B12" s="9" t="s">
        <v>11</v>
      </c>
      <c r="C12" s="22">
        <f t="shared" si="1"/>
        <v>0</v>
      </c>
      <c r="D12" s="10"/>
      <c r="E12" s="4"/>
      <c r="F12" s="10"/>
      <c r="G12" s="4">
        <f t="shared" si="2"/>
        <v>0</v>
      </c>
      <c r="H12" s="10"/>
      <c r="I12" s="10"/>
      <c r="J12" s="24">
        <f t="shared" si="6"/>
        <v>0</v>
      </c>
      <c r="K12" s="11"/>
      <c r="L12" s="11"/>
      <c r="M12" s="11"/>
      <c r="N12" s="12"/>
      <c r="O12" s="12"/>
      <c r="P12" s="7">
        <f t="shared" si="3"/>
        <v>0</v>
      </c>
      <c r="Q12" s="20"/>
      <c r="R12" s="20"/>
      <c r="S12" s="35">
        <f t="shared" si="4"/>
        <v>0</v>
      </c>
      <c r="T12" s="9"/>
      <c r="U12" s="9"/>
      <c r="V12" s="9"/>
      <c r="W12" s="9"/>
      <c r="X12" s="9">
        <f t="shared" si="5"/>
        <v>0</v>
      </c>
      <c r="Y12" s="9"/>
      <c r="Z12" s="9"/>
    </row>
    <row r="13" spans="1:26" x14ac:dyDescent="0.2">
      <c r="A13" s="8">
        <v>10</v>
      </c>
      <c r="B13" s="9" t="s">
        <v>12</v>
      </c>
      <c r="C13" s="22">
        <f t="shared" si="1"/>
        <v>0</v>
      </c>
      <c r="D13" s="10"/>
      <c r="E13" s="4"/>
      <c r="F13" s="10"/>
      <c r="G13" s="4">
        <f t="shared" si="2"/>
        <v>0</v>
      </c>
      <c r="H13" s="10"/>
      <c r="I13" s="10"/>
      <c r="J13" s="24">
        <f t="shared" si="6"/>
        <v>0</v>
      </c>
      <c r="K13" s="11"/>
      <c r="L13" s="11"/>
      <c r="M13" s="11"/>
      <c r="N13" s="12"/>
      <c r="O13" s="12"/>
      <c r="P13" s="7">
        <f t="shared" si="3"/>
        <v>0</v>
      </c>
      <c r="Q13" s="20"/>
      <c r="R13" s="20"/>
      <c r="S13" s="35">
        <f t="shared" si="4"/>
        <v>0</v>
      </c>
      <c r="T13" s="9"/>
      <c r="U13" s="9"/>
      <c r="V13" s="9"/>
      <c r="W13" s="9"/>
      <c r="X13" s="9">
        <f t="shared" si="5"/>
        <v>0</v>
      </c>
      <c r="Y13" s="9"/>
      <c r="Z13" s="9"/>
    </row>
    <row r="14" spans="1:26" x14ac:dyDescent="0.2">
      <c r="A14" s="8">
        <v>11</v>
      </c>
      <c r="B14" s="9" t="s">
        <v>13</v>
      </c>
      <c r="C14" s="22">
        <f t="shared" si="1"/>
        <v>0</v>
      </c>
      <c r="D14" s="10"/>
      <c r="E14" s="4"/>
      <c r="F14" s="10"/>
      <c r="G14" s="4">
        <f t="shared" si="2"/>
        <v>0</v>
      </c>
      <c r="H14" s="10"/>
      <c r="I14" s="10"/>
      <c r="J14" s="24">
        <f t="shared" si="6"/>
        <v>186591</v>
      </c>
      <c r="K14" s="11"/>
      <c r="L14" s="11">
        <v>136591</v>
      </c>
      <c r="M14" s="11"/>
      <c r="N14" s="12">
        <v>50000</v>
      </c>
      <c r="O14" s="12"/>
      <c r="P14" s="7">
        <f t="shared" si="3"/>
        <v>0</v>
      </c>
      <c r="Q14" s="20"/>
      <c r="R14" s="20"/>
      <c r="S14" s="35">
        <f t="shared" si="4"/>
        <v>0</v>
      </c>
      <c r="T14" s="9"/>
      <c r="U14" s="9"/>
      <c r="V14" s="9"/>
      <c r="W14" s="9"/>
      <c r="X14" s="9">
        <f t="shared" si="5"/>
        <v>0</v>
      </c>
      <c r="Y14" s="9"/>
      <c r="Z14" s="9"/>
    </row>
    <row r="15" spans="1:26" x14ac:dyDescent="0.2">
      <c r="A15" s="8">
        <v>12</v>
      </c>
      <c r="B15" s="9" t="s">
        <v>14</v>
      </c>
      <c r="C15" s="22">
        <f t="shared" si="1"/>
        <v>0</v>
      </c>
      <c r="D15" s="10"/>
      <c r="E15" s="4"/>
      <c r="F15" s="10"/>
      <c r="G15" s="4">
        <f t="shared" si="2"/>
        <v>0</v>
      </c>
      <c r="H15" s="10"/>
      <c r="I15" s="10"/>
      <c r="J15" s="24">
        <f t="shared" si="6"/>
        <v>0</v>
      </c>
      <c r="K15" s="11"/>
      <c r="L15" s="11"/>
      <c r="M15" s="11"/>
      <c r="N15" s="12"/>
      <c r="O15" s="12"/>
      <c r="P15" s="7">
        <f t="shared" si="3"/>
        <v>0</v>
      </c>
      <c r="Q15" s="20"/>
      <c r="R15" s="20"/>
      <c r="S15" s="35">
        <f t="shared" si="4"/>
        <v>0</v>
      </c>
      <c r="T15" s="9"/>
      <c r="U15" s="9"/>
      <c r="V15" s="9"/>
      <c r="W15" s="9"/>
      <c r="X15" s="9">
        <f t="shared" si="5"/>
        <v>0</v>
      </c>
      <c r="Y15" s="9"/>
      <c r="Z15" s="9"/>
    </row>
    <row r="16" spans="1:26" x14ac:dyDescent="0.2">
      <c r="A16" s="8">
        <v>13</v>
      </c>
      <c r="B16" s="9" t="s">
        <v>15</v>
      </c>
      <c r="C16" s="22">
        <f t="shared" si="1"/>
        <v>0</v>
      </c>
      <c r="D16" s="10"/>
      <c r="E16" s="4"/>
      <c r="F16" s="10"/>
      <c r="G16" s="4">
        <f t="shared" si="2"/>
        <v>0</v>
      </c>
      <c r="H16" s="10"/>
      <c r="I16" s="10"/>
      <c r="J16" s="24">
        <f t="shared" si="6"/>
        <v>1192619</v>
      </c>
      <c r="K16" s="11"/>
      <c r="L16" s="11">
        <v>1192619</v>
      </c>
      <c r="M16" s="11"/>
      <c r="N16" s="12"/>
      <c r="O16" s="12"/>
      <c r="P16" s="7">
        <f t="shared" si="3"/>
        <v>0</v>
      </c>
      <c r="Q16" s="20"/>
      <c r="R16" s="20"/>
      <c r="S16" s="35">
        <f t="shared" si="4"/>
        <v>0</v>
      </c>
      <c r="T16" s="9"/>
      <c r="U16" s="9"/>
      <c r="V16" s="9"/>
      <c r="W16" s="9"/>
      <c r="X16" s="9">
        <f t="shared" si="5"/>
        <v>0</v>
      </c>
      <c r="Y16" s="9"/>
      <c r="Z16" s="9"/>
    </row>
    <row r="17" spans="1:26" x14ac:dyDescent="0.2">
      <c r="A17" s="8">
        <v>14</v>
      </c>
      <c r="B17" s="9" t="s">
        <v>16</v>
      </c>
      <c r="C17" s="22">
        <f t="shared" si="1"/>
        <v>0</v>
      </c>
      <c r="D17" s="10"/>
      <c r="E17" s="4"/>
      <c r="F17" s="10"/>
      <c r="G17" s="4">
        <f t="shared" si="2"/>
        <v>0</v>
      </c>
      <c r="H17" s="10"/>
      <c r="I17" s="10"/>
      <c r="J17" s="24">
        <f t="shared" si="6"/>
        <v>0</v>
      </c>
      <c r="K17" s="11"/>
      <c r="L17" s="11"/>
      <c r="M17" s="11"/>
      <c r="N17" s="12"/>
      <c r="O17" s="12"/>
      <c r="P17" s="7">
        <f t="shared" si="3"/>
        <v>0</v>
      </c>
      <c r="Q17" s="20"/>
      <c r="R17" s="20"/>
      <c r="S17" s="35">
        <f t="shared" si="4"/>
        <v>0</v>
      </c>
      <c r="T17" s="9"/>
      <c r="U17" s="9"/>
      <c r="V17" s="9"/>
      <c r="W17" s="9"/>
      <c r="X17" s="9">
        <f t="shared" si="5"/>
        <v>0</v>
      </c>
      <c r="Y17" s="9"/>
      <c r="Z17" s="9"/>
    </row>
    <row r="18" spans="1:26" x14ac:dyDescent="0.2">
      <c r="A18" s="8">
        <v>15</v>
      </c>
      <c r="B18" s="9" t="s">
        <v>17</v>
      </c>
      <c r="C18" s="22">
        <f t="shared" si="1"/>
        <v>0</v>
      </c>
      <c r="D18" s="10"/>
      <c r="E18" s="4"/>
      <c r="F18" s="10"/>
      <c r="G18" s="4">
        <f t="shared" si="2"/>
        <v>0</v>
      </c>
      <c r="H18" s="10"/>
      <c r="I18" s="10"/>
      <c r="J18" s="24">
        <f t="shared" si="6"/>
        <v>0</v>
      </c>
      <c r="K18" s="11"/>
      <c r="L18" s="11"/>
      <c r="M18" s="11"/>
      <c r="N18" s="12"/>
      <c r="O18" s="12"/>
      <c r="P18" s="7">
        <f t="shared" si="3"/>
        <v>0</v>
      </c>
      <c r="Q18" s="20"/>
      <c r="R18" s="20"/>
      <c r="S18" s="35">
        <f t="shared" si="4"/>
        <v>0</v>
      </c>
      <c r="T18" s="9"/>
      <c r="U18" s="9"/>
      <c r="V18" s="9"/>
      <c r="W18" s="9"/>
      <c r="X18" s="9">
        <f t="shared" si="5"/>
        <v>0</v>
      </c>
      <c r="Y18" s="9"/>
      <c r="Z18" s="9"/>
    </row>
    <row r="19" spans="1:26" x14ac:dyDescent="0.2">
      <c r="A19" s="8">
        <v>16</v>
      </c>
      <c r="B19" s="9" t="s">
        <v>18</v>
      </c>
      <c r="C19" s="22">
        <f t="shared" si="1"/>
        <v>0</v>
      </c>
      <c r="D19" s="10"/>
      <c r="E19" s="4"/>
      <c r="F19" s="10"/>
      <c r="G19" s="4">
        <f t="shared" si="2"/>
        <v>0</v>
      </c>
      <c r="H19" s="10"/>
      <c r="I19" s="10"/>
      <c r="J19" s="24">
        <f t="shared" si="6"/>
        <v>4210990</v>
      </c>
      <c r="K19" s="11"/>
      <c r="L19" s="11">
        <v>4210990</v>
      </c>
      <c r="M19" s="11"/>
      <c r="N19" s="12"/>
      <c r="O19" s="12"/>
      <c r="P19" s="7">
        <f t="shared" si="3"/>
        <v>0</v>
      </c>
      <c r="Q19" s="20"/>
      <c r="R19" s="20"/>
      <c r="S19" s="35">
        <f t="shared" si="4"/>
        <v>0</v>
      </c>
      <c r="T19" s="9"/>
      <c r="U19" s="9"/>
      <c r="V19" s="9"/>
      <c r="W19" s="9"/>
      <c r="X19" s="9">
        <f t="shared" si="5"/>
        <v>0</v>
      </c>
      <c r="Y19" s="9"/>
      <c r="Z19" s="9"/>
    </row>
    <row r="20" spans="1:26" x14ac:dyDescent="0.2">
      <c r="A20" s="8">
        <v>17</v>
      </c>
      <c r="B20" s="9" t="s">
        <v>19</v>
      </c>
      <c r="C20" s="22">
        <f t="shared" si="1"/>
        <v>0</v>
      </c>
      <c r="D20" s="10"/>
      <c r="E20" s="4"/>
      <c r="F20" s="10"/>
      <c r="G20" s="4">
        <f t="shared" si="2"/>
        <v>0</v>
      </c>
      <c r="H20" s="10"/>
      <c r="I20" s="10"/>
      <c r="J20" s="24">
        <f t="shared" si="6"/>
        <v>0</v>
      </c>
      <c r="K20" s="11"/>
      <c r="L20" s="11"/>
      <c r="M20" s="11"/>
      <c r="N20" s="12"/>
      <c r="O20" s="12"/>
      <c r="P20" s="7">
        <f t="shared" si="3"/>
        <v>0</v>
      </c>
      <c r="Q20" s="20"/>
      <c r="R20" s="20"/>
      <c r="S20" s="35">
        <f t="shared" si="4"/>
        <v>0</v>
      </c>
      <c r="T20" s="9"/>
      <c r="U20" s="9"/>
      <c r="V20" s="9"/>
      <c r="W20" s="9"/>
      <c r="X20" s="9">
        <f t="shared" si="5"/>
        <v>0</v>
      </c>
      <c r="Y20" s="9"/>
      <c r="Z20" s="9"/>
    </row>
    <row r="21" spans="1:26" x14ac:dyDescent="0.2">
      <c r="A21" s="8">
        <v>18</v>
      </c>
      <c r="B21" s="9" t="s">
        <v>20</v>
      </c>
      <c r="C21" s="22">
        <f t="shared" si="1"/>
        <v>0</v>
      </c>
      <c r="D21" s="10"/>
      <c r="E21" s="4"/>
      <c r="F21" s="10"/>
      <c r="G21" s="4">
        <f t="shared" si="2"/>
        <v>0</v>
      </c>
      <c r="H21" s="10"/>
      <c r="I21" s="10"/>
      <c r="J21" s="24">
        <f t="shared" si="6"/>
        <v>0</v>
      </c>
      <c r="K21" s="11"/>
      <c r="L21" s="11"/>
      <c r="M21" s="11"/>
      <c r="N21" s="12"/>
      <c r="O21" s="12"/>
      <c r="P21" s="7">
        <f t="shared" si="3"/>
        <v>0</v>
      </c>
      <c r="Q21" s="20"/>
      <c r="R21" s="20"/>
      <c r="S21" s="35">
        <f t="shared" si="4"/>
        <v>0</v>
      </c>
      <c r="T21" s="9"/>
      <c r="U21" s="9"/>
      <c r="V21" s="9"/>
      <c r="W21" s="9"/>
      <c r="X21" s="9">
        <f t="shared" si="5"/>
        <v>0</v>
      </c>
      <c r="Y21" s="9"/>
      <c r="Z21" s="9"/>
    </row>
    <row r="22" spans="1:26" x14ac:dyDescent="0.2">
      <c r="A22" s="8">
        <v>19</v>
      </c>
      <c r="B22" s="9" t="s">
        <v>21</v>
      </c>
      <c r="C22" s="22">
        <f t="shared" si="1"/>
        <v>8151</v>
      </c>
      <c r="D22" s="10"/>
      <c r="E22" s="4">
        <v>8151</v>
      </c>
      <c r="F22" s="10"/>
      <c r="G22" s="4">
        <f t="shared" si="2"/>
        <v>0</v>
      </c>
      <c r="H22" s="10"/>
      <c r="I22" s="10"/>
      <c r="J22" s="24">
        <f t="shared" si="6"/>
        <v>0</v>
      </c>
      <c r="K22" s="11"/>
      <c r="L22" s="11"/>
      <c r="M22" s="11"/>
      <c r="N22" s="12"/>
      <c r="O22" s="12"/>
      <c r="P22" s="7">
        <f t="shared" si="3"/>
        <v>0</v>
      </c>
      <c r="Q22" s="20"/>
      <c r="R22" s="20"/>
      <c r="S22" s="35">
        <f t="shared" si="4"/>
        <v>0</v>
      </c>
      <c r="T22" s="9"/>
      <c r="U22" s="9"/>
      <c r="V22" s="9"/>
      <c r="W22" s="9"/>
      <c r="X22" s="9">
        <f t="shared" si="5"/>
        <v>0</v>
      </c>
      <c r="Y22" s="9"/>
      <c r="Z22" s="9"/>
    </row>
    <row r="23" spans="1:26" x14ac:dyDescent="0.2">
      <c r="A23" s="8">
        <v>20</v>
      </c>
      <c r="B23" s="9" t="s">
        <v>22</v>
      </c>
      <c r="C23" s="22">
        <f t="shared" si="1"/>
        <v>0</v>
      </c>
      <c r="D23" s="10"/>
      <c r="E23" s="4"/>
      <c r="F23" s="10"/>
      <c r="G23" s="4">
        <f t="shared" si="2"/>
        <v>0</v>
      </c>
      <c r="H23" s="10"/>
      <c r="I23" s="10"/>
      <c r="J23" s="24">
        <f t="shared" si="6"/>
        <v>0</v>
      </c>
      <c r="K23" s="11"/>
      <c r="L23" s="11"/>
      <c r="M23" s="11"/>
      <c r="N23" s="12"/>
      <c r="O23" s="12"/>
      <c r="P23" s="7">
        <f t="shared" si="3"/>
        <v>0</v>
      </c>
      <c r="Q23" s="20"/>
      <c r="R23" s="20"/>
      <c r="S23" s="35">
        <f t="shared" si="4"/>
        <v>0</v>
      </c>
      <c r="T23" s="9"/>
      <c r="U23" s="9"/>
      <c r="V23" s="9"/>
      <c r="W23" s="9"/>
      <c r="X23" s="9">
        <f t="shared" si="5"/>
        <v>0</v>
      </c>
      <c r="Y23" s="9"/>
      <c r="Z23" s="9"/>
    </row>
    <row r="24" spans="1:26" x14ac:dyDescent="0.2">
      <c r="A24" s="8">
        <v>21</v>
      </c>
      <c r="B24" s="9" t="s">
        <v>23</v>
      </c>
      <c r="C24" s="22">
        <f t="shared" si="1"/>
        <v>0</v>
      </c>
      <c r="D24" s="10"/>
      <c r="E24" s="4"/>
      <c r="F24" s="10"/>
      <c r="G24" s="4">
        <f t="shared" si="2"/>
        <v>0</v>
      </c>
      <c r="H24" s="10"/>
      <c r="I24" s="10"/>
      <c r="J24" s="24">
        <f t="shared" si="6"/>
        <v>0</v>
      </c>
      <c r="K24" s="11"/>
      <c r="L24" s="11"/>
      <c r="M24" s="11"/>
      <c r="N24" s="12"/>
      <c r="O24" s="12"/>
      <c r="P24" s="7">
        <f t="shared" si="3"/>
        <v>0</v>
      </c>
      <c r="Q24" s="20"/>
      <c r="R24" s="20"/>
      <c r="S24" s="35">
        <f t="shared" si="4"/>
        <v>0</v>
      </c>
      <c r="T24" s="9"/>
      <c r="U24" s="9"/>
      <c r="V24" s="9"/>
      <c r="W24" s="9"/>
      <c r="X24" s="9">
        <f t="shared" si="5"/>
        <v>0</v>
      </c>
      <c r="Y24" s="9"/>
      <c r="Z24" s="9"/>
    </row>
    <row r="25" spans="1:26" x14ac:dyDescent="0.2">
      <c r="A25" s="8">
        <v>22</v>
      </c>
      <c r="B25" s="9" t="s">
        <v>24</v>
      </c>
      <c r="C25" s="22">
        <f t="shared" si="1"/>
        <v>0</v>
      </c>
      <c r="D25" s="10"/>
      <c r="E25" s="4"/>
      <c r="F25" s="10"/>
      <c r="G25" s="4">
        <f t="shared" si="2"/>
        <v>0</v>
      </c>
      <c r="H25" s="10"/>
      <c r="I25" s="10"/>
      <c r="J25" s="24">
        <f t="shared" si="6"/>
        <v>11998120</v>
      </c>
      <c r="K25" s="11"/>
      <c r="L25" s="11">
        <v>11947545</v>
      </c>
      <c r="M25" s="11"/>
      <c r="N25" s="12">
        <v>50575</v>
      </c>
      <c r="O25" s="12"/>
      <c r="P25" s="7">
        <f t="shared" si="3"/>
        <v>0</v>
      </c>
      <c r="Q25" s="20"/>
      <c r="R25" s="20"/>
      <c r="S25" s="35">
        <f t="shared" si="4"/>
        <v>0</v>
      </c>
      <c r="T25" s="9"/>
      <c r="U25" s="9"/>
      <c r="V25" s="9"/>
      <c r="W25" s="9"/>
      <c r="X25" s="9">
        <f t="shared" si="5"/>
        <v>0</v>
      </c>
      <c r="Y25" s="9"/>
      <c r="Z25" s="9"/>
    </row>
    <row r="26" spans="1:26" x14ac:dyDescent="0.2">
      <c r="A26" s="8">
        <v>23</v>
      </c>
      <c r="B26" s="9" t="s">
        <v>25</v>
      </c>
      <c r="C26" s="22">
        <f t="shared" si="1"/>
        <v>0</v>
      </c>
      <c r="D26" s="10"/>
      <c r="E26" s="4"/>
      <c r="F26" s="10"/>
      <c r="G26" s="4">
        <f t="shared" si="2"/>
        <v>0</v>
      </c>
      <c r="H26" s="10"/>
      <c r="I26" s="10"/>
      <c r="J26" s="24">
        <f t="shared" si="6"/>
        <v>0</v>
      </c>
      <c r="K26" s="11"/>
      <c r="L26" s="11"/>
      <c r="M26" s="11"/>
      <c r="N26" s="12"/>
      <c r="O26" s="12"/>
      <c r="P26" s="7">
        <f t="shared" si="3"/>
        <v>0</v>
      </c>
      <c r="Q26" s="20"/>
      <c r="R26" s="20"/>
      <c r="S26" s="35">
        <f t="shared" si="4"/>
        <v>0</v>
      </c>
      <c r="T26" s="9"/>
      <c r="U26" s="9"/>
      <c r="V26" s="9"/>
      <c r="W26" s="9"/>
      <c r="X26" s="9">
        <f t="shared" si="5"/>
        <v>0</v>
      </c>
      <c r="Y26" s="9"/>
      <c r="Z26" s="9"/>
    </row>
    <row r="27" spans="1:26" x14ac:dyDescent="0.2">
      <c r="A27" s="8">
        <v>24</v>
      </c>
      <c r="B27" s="9" t="s">
        <v>26</v>
      </c>
      <c r="C27" s="22">
        <f t="shared" si="1"/>
        <v>0</v>
      </c>
      <c r="D27" s="10"/>
      <c r="E27" s="4"/>
      <c r="F27" s="10"/>
      <c r="G27" s="4">
        <f t="shared" si="2"/>
        <v>0</v>
      </c>
      <c r="H27" s="10"/>
      <c r="I27" s="10"/>
      <c r="J27" s="24">
        <f t="shared" si="6"/>
        <v>0</v>
      </c>
      <c r="K27" s="11"/>
      <c r="L27" s="11"/>
      <c r="M27" s="11"/>
      <c r="N27" s="12"/>
      <c r="O27" s="12"/>
      <c r="P27" s="7">
        <f t="shared" si="3"/>
        <v>0</v>
      </c>
      <c r="Q27" s="20"/>
      <c r="R27" s="20"/>
      <c r="S27" s="35">
        <f t="shared" si="4"/>
        <v>0</v>
      </c>
      <c r="T27" s="9"/>
      <c r="U27" s="9"/>
      <c r="V27" s="9"/>
      <c r="W27" s="9"/>
      <c r="X27" s="9">
        <f t="shared" si="5"/>
        <v>0</v>
      </c>
      <c r="Y27" s="9"/>
      <c r="Z27" s="9"/>
    </row>
    <row r="28" spans="1:26" x14ac:dyDescent="0.2">
      <c r="A28" s="8">
        <v>25</v>
      </c>
      <c r="B28" s="9" t="s">
        <v>27</v>
      </c>
      <c r="C28" s="22">
        <f t="shared" si="1"/>
        <v>0</v>
      </c>
      <c r="D28" s="10"/>
      <c r="E28" s="4"/>
      <c r="F28" s="10"/>
      <c r="G28" s="4">
        <f t="shared" si="2"/>
        <v>0</v>
      </c>
      <c r="H28" s="10"/>
      <c r="I28" s="10"/>
      <c r="J28" s="24">
        <f t="shared" si="6"/>
        <v>1998248</v>
      </c>
      <c r="K28" s="11"/>
      <c r="L28" s="11">
        <v>1894248</v>
      </c>
      <c r="M28" s="11"/>
      <c r="N28" s="12">
        <v>104000</v>
      </c>
      <c r="O28" s="12"/>
      <c r="P28" s="7">
        <f t="shared" si="3"/>
        <v>0</v>
      </c>
      <c r="Q28" s="20"/>
      <c r="R28" s="20"/>
      <c r="S28" s="35">
        <f t="shared" si="4"/>
        <v>0</v>
      </c>
      <c r="T28" s="9"/>
      <c r="U28" s="9"/>
      <c r="V28" s="9"/>
      <c r="W28" s="9"/>
      <c r="X28" s="9">
        <f t="shared" si="5"/>
        <v>0</v>
      </c>
      <c r="Y28" s="9"/>
      <c r="Z28" s="9"/>
    </row>
    <row r="29" spans="1:26" x14ac:dyDescent="0.2">
      <c r="A29" s="8">
        <v>26</v>
      </c>
      <c r="B29" s="9" t="s">
        <v>28</v>
      </c>
      <c r="C29" s="22">
        <f t="shared" si="1"/>
        <v>0</v>
      </c>
      <c r="D29" s="10"/>
      <c r="E29" s="4"/>
      <c r="F29" s="10"/>
      <c r="G29" s="4">
        <f t="shared" si="2"/>
        <v>0</v>
      </c>
      <c r="H29" s="10"/>
      <c r="I29" s="10"/>
      <c r="J29" s="24">
        <f t="shared" si="6"/>
        <v>0</v>
      </c>
      <c r="K29" s="11"/>
      <c r="L29" s="11"/>
      <c r="M29" s="11"/>
      <c r="N29" s="12"/>
      <c r="O29" s="12"/>
      <c r="P29" s="7">
        <f t="shared" si="3"/>
        <v>0</v>
      </c>
      <c r="Q29" s="20"/>
      <c r="R29" s="20"/>
      <c r="S29" s="35">
        <f t="shared" si="4"/>
        <v>0</v>
      </c>
      <c r="T29" s="9"/>
      <c r="U29" s="9"/>
      <c r="V29" s="9"/>
      <c r="W29" s="9"/>
      <c r="X29" s="9">
        <f t="shared" si="5"/>
        <v>0</v>
      </c>
      <c r="Y29" s="9"/>
      <c r="Z29" s="9"/>
    </row>
    <row r="30" spans="1:26" x14ac:dyDescent="0.2">
      <c r="A30" s="8">
        <v>27</v>
      </c>
      <c r="B30" s="9" t="s">
        <v>29</v>
      </c>
      <c r="C30" s="22">
        <f t="shared" si="1"/>
        <v>0</v>
      </c>
      <c r="D30" s="10"/>
      <c r="E30" s="4"/>
      <c r="F30" s="10"/>
      <c r="G30" s="4">
        <f t="shared" si="2"/>
        <v>0</v>
      </c>
      <c r="H30" s="10"/>
      <c r="I30" s="10"/>
      <c r="J30" s="24">
        <f t="shared" si="6"/>
        <v>0</v>
      </c>
      <c r="K30" s="11"/>
      <c r="L30" s="11"/>
      <c r="M30" s="11"/>
      <c r="N30" s="12"/>
      <c r="O30" s="12"/>
      <c r="P30" s="7">
        <f t="shared" si="3"/>
        <v>0</v>
      </c>
      <c r="Q30" s="20"/>
      <c r="R30" s="20"/>
      <c r="S30" s="35">
        <f t="shared" si="4"/>
        <v>0</v>
      </c>
      <c r="T30" s="9"/>
      <c r="U30" s="9"/>
      <c r="V30" s="9"/>
      <c r="W30" s="9"/>
      <c r="X30" s="9">
        <f t="shared" si="5"/>
        <v>0</v>
      </c>
      <c r="Y30" s="9"/>
      <c r="Z30" s="9"/>
    </row>
    <row r="31" spans="1:26" x14ac:dyDescent="0.2">
      <c r="A31" s="8">
        <v>28</v>
      </c>
      <c r="B31" s="9" t="s">
        <v>30</v>
      </c>
      <c r="C31" s="22">
        <f t="shared" si="1"/>
        <v>0</v>
      </c>
      <c r="D31" s="10"/>
      <c r="E31" s="4"/>
      <c r="F31" s="10"/>
      <c r="G31" s="4">
        <f t="shared" si="2"/>
        <v>0</v>
      </c>
      <c r="H31" s="10"/>
      <c r="I31" s="10"/>
      <c r="J31" s="24">
        <f t="shared" si="6"/>
        <v>0</v>
      </c>
      <c r="K31" s="11"/>
      <c r="L31" s="11"/>
      <c r="M31" s="11"/>
      <c r="N31" s="12"/>
      <c r="O31" s="12"/>
      <c r="P31" s="7">
        <f t="shared" si="3"/>
        <v>0</v>
      </c>
      <c r="Q31" s="20"/>
      <c r="R31" s="20"/>
      <c r="S31" s="35">
        <f t="shared" si="4"/>
        <v>0</v>
      </c>
      <c r="T31" s="9"/>
      <c r="U31" s="9"/>
      <c r="V31" s="9"/>
      <c r="W31" s="9"/>
      <c r="X31" s="9">
        <f t="shared" si="5"/>
        <v>0</v>
      </c>
      <c r="Y31" s="9"/>
      <c r="Z31" s="9"/>
    </row>
    <row r="32" spans="1:26" x14ac:dyDescent="0.2">
      <c r="A32" s="8">
        <v>29</v>
      </c>
      <c r="B32" s="9" t="s">
        <v>31</v>
      </c>
      <c r="C32" s="22">
        <f t="shared" si="1"/>
        <v>0</v>
      </c>
      <c r="D32" s="10"/>
      <c r="E32" s="4"/>
      <c r="F32" s="10"/>
      <c r="G32" s="4">
        <f t="shared" si="2"/>
        <v>0</v>
      </c>
      <c r="H32" s="10"/>
      <c r="I32" s="10"/>
      <c r="J32" s="24">
        <f t="shared" si="6"/>
        <v>0</v>
      </c>
      <c r="K32" s="11"/>
      <c r="L32" s="11"/>
      <c r="M32" s="11"/>
      <c r="N32" s="12"/>
      <c r="O32" s="12"/>
      <c r="P32" s="7">
        <f t="shared" si="3"/>
        <v>0</v>
      </c>
      <c r="Q32" s="20"/>
      <c r="R32" s="20"/>
      <c r="S32" s="35">
        <f t="shared" si="4"/>
        <v>0</v>
      </c>
      <c r="T32" s="9"/>
      <c r="U32" s="9"/>
      <c r="V32" s="9"/>
      <c r="W32" s="9"/>
      <c r="X32" s="9">
        <f t="shared" si="5"/>
        <v>0</v>
      </c>
      <c r="Y32" s="9"/>
      <c r="Z32" s="9"/>
    </row>
    <row r="33" spans="1:26" x14ac:dyDescent="0.2">
      <c r="A33" s="8">
        <v>30</v>
      </c>
      <c r="B33" s="9" t="s">
        <v>32</v>
      </c>
      <c r="C33" s="22">
        <f t="shared" si="1"/>
        <v>0</v>
      </c>
      <c r="D33" s="10"/>
      <c r="E33" s="4"/>
      <c r="F33" s="10"/>
      <c r="G33" s="4">
        <f t="shared" si="2"/>
        <v>0</v>
      </c>
      <c r="H33" s="10"/>
      <c r="I33" s="10"/>
      <c r="J33" s="24">
        <f t="shared" si="6"/>
        <v>0</v>
      </c>
      <c r="K33" s="11"/>
      <c r="L33" s="11"/>
      <c r="M33" s="11"/>
      <c r="N33" s="12"/>
      <c r="O33" s="12"/>
      <c r="P33" s="7">
        <f t="shared" si="3"/>
        <v>0</v>
      </c>
      <c r="Q33" s="20"/>
      <c r="R33" s="20"/>
      <c r="S33" s="35">
        <f t="shared" si="4"/>
        <v>0</v>
      </c>
      <c r="T33" s="9"/>
      <c r="U33" s="9"/>
      <c r="V33" s="9"/>
      <c r="W33" s="9"/>
      <c r="X33" s="9">
        <f t="shared" si="5"/>
        <v>0</v>
      </c>
      <c r="Y33" s="9"/>
      <c r="Z33" s="9"/>
    </row>
    <row r="34" spans="1:26" x14ac:dyDescent="0.2">
      <c r="A34" s="8">
        <v>31</v>
      </c>
      <c r="B34" s="9" t="s">
        <v>33</v>
      </c>
      <c r="C34" s="22">
        <f t="shared" si="1"/>
        <v>0</v>
      </c>
      <c r="D34" s="10"/>
      <c r="E34" s="4"/>
      <c r="F34" s="10"/>
      <c r="G34" s="4">
        <f t="shared" si="2"/>
        <v>0</v>
      </c>
      <c r="H34" s="10"/>
      <c r="I34" s="10"/>
      <c r="J34" s="24">
        <f t="shared" si="6"/>
        <v>0</v>
      </c>
      <c r="K34" s="11"/>
      <c r="L34" s="5"/>
      <c r="M34" s="5"/>
      <c r="N34" s="12"/>
      <c r="O34" s="12"/>
      <c r="P34" s="7">
        <f t="shared" si="3"/>
        <v>0</v>
      </c>
      <c r="Q34" s="20"/>
      <c r="R34" s="20"/>
      <c r="S34" s="35">
        <f t="shared" si="4"/>
        <v>0</v>
      </c>
      <c r="T34" s="9"/>
      <c r="U34" s="9"/>
      <c r="V34" s="9"/>
      <c r="W34" s="9"/>
      <c r="X34" s="9">
        <f t="shared" si="5"/>
        <v>0</v>
      </c>
      <c r="Y34" s="9"/>
      <c r="Z34" s="9"/>
    </row>
    <row r="35" spans="1:26" x14ac:dyDescent="0.2">
      <c r="A35" s="8">
        <v>32</v>
      </c>
      <c r="B35" s="9" t="s">
        <v>34</v>
      </c>
      <c r="C35" s="22">
        <f t="shared" si="1"/>
        <v>0</v>
      </c>
      <c r="D35" s="10"/>
      <c r="E35" s="4"/>
      <c r="F35" s="10"/>
      <c r="G35" s="4">
        <f t="shared" si="2"/>
        <v>0</v>
      </c>
      <c r="H35" s="10"/>
      <c r="I35" s="10"/>
      <c r="J35" s="24">
        <f t="shared" si="6"/>
        <v>0</v>
      </c>
      <c r="K35" s="11"/>
      <c r="L35" s="5"/>
      <c r="M35" s="5"/>
      <c r="N35" s="12"/>
      <c r="O35" s="12"/>
      <c r="P35" s="7">
        <f t="shared" si="3"/>
        <v>0</v>
      </c>
      <c r="Q35" s="20"/>
      <c r="R35" s="20"/>
      <c r="S35" s="35">
        <f t="shared" si="4"/>
        <v>0</v>
      </c>
      <c r="T35" s="9"/>
      <c r="U35" s="9"/>
      <c r="V35" s="9"/>
      <c r="W35" s="9"/>
      <c r="X35" s="9">
        <f t="shared" si="5"/>
        <v>0</v>
      </c>
      <c r="Y35" s="9"/>
      <c r="Z35" s="9"/>
    </row>
    <row r="36" spans="1:26" x14ac:dyDescent="0.2">
      <c r="A36" s="8">
        <v>33</v>
      </c>
      <c r="B36" s="9" t="s">
        <v>35</v>
      </c>
      <c r="C36" s="22">
        <f t="shared" si="1"/>
        <v>0</v>
      </c>
      <c r="D36" s="10"/>
      <c r="E36" s="4"/>
      <c r="F36" s="10"/>
      <c r="G36" s="4">
        <f t="shared" si="2"/>
        <v>0</v>
      </c>
      <c r="H36" s="10"/>
      <c r="I36" s="10"/>
      <c r="J36" s="24">
        <f t="shared" si="6"/>
        <v>0</v>
      </c>
      <c r="K36" s="11"/>
      <c r="L36" s="58"/>
      <c r="M36" s="58"/>
      <c r="N36" s="12"/>
      <c r="O36" s="12"/>
      <c r="P36" s="7">
        <f t="shared" si="3"/>
        <v>0</v>
      </c>
      <c r="Q36" s="20"/>
      <c r="R36" s="20"/>
      <c r="S36" s="35">
        <f t="shared" si="4"/>
        <v>0</v>
      </c>
      <c r="T36" s="9"/>
      <c r="U36" s="9"/>
      <c r="V36" s="9"/>
      <c r="W36" s="9"/>
      <c r="X36" s="9">
        <f t="shared" si="5"/>
        <v>0</v>
      </c>
      <c r="Y36" s="9"/>
      <c r="Z36" s="9"/>
    </row>
    <row r="37" spans="1:26" x14ac:dyDescent="0.2">
      <c r="A37" s="8">
        <v>34</v>
      </c>
      <c r="B37" s="9" t="s">
        <v>36</v>
      </c>
      <c r="C37" s="22">
        <f t="shared" si="1"/>
        <v>0</v>
      </c>
      <c r="D37" s="10"/>
      <c r="E37" s="4"/>
      <c r="F37" s="10"/>
      <c r="G37" s="4">
        <f t="shared" si="2"/>
        <v>0</v>
      </c>
      <c r="H37" s="10"/>
      <c r="I37" s="10"/>
      <c r="J37" s="24">
        <f t="shared" si="6"/>
        <v>0</v>
      </c>
      <c r="K37" s="11"/>
      <c r="L37" s="5"/>
      <c r="M37" s="5"/>
      <c r="N37" s="12"/>
      <c r="O37" s="12"/>
      <c r="P37" s="7">
        <f t="shared" si="3"/>
        <v>0</v>
      </c>
      <c r="Q37" s="20"/>
      <c r="R37" s="20"/>
      <c r="S37" s="35">
        <f t="shared" si="4"/>
        <v>0</v>
      </c>
      <c r="T37" s="9"/>
      <c r="U37" s="9"/>
      <c r="V37" s="9"/>
      <c r="W37" s="9"/>
      <c r="X37" s="9">
        <f t="shared" si="5"/>
        <v>0</v>
      </c>
      <c r="Y37" s="9"/>
      <c r="Z37" s="9"/>
    </row>
    <row r="38" spans="1:26" x14ac:dyDescent="0.2">
      <c r="A38" s="8">
        <v>35</v>
      </c>
      <c r="B38" s="9" t="s">
        <v>37</v>
      </c>
      <c r="C38" s="22">
        <f t="shared" si="1"/>
        <v>0</v>
      </c>
      <c r="D38" s="10"/>
      <c r="E38" s="4"/>
      <c r="F38" s="10"/>
      <c r="G38" s="4">
        <f t="shared" si="2"/>
        <v>0</v>
      </c>
      <c r="H38" s="10"/>
      <c r="I38" s="10"/>
      <c r="J38" s="24">
        <f t="shared" si="6"/>
        <v>96570</v>
      </c>
      <c r="K38" s="11"/>
      <c r="L38" s="5">
        <v>82468</v>
      </c>
      <c r="M38" s="5"/>
      <c r="N38" s="12">
        <v>14102</v>
      </c>
      <c r="O38" s="12"/>
      <c r="P38" s="7">
        <f t="shared" si="3"/>
        <v>0</v>
      </c>
      <c r="Q38" s="20"/>
      <c r="R38" s="20"/>
      <c r="S38" s="35">
        <f t="shared" si="4"/>
        <v>0</v>
      </c>
      <c r="T38" s="9"/>
      <c r="U38" s="9"/>
      <c r="V38" s="9"/>
      <c r="W38" s="9"/>
      <c r="X38" s="9">
        <f t="shared" si="5"/>
        <v>0</v>
      </c>
      <c r="Y38" s="9"/>
      <c r="Z38" s="9"/>
    </row>
    <row r="39" spans="1:26" x14ac:dyDescent="0.2">
      <c r="A39" s="8">
        <v>36</v>
      </c>
      <c r="B39" s="9" t="s">
        <v>38</v>
      </c>
      <c r="C39" s="22">
        <f t="shared" si="1"/>
        <v>0</v>
      </c>
      <c r="D39" s="10"/>
      <c r="E39" s="4"/>
      <c r="F39" s="10"/>
      <c r="G39" s="4">
        <f t="shared" si="2"/>
        <v>0</v>
      </c>
      <c r="H39" s="10"/>
      <c r="I39" s="10"/>
      <c r="J39" s="24">
        <f t="shared" si="6"/>
        <v>7037672</v>
      </c>
      <c r="K39" s="11"/>
      <c r="L39" s="5">
        <v>6953103</v>
      </c>
      <c r="M39" s="5"/>
      <c r="N39" s="12">
        <v>84569</v>
      </c>
      <c r="O39" s="12"/>
      <c r="P39" s="7">
        <f t="shared" si="3"/>
        <v>0</v>
      </c>
      <c r="Q39" s="20"/>
      <c r="R39" s="20"/>
      <c r="S39" s="35">
        <f t="shared" si="4"/>
        <v>0</v>
      </c>
      <c r="T39" s="9"/>
      <c r="U39" s="9"/>
      <c r="V39" s="9"/>
      <c r="W39" s="9"/>
      <c r="X39" s="9">
        <f t="shared" si="5"/>
        <v>0</v>
      </c>
      <c r="Y39" s="9"/>
      <c r="Z39" s="9"/>
    </row>
    <row r="40" spans="1:26" x14ac:dyDescent="0.2">
      <c r="A40" s="8">
        <v>37</v>
      </c>
      <c r="B40" s="9" t="s">
        <v>39</v>
      </c>
      <c r="C40" s="22">
        <f t="shared" si="1"/>
        <v>0</v>
      </c>
      <c r="D40" s="10"/>
      <c r="E40" s="4"/>
      <c r="F40" s="10"/>
      <c r="G40" s="4">
        <f t="shared" si="2"/>
        <v>0</v>
      </c>
      <c r="H40" s="10"/>
      <c r="I40" s="10"/>
      <c r="J40" s="24">
        <f t="shared" si="6"/>
        <v>0</v>
      </c>
      <c r="K40" s="11"/>
      <c r="L40" s="11"/>
      <c r="M40" s="11"/>
      <c r="N40" s="12"/>
      <c r="O40" s="12"/>
      <c r="P40" s="7">
        <f t="shared" si="3"/>
        <v>0</v>
      </c>
      <c r="Q40" s="20"/>
      <c r="R40" s="20"/>
      <c r="S40" s="35">
        <f t="shared" si="4"/>
        <v>0</v>
      </c>
      <c r="T40" s="9"/>
      <c r="U40" s="9"/>
      <c r="V40" s="9"/>
      <c r="W40" s="9"/>
      <c r="X40" s="9">
        <f t="shared" si="5"/>
        <v>0</v>
      </c>
      <c r="Y40" s="9"/>
      <c r="Z40" s="9"/>
    </row>
    <row r="41" spans="1:26" x14ac:dyDescent="0.2">
      <c r="A41" s="8">
        <v>38</v>
      </c>
      <c r="B41" s="9" t="s">
        <v>40</v>
      </c>
      <c r="C41" s="22">
        <f t="shared" si="1"/>
        <v>0</v>
      </c>
      <c r="D41" s="10"/>
      <c r="E41" s="4"/>
      <c r="F41" s="10"/>
      <c r="G41" s="4">
        <f t="shared" si="2"/>
        <v>0</v>
      </c>
      <c r="H41" s="10"/>
      <c r="I41" s="10"/>
      <c r="J41" s="24">
        <f t="shared" si="6"/>
        <v>0</v>
      </c>
      <c r="K41" s="11"/>
      <c r="L41" s="11"/>
      <c r="M41" s="11"/>
      <c r="N41" s="12"/>
      <c r="O41" s="12"/>
      <c r="P41" s="7">
        <f t="shared" si="3"/>
        <v>0</v>
      </c>
      <c r="Q41" s="20"/>
      <c r="R41" s="20"/>
      <c r="S41" s="35">
        <f t="shared" si="4"/>
        <v>0</v>
      </c>
      <c r="T41" s="9"/>
      <c r="U41" s="9"/>
      <c r="V41" s="9"/>
      <c r="W41" s="9"/>
      <c r="X41" s="9">
        <f t="shared" si="5"/>
        <v>0</v>
      </c>
      <c r="Y41" s="9"/>
      <c r="Z41" s="9"/>
    </row>
    <row r="42" spans="1:26" x14ac:dyDescent="0.2">
      <c r="A42" s="8">
        <v>39</v>
      </c>
      <c r="B42" s="9" t="s">
        <v>41</v>
      </c>
      <c r="C42" s="22">
        <f t="shared" si="1"/>
        <v>0</v>
      </c>
      <c r="D42" s="10"/>
      <c r="E42" s="4"/>
      <c r="F42" s="10"/>
      <c r="G42" s="4">
        <f t="shared" si="2"/>
        <v>0</v>
      </c>
      <c r="H42" s="10"/>
      <c r="I42" s="10"/>
      <c r="J42" s="24">
        <f t="shared" si="6"/>
        <v>4143661</v>
      </c>
      <c r="K42" s="11"/>
      <c r="L42" s="11">
        <v>4143661</v>
      </c>
      <c r="M42" s="11"/>
      <c r="N42" s="12"/>
      <c r="O42" s="12"/>
      <c r="P42" s="7">
        <f t="shared" si="3"/>
        <v>0</v>
      </c>
      <c r="Q42" s="20"/>
      <c r="R42" s="20"/>
      <c r="S42" s="35">
        <f t="shared" si="4"/>
        <v>0</v>
      </c>
      <c r="T42" s="9"/>
      <c r="U42" s="9"/>
      <c r="V42" s="9"/>
      <c r="W42" s="9"/>
      <c r="X42" s="9">
        <f t="shared" si="5"/>
        <v>0</v>
      </c>
      <c r="Y42" s="9"/>
      <c r="Z42" s="9"/>
    </row>
    <row r="43" spans="1:26" x14ac:dyDescent="0.2">
      <c r="A43" s="8">
        <v>40</v>
      </c>
      <c r="B43" s="9" t="s">
        <v>42</v>
      </c>
      <c r="C43" s="22">
        <f t="shared" si="1"/>
        <v>0</v>
      </c>
      <c r="D43" s="10"/>
      <c r="E43" s="4"/>
      <c r="F43" s="10"/>
      <c r="G43" s="4">
        <f t="shared" si="2"/>
        <v>0</v>
      </c>
      <c r="H43" s="10"/>
      <c r="I43" s="10"/>
      <c r="J43" s="24">
        <f t="shared" si="6"/>
        <v>16250</v>
      </c>
      <c r="K43" s="11"/>
      <c r="L43" s="11">
        <v>16250</v>
      </c>
      <c r="M43" s="11"/>
      <c r="N43" s="12"/>
      <c r="O43" s="12"/>
      <c r="P43" s="7">
        <f t="shared" si="3"/>
        <v>0</v>
      </c>
      <c r="Q43" s="20"/>
      <c r="R43" s="20"/>
      <c r="S43" s="35">
        <f t="shared" si="4"/>
        <v>0</v>
      </c>
      <c r="T43" s="9"/>
      <c r="U43" s="9"/>
      <c r="V43" s="9"/>
      <c r="W43" s="9"/>
      <c r="X43" s="9">
        <f t="shared" si="5"/>
        <v>0</v>
      </c>
      <c r="Y43" s="9"/>
      <c r="Z43" s="9"/>
    </row>
    <row r="44" spans="1:26" x14ac:dyDescent="0.2">
      <c r="A44" s="8">
        <v>41</v>
      </c>
      <c r="B44" s="9" t="s">
        <v>43</v>
      </c>
      <c r="C44" s="22">
        <f t="shared" si="1"/>
        <v>0</v>
      </c>
      <c r="D44" s="10"/>
      <c r="E44" s="4"/>
      <c r="F44" s="10"/>
      <c r="G44" s="4">
        <f t="shared" si="2"/>
        <v>0</v>
      </c>
      <c r="H44" s="10"/>
      <c r="I44" s="10"/>
      <c r="J44" s="24">
        <f t="shared" si="6"/>
        <v>0</v>
      </c>
      <c r="K44" s="11"/>
      <c r="L44" s="11"/>
      <c r="M44" s="11"/>
      <c r="N44" s="12"/>
      <c r="O44" s="12"/>
      <c r="P44" s="7">
        <f t="shared" si="3"/>
        <v>0</v>
      </c>
      <c r="Q44" s="20"/>
      <c r="R44" s="20"/>
      <c r="S44" s="35">
        <f t="shared" si="4"/>
        <v>0</v>
      </c>
      <c r="T44" s="9"/>
      <c r="U44" s="9"/>
      <c r="V44" s="9"/>
      <c r="W44" s="9"/>
      <c r="X44" s="9">
        <f t="shared" si="5"/>
        <v>0</v>
      </c>
      <c r="Y44" s="9"/>
      <c r="Z44" s="9"/>
    </row>
    <row r="45" spans="1:26" x14ac:dyDescent="0.2">
      <c r="A45" s="8">
        <v>42</v>
      </c>
      <c r="B45" s="9" t="s">
        <v>44</v>
      </c>
      <c r="C45" s="22">
        <f t="shared" si="1"/>
        <v>0</v>
      </c>
      <c r="D45" s="10"/>
      <c r="E45" s="4"/>
      <c r="F45" s="10"/>
      <c r="G45" s="4">
        <f t="shared" si="2"/>
        <v>0</v>
      </c>
      <c r="H45" s="10"/>
      <c r="I45" s="10"/>
      <c r="J45" s="24">
        <f t="shared" si="6"/>
        <v>0</v>
      </c>
      <c r="K45" s="11"/>
      <c r="L45" s="11"/>
      <c r="M45" s="11"/>
      <c r="N45" s="12"/>
      <c r="O45" s="12"/>
      <c r="P45" s="7">
        <f t="shared" si="3"/>
        <v>0</v>
      </c>
      <c r="Q45" s="20"/>
      <c r="R45" s="20"/>
      <c r="S45" s="35">
        <f t="shared" si="4"/>
        <v>0</v>
      </c>
      <c r="T45" s="9"/>
      <c r="U45" s="9"/>
      <c r="V45" s="9"/>
      <c r="W45" s="9"/>
      <c r="X45" s="9">
        <f t="shared" si="5"/>
        <v>0</v>
      </c>
      <c r="Y45" s="9"/>
      <c r="Z45" s="9"/>
    </row>
    <row r="46" spans="1:26" x14ac:dyDescent="0.2">
      <c r="A46" s="8">
        <v>43</v>
      </c>
      <c r="B46" s="9" t="s">
        <v>45</v>
      </c>
      <c r="C46" s="22">
        <f t="shared" si="1"/>
        <v>0</v>
      </c>
      <c r="D46" s="10"/>
      <c r="E46" s="4"/>
      <c r="F46" s="10"/>
      <c r="G46" s="4">
        <f t="shared" si="2"/>
        <v>0</v>
      </c>
      <c r="H46" s="10"/>
      <c r="I46" s="10"/>
      <c r="J46" s="24">
        <f t="shared" si="6"/>
        <v>0</v>
      </c>
      <c r="K46" s="11"/>
      <c r="L46" s="11"/>
      <c r="M46" s="11"/>
      <c r="N46" s="12"/>
      <c r="O46" s="12"/>
      <c r="P46" s="7">
        <f t="shared" si="3"/>
        <v>0</v>
      </c>
      <c r="Q46" s="20"/>
      <c r="R46" s="20"/>
      <c r="S46" s="35">
        <f t="shared" si="4"/>
        <v>0</v>
      </c>
      <c r="T46" s="9"/>
      <c r="U46" s="9"/>
      <c r="V46" s="9"/>
      <c r="W46" s="9"/>
      <c r="X46" s="9">
        <f t="shared" si="5"/>
        <v>0</v>
      </c>
      <c r="Y46" s="9"/>
      <c r="Z46" s="9"/>
    </row>
    <row r="47" spans="1:26" x14ac:dyDescent="0.2">
      <c r="A47" s="8">
        <v>44</v>
      </c>
      <c r="B47" s="9" t="s">
        <v>46</v>
      </c>
      <c r="C47" s="22">
        <f t="shared" si="1"/>
        <v>0</v>
      </c>
      <c r="D47" s="10"/>
      <c r="E47" s="4"/>
      <c r="F47" s="10"/>
      <c r="G47" s="4">
        <f t="shared" si="2"/>
        <v>0</v>
      </c>
      <c r="H47" s="10"/>
      <c r="I47" s="10"/>
      <c r="J47" s="24">
        <f t="shared" si="6"/>
        <v>0</v>
      </c>
      <c r="K47" s="11"/>
      <c r="L47" s="11"/>
      <c r="M47" s="11"/>
      <c r="N47" s="12"/>
      <c r="O47" s="12"/>
      <c r="P47" s="7">
        <f t="shared" si="3"/>
        <v>0</v>
      </c>
      <c r="Q47" s="20"/>
      <c r="R47" s="20"/>
      <c r="S47" s="35">
        <f t="shared" si="4"/>
        <v>0</v>
      </c>
      <c r="T47" s="9"/>
      <c r="U47" s="9"/>
      <c r="V47" s="9"/>
      <c r="W47" s="9"/>
      <c r="X47" s="9">
        <f t="shared" si="5"/>
        <v>0</v>
      </c>
      <c r="Y47" s="9"/>
      <c r="Z47" s="9"/>
    </row>
    <row r="48" spans="1:26" x14ac:dyDescent="0.2">
      <c r="A48" s="8">
        <v>45</v>
      </c>
      <c r="B48" s="9" t="s">
        <v>47</v>
      </c>
      <c r="C48" s="22">
        <f t="shared" si="1"/>
        <v>0</v>
      </c>
      <c r="D48" s="10"/>
      <c r="E48" s="4"/>
      <c r="F48" s="10"/>
      <c r="G48" s="4">
        <f t="shared" si="2"/>
        <v>0</v>
      </c>
      <c r="H48" s="10"/>
      <c r="I48" s="10"/>
      <c r="J48" s="24">
        <f t="shared" si="6"/>
        <v>0</v>
      </c>
      <c r="K48" s="11"/>
      <c r="L48" s="11"/>
      <c r="M48" s="11"/>
      <c r="N48" s="12"/>
      <c r="O48" s="12"/>
      <c r="P48" s="7">
        <f t="shared" si="3"/>
        <v>0</v>
      </c>
      <c r="Q48" s="20"/>
      <c r="R48" s="20"/>
      <c r="S48" s="35">
        <f t="shared" si="4"/>
        <v>0</v>
      </c>
      <c r="T48" s="9"/>
      <c r="U48" s="9"/>
      <c r="V48" s="9"/>
      <c r="W48" s="9"/>
      <c r="X48" s="9">
        <f t="shared" si="5"/>
        <v>0</v>
      </c>
      <c r="Y48" s="9"/>
      <c r="Z48" s="9"/>
    </row>
    <row r="49" spans="1:26" x14ac:dyDescent="0.2">
      <c r="A49" s="8">
        <v>46</v>
      </c>
      <c r="B49" s="9" t="s">
        <v>48</v>
      </c>
      <c r="C49" s="22">
        <f t="shared" si="1"/>
        <v>0</v>
      </c>
      <c r="D49" s="10"/>
      <c r="E49" s="4"/>
      <c r="F49" s="10"/>
      <c r="G49" s="4">
        <f t="shared" si="2"/>
        <v>0</v>
      </c>
      <c r="H49" s="10"/>
      <c r="I49" s="10"/>
      <c r="J49" s="24">
        <f t="shared" si="6"/>
        <v>0</v>
      </c>
      <c r="K49" s="11"/>
      <c r="L49" s="11"/>
      <c r="M49" s="11"/>
      <c r="N49" s="12"/>
      <c r="O49" s="12"/>
      <c r="P49" s="7">
        <f t="shared" si="3"/>
        <v>0</v>
      </c>
      <c r="Q49" s="20"/>
      <c r="R49" s="20"/>
      <c r="S49" s="35">
        <f t="shared" si="4"/>
        <v>0</v>
      </c>
      <c r="T49" s="9"/>
      <c r="U49" s="9"/>
      <c r="V49" s="9"/>
      <c r="W49" s="9"/>
      <c r="X49" s="9">
        <f t="shared" si="5"/>
        <v>0</v>
      </c>
      <c r="Y49" s="9"/>
      <c r="Z49" s="9"/>
    </row>
    <row r="50" spans="1:26" x14ac:dyDescent="0.2">
      <c r="A50" s="8">
        <v>47</v>
      </c>
      <c r="B50" s="9" t="s">
        <v>49</v>
      </c>
      <c r="C50" s="22">
        <f t="shared" si="1"/>
        <v>27135</v>
      </c>
      <c r="D50" s="10"/>
      <c r="E50" s="4">
        <v>27135</v>
      </c>
      <c r="F50" s="10"/>
      <c r="G50" s="4">
        <f t="shared" si="2"/>
        <v>0</v>
      </c>
      <c r="H50" s="10"/>
      <c r="I50" s="10"/>
      <c r="J50" s="24">
        <f t="shared" si="6"/>
        <v>0</v>
      </c>
      <c r="K50" s="11"/>
      <c r="L50" s="11"/>
      <c r="M50" s="11"/>
      <c r="N50" s="12"/>
      <c r="O50" s="12"/>
      <c r="P50" s="7">
        <f t="shared" si="3"/>
        <v>0</v>
      </c>
      <c r="Q50" s="20"/>
      <c r="R50" s="20"/>
      <c r="S50" s="35">
        <f t="shared" si="4"/>
        <v>0</v>
      </c>
      <c r="T50" s="9"/>
      <c r="U50" s="9"/>
      <c r="V50" s="9"/>
      <c r="W50" s="9"/>
      <c r="X50" s="9">
        <f t="shared" si="5"/>
        <v>0</v>
      </c>
      <c r="Y50" s="9"/>
      <c r="Z50" s="9"/>
    </row>
    <row r="51" spans="1:26" x14ac:dyDescent="0.2">
      <c r="A51" s="8">
        <v>48</v>
      </c>
      <c r="B51" s="9" t="s">
        <v>50</v>
      </c>
      <c r="C51" s="22">
        <f t="shared" si="1"/>
        <v>0</v>
      </c>
      <c r="D51" s="10"/>
      <c r="E51" s="4"/>
      <c r="F51" s="10"/>
      <c r="G51" s="4">
        <f t="shared" si="2"/>
        <v>0</v>
      </c>
      <c r="H51" s="10"/>
      <c r="I51" s="10"/>
      <c r="J51" s="24">
        <f t="shared" si="6"/>
        <v>0</v>
      </c>
      <c r="K51" s="11"/>
      <c r="L51" s="11"/>
      <c r="M51" s="11"/>
      <c r="N51" s="12"/>
      <c r="O51" s="12"/>
      <c r="P51" s="7">
        <f t="shared" si="3"/>
        <v>0</v>
      </c>
      <c r="Q51" s="20"/>
      <c r="R51" s="20"/>
      <c r="S51" s="35">
        <f t="shared" si="4"/>
        <v>0</v>
      </c>
      <c r="T51" s="9"/>
      <c r="U51" s="9"/>
      <c r="V51" s="9"/>
      <c r="W51" s="9"/>
      <c r="X51" s="9">
        <f t="shared" si="5"/>
        <v>0</v>
      </c>
      <c r="Y51" s="9"/>
      <c r="Z51" s="9"/>
    </row>
    <row r="52" spans="1:26" x14ac:dyDescent="0.2">
      <c r="A52" s="8">
        <v>49</v>
      </c>
      <c r="B52" s="9" t="s">
        <v>51</v>
      </c>
      <c r="C52" s="22">
        <f t="shared" si="1"/>
        <v>0</v>
      </c>
      <c r="D52" s="10"/>
      <c r="E52" s="4"/>
      <c r="F52" s="10"/>
      <c r="G52" s="4">
        <f t="shared" si="2"/>
        <v>0</v>
      </c>
      <c r="H52" s="10"/>
      <c r="I52" s="10"/>
      <c r="J52" s="24">
        <f t="shared" si="6"/>
        <v>0</v>
      </c>
      <c r="K52" s="11"/>
      <c r="L52" s="11"/>
      <c r="M52" s="11"/>
      <c r="N52" s="12"/>
      <c r="O52" s="12"/>
      <c r="P52" s="7">
        <f t="shared" si="3"/>
        <v>0</v>
      </c>
      <c r="Q52" s="20"/>
      <c r="R52" s="20"/>
      <c r="S52" s="35">
        <f t="shared" si="4"/>
        <v>0</v>
      </c>
      <c r="T52" s="9"/>
      <c r="U52" s="9"/>
      <c r="V52" s="9"/>
      <c r="W52" s="9"/>
      <c r="X52" s="9">
        <f t="shared" si="5"/>
        <v>0</v>
      </c>
      <c r="Y52" s="9"/>
      <c r="Z52" s="9"/>
    </row>
    <row r="53" spans="1:26" x14ac:dyDescent="0.2">
      <c r="A53" s="8">
        <v>50</v>
      </c>
      <c r="B53" s="9" t="s">
        <v>52</v>
      </c>
      <c r="C53" s="22">
        <f t="shared" si="1"/>
        <v>0</v>
      </c>
      <c r="D53" s="10"/>
      <c r="E53" s="4"/>
      <c r="F53" s="10"/>
      <c r="G53" s="4">
        <f t="shared" si="2"/>
        <v>0</v>
      </c>
      <c r="H53" s="10"/>
      <c r="I53" s="10"/>
      <c r="J53" s="24">
        <f t="shared" si="6"/>
        <v>0</v>
      </c>
      <c r="K53" s="11"/>
      <c r="L53" s="11"/>
      <c r="M53" s="11"/>
      <c r="N53" s="12"/>
      <c r="O53" s="12"/>
      <c r="P53" s="7">
        <f t="shared" si="3"/>
        <v>0</v>
      </c>
      <c r="Q53" s="20"/>
      <c r="R53" s="20"/>
      <c r="S53" s="35">
        <f t="shared" si="4"/>
        <v>0</v>
      </c>
      <c r="T53" s="9"/>
      <c r="U53" s="9"/>
      <c r="V53" s="9"/>
      <c r="W53" s="9"/>
      <c r="X53" s="9">
        <f t="shared" si="5"/>
        <v>0</v>
      </c>
      <c r="Y53" s="9"/>
      <c r="Z53" s="9"/>
    </row>
    <row r="54" spans="1:26" x14ac:dyDescent="0.2">
      <c r="A54" s="8">
        <v>51</v>
      </c>
      <c r="B54" s="9" t="s">
        <v>53</v>
      </c>
      <c r="C54" s="22">
        <f t="shared" si="1"/>
        <v>0</v>
      </c>
      <c r="D54" s="10"/>
      <c r="E54" s="4"/>
      <c r="F54" s="10"/>
      <c r="G54" s="4">
        <f t="shared" si="2"/>
        <v>0</v>
      </c>
      <c r="H54" s="10"/>
      <c r="I54" s="10"/>
      <c r="J54" s="24">
        <f t="shared" si="6"/>
        <v>0</v>
      </c>
      <c r="K54" s="11"/>
      <c r="L54" s="11"/>
      <c r="M54" s="11"/>
      <c r="N54" s="12"/>
      <c r="O54" s="12"/>
      <c r="P54" s="7">
        <f t="shared" si="3"/>
        <v>0</v>
      </c>
      <c r="Q54" s="20"/>
      <c r="R54" s="20"/>
      <c r="S54" s="35">
        <f t="shared" si="4"/>
        <v>0</v>
      </c>
      <c r="T54" s="9"/>
      <c r="U54" s="9"/>
      <c r="V54" s="9"/>
      <c r="W54" s="9"/>
      <c r="X54" s="9">
        <f t="shared" si="5"/>
        <v>0</v>
      </c>
      <c r="Y54" s="9"/>
      <c r="Z54" s="9"/>
    </row>
    <row r="55" spans="1:26" x14ac:dyDescent="0.2">
      <c r="A55" s="8">
        <v>52</v>
      </c>
      <c r="B55" s="9" t="s">
        <v>54</v>
      </c>
      <c r="C55" s="22">
        <f t="shared" si="1"/>
        <v>0</v>
      </c>
      <c r="D55" s="10"/>
      <c r="E55" s="4"/>
      <c r="F55" s="10"/>
      <c r="G55" s="4">
        <f t="shared" si="2"/>
        <v>0</v>
      </c>
      <c r="H55" s="10"/>
      <c r="I55" s="10"/>
      <c r="J55" s="24">
        <f t="shared" si="6"/>
        <v>0</v>
      </c>
      <c r="K55" s="11"/>
      <c r="L55" s="11"/>
      <c r="M55" s="11"/>
      <c r="N55" s="12"/>
      <c r="O55" s="12"/>
      <c r="P55" s="7">
        <f t="shared" si="3"/>
        <v>0</v>
      </c>
      <c r="Q55" s="20"/>
      <c r="R55" s="20"/>
      <c r="S55" s="35">
        <f t="shared" si="4"/>
        <v>0</v>
      </c>
      <c r="T55" s="9"/>
      <c r="U55" s="9"/>
      <c r="V55" s="9"/>
      <c r="W55" s="9"/>
      <c r="X55" s="9">
        <f t="shared" si="5"/>
        <v>0</v>
      </c>
      <c r="Y55" s="9"/>
      <c r="Z55" s="9"/>
    </row>
    <row r="56" spans="1:26" x14ac:dyDescent="0.2">
      <c r="A56" s="8">
        <v>53</v>
      </c>
      <c r="B56" s="9" t="s">
        <v>55</v>
      </c>
      <c r="C56" s="22">
        <f t="shared" si="1"/>
        <v>0</v>
      </c>
      <c r="D56" s="10"/>
      <c r="E56" s="4"/>
      <c r="F56" s="10"/>
      <c r="G56" s="4">
        <f t="shared" si="2"/>
        <v>0</v>
      </c>
      <c r="H56" s="10"/>
      <c r="I56" s="10"/>
      <c r="J56" s="24">
        <f t="shared" si="6"/>
        <v>0</v>
      </c>
      <c r="K56" s="11"/>
      <c r="L56" s="11"/>
      <c r="M56" s="11"/>
      <c r="N56" s="12"/>
      <c r="O56" s="12"/>
      <c r="P56" s="7">
        <f t="shared" si="3"/>
        <v>0</v>
      </c>
      <c r="Q56" s="20"/>
      <c r="R56" s="20"/>
      <c r="S56" s="35">
        <f t="shared" si="4"/>
        <v>0</v>
      </c>
      <c r="T56" s="9"/>
      <c r="U56" s="9"/>
      <c r="V56" s="9"/>
      <c r="W56" s="9"/>
      <c r="X56" s="9">
        <f t="shared" si="5"/>
        <v>0</v>
      </c>
      <c r="Y56" s="9"/>
      <c r="Z56" s="9"/>
    </row>
    <row r="57" spans="1:26" x14ac:dyDescent="0.2">
      <c r="A57" s="8">
        <v>54</v>
      </c>
      <c r="B57" s="9" t="s">
        <v>56</v>
      </c>
      <c r="C57" s="22">
        <f t="shared" si="1"/>
        <v>0</v>
      </c>
      <c r="D57" s="10"/>
      <c r="E57" s="4"/>
      <c r="F57" s="10"/>
      <c r="G57" s="4">
        <f t="shared" si="2"/>
        <v>0</v>
      </c>
      <c r="H57" s="10"/>
      <c r="I57" s="10"/>
      <c r="J57" s="24">
        <f t="shared" si="6"/>
        <v>0</v>
      </c>
      <c r="K57" s="11"/>
      <c r="L57" s="11"/>
      <c r="M57" s="11"/>
      <c r="N57" s="12"/>
      <c r="O57" s="12"/>
      <c r="P57" s="7">
        <f t="shared" si="3"/>
        <v>0</v>
      </c>
      <c r="Q57" s="20"/>
      <c r="R57" s="20"/>
      <c r="S57" s="35">
        <f t="shared" si="4"/>
        <v>0</v>
      </c>
      <c r="T57" s="9"/>
      <c r="U57" s="9"/>
      <c r="V57" s="9"/>
      <c r="W57" s="9"/>
      <c r="X57" s="9">
        <f t="shared" si="5"/>
        <v>0</v>
      </c>
      <c r="Y57" s="9"/>
      <c r="Z57" s="9"/>
    </row>
    <row r="58" spans="1:26" x14ac:dyDescent="0.2">
      <c r="A58" s="8">
        <v>55</v>
      </c>
      <c r="B58" s="9" t="s">
        <v>57</v>
      </c>
      <c r="C58" s="22">
        <f t="shared" si="1"/>
        <v>0</v>
      </c>
      <c r="D58" s="10"/>
      <c r="E58" s="4"/>
      <c r="F58" s="10"/>
      <c r="G58" s="4">
        <f t="shared" si="2"/>
        <v>0</v>
      </c>
      <c r="H58" s="10"/>
      <c r="I58" s="10"/>
      <c r="J58" s="24">
        <f t="shared" si="6"/>
        <v>0</v>
      </c>
      <c r="K58" s="11"/>
      <c r="L58" s="11"/>
      <c r="M58" s="11"/>
      <c r="N58" s="12"/>
      <c r="O58" s="12"/>
      <c r="P58" s="7">
        <f t="shared" si="3"/>
        <v>0</v>
      </c>
      <c r="Q58" s="20"/>
      <c r="R58" s="20"/>
      <c r="S58" s="35">
        <f t="shared" si="4"/>
        <v>0</v>
      </c>
      <c r="T58" s="9"/>
      <c r="U58" s="9"/>
      <c r="V58" s="9"/>
      <c r="W58" s="9"/>
      <c r="X58" s="9">
        <f t="shared" si="5"/>
        <v>0</v>
      </c>
      <c r="Y58" s="9"/>
      <c r="Z58" s="9"/>
    </row>
    <row r="59" spans="1:26" x14ac:dyDescent="0.2">
      <c r="A59" s="8">
        <v>56</v>
      </c>
      <c r="B59" s="9" t="s">
        <v>58</v>
      </c>
      <c r="C59" s="22">
        <f t="shared" si="1"/>
        <v>0</v>
      </c>
      <c r="D59" s="10"/>
      <c r="E59" s="4"/>
      <c r="F59" s="10"/>
      <c r="G59" s="4">
        <f t="shared" si="2"/>
        <v>0</v>
      </c>
      <c r="H59" s="10"/>
      <c r="I59" s="10"/>
      <c r="J59" s="24">
        <f t="shared" si="6"/>
        <v>0</v>
      </c>
      <c r="K59" s="11"/>
      <c r="L59" s="11"/>
      <c r="M59" s="11"/>
      <c r="N59" s="12"/>
      <c r="O59" s="12"/>
      <c r="P59" s="7">
        <f t="shared" si="3"/>
        <v>0</v>
      </c>
      <c r="Q59" s="20"/>
      <c r="R59" s="20"/>
      <c r="S59" s="35">
        <f t="shared" si="4"/>
        <v>0</v>
      </c>
      <c r="T59" s="9"/>
      <c r="U59" s="9"/>
      <c r="V59" s="9"/>
      <c r="W59" s="9"/>
      <c r="X59" s="9">
        <f t="shared" si="5"/>
        <v>0</v>
      </c>
      <c r="Y59" s="9"/>
      <c r="Z59" s="9"/>
    </row>
    <row r="60" spans="1:26" x14ac:dyDescent="0.2">
      <c r="A60" s="8">
        <v>57</v>
      </c>
      <c r="B60" s="9" t="s">
        <v>59</v>
      </c>
      <c r="C60" s="22">
        <f t="shared" si="1"/>
        <v>0</v>
      </c>
      <c r="D60" s="10"/>
      <c r="E60" s="4"/>
      <c r="F60" s="10"/>
      <c r="G60" s="4">
        <f t="shared" si="2"/>
        <v>0</v>
      </c>
      <c r="H60" s="10"/>
      <c r="I60" s="10"/>
      <c r="J60" s="24">
        <f t="shared" si="6"/>
        <v>0</v>
      </c>
      <c r="K60" s="11"/>
      <c r="L60" s="11"/>
      <c r="M60" s="11"/>
      <c r="N60" s="12"/>
      <c r="O60" s="12"/>
      <c r="P60" s="7">
        <f t="shared" si="3"/>
        <v>0</v>
      </c>
      <c r="Q60" s="20"/>
      <c r="R60" s="20"/>
      <c r="S60" s="35">
        <f t="shared" si="4"/>
        <v>0</v>
      </c>
      <c r="T60" s="9"/>
      <c r="U60" s="9"/>
      <c r="V60" s="9"/>
      <c r="W60" s="9"/>
      <c r="X60" s="9">
        <f t="shared" si="5"/>
        <v>0</v>
      </c>
      <c r="Y60" s="9"/>
      <c r="Z60" s="9"/>
    </row>
    <row r="61" spans="1:26" x14ac:dyDescent="0.2">
      <c r="A61" s="8">
        <v>58</v>
      </c>
      <c r="B61" s="9" t="s">
        <v>60</v>
      </c>
      <c r="C61" s="22">
        <f t="shared" si="1"/>
        <v>0</v>
      </c>
      <c r="D61" s="10"/>
      <c r="E61" s="4"/>
      <c r="F61" s="10"/>
      <c r="G61" s="4">
        <f t="shared" si="2"/>
        <v>0</v>
      </c>
      <c r="H61" s="10"/>
      <c r="I61" s="10"/>
      <c r="J61" s="24">
        <f t="shared" si="6"/>
        <v>26395</v>
      </c>
      <c r="K61" s="11"/>
      <c r="L61" s="11">
        <v>26395</v>
      </c>
      <c r="M61" s="11"/>
      <c r="N61" s="12"/>
      <c r="O61" s="12"/>
      <c r="P61" s="7">
        <f t="shared" si="3"/>
        <v>0</v>
      </c>
      <c r="Q61" s="20"/>
      <c r="R61" s="20"/>
      <c r="S61" s="35">
        <f t="shared" si="4"/>
        <v>0</v>
      </c>
      <c r="T61" s="9"/>
      <c r="U61" s="9"/>
      <c r="V61" s="9"/>
      <c r="W61" s="9"/>
      <c r="X61" s="9">
        <f t="shared" si="5"/>
        <v>0</v>
      </c>
      <c r="Y61" s="9"/>
      <c r="Z61" s="9"/>
    </row>
    <row r="62" spans="1:26" x14ac:dyDescent="0.2">
      <c r="A62" s="13"/>
      <c r="B62" s="13" t="s">
        <v>61</v>
      </c>
      <c r="C62" s="23">
        <f t="shared" ref="C62:P62" si="7">SUM(C4:C61)</f>
        <v>35286</v>
      </c>
      <c r="D62" s="14">
        <f t="shared" si="7"/>
        <v>0</v>
      </c>
      <c r="E62" s="14">
        <f t="shared" si="7"/>
        <v>35286</v>
      </c>
      <c r="F62" s="14">
        <f t="shared" si="7"/>
        <v>0</v>
      </c>
      <c r="G62" s="14">
        <f>SUM(G4:G61)</f>
        <v>0</v>
      </c>
      <c r="H62" s="14">
        <f>SUM(H4:H61)</f>
        <v>0</v>
      </c>
      <c r="I62" s="14">
        <f>SUM(I4:I61)</f>
        <v>0</v>
      </c>
      <c r="J62" s="14">
        <f>SUM(J4:J61)</f>
        <v>32500936</v>
      </c>
      <c r="K62" s="14">
        <f t="shared" si="7"/>
        <v>0</v>
      </c>
      <c r="L62" s="14">
        <f t="shared" si="7"/>
        <v>32175690</v>
      </c>
      <c r="M62" s="14">
        <f t="shared" si="7"/>
        <v>0</v>
      </c>
      <c r="N62" s="15">
        <f t="shared" si="7"/>
        <v>325246</v>
      </c>
      <c r="O62" s="15">
        <f t="shared" si="7"/>
        <v>0</v>
      </c>
      <c r="P62" s="15">
        <f t="shared" si="7"/>
        <v>0</v>
      </c>
      <c r="Q62" s="15">
        <f>SUM(Q4:Q61)</f>
        <v>0</v>
      </c>
      <c r="R62" s="15">
        <f>SUM(R4:R61)</f>
        <v>0</v>
      </c>
      <c r="S62" s="36">
        <f t="shared" ref="S62:Z62" si="8">SUM(S4:S61)</f>
        <v>0</v>
      </c>
      <c r="T62" s="18">
        <f t="shared" si="8"/>
        <v>0</v>
      </c>
      <c r="U62" s="18">
        <f t="shared" si="8"/>
        <v>0</v>
      </c>
      <c r="V62" s="18">
        <f t="shared" si="8"/>
        <v>0</v>
      </c>
      <c r="W62" s="18">
        <f t="shared" si="8"/>
        <v>0</v>
      </c>
      <c r="X62" s="18">
        <f>SUM(X5:X61)</f>
        <v>0</v>
      </c>
      <c r="Y62" s="18">
        <f t="shared" si="8"/>
        <v>0</v>
      </c>
      <c r="Z62" s="18">
        <f t="shared" si="8"/>
        <v>0</v>
      </c>
    </row>
    <row r="63" spans="1:26" x14ac:dyDescent="0.2">
      <c r="A63" s="8">
        <v>59</v>
      </c>
      <c r="B63" s="9" t="s">
        <v>62</v>
      </c>
      <c r="C63" s="22">
        <f>D63+E63+F63+G63</f>
        <v>0</v>
      </c>
      <c r="D63" s="10"/>
      <c r="E63" s="4"/>
      <c r="F63" s="10"/>
      <c r="G63" s="4">
        <f>H63+I63</f>
        <v>0</v>
      </c>
      <c r="H63" s="10"/>
      <c r="I63" s="10"/>
      <c r="J63" s="24">
        <f t="shared" si="6"/>
        <v>0</v>
      </c>
      <c r="K63" s="11"/>
      <c r="L63" s="11"/>
      <c r="M63" s="11"/>
      <c r="N63" s="12"/>
      <c r="O63" s="12"/>
      <c r="P63" s="7">
        <f>Q63+R63</f>
        <v>0</v>
      </c>
      <c r="Q63" s="20"/>
      <c r="R63" s="20"/>
      <c r="S63" s="35">
        <f>T63+U63+V63+W63+X63</f>
        <v>0</v>
      </c>
      <c r="T63" s="9"/>
      <c r="U63" s="9"/>
      <c r="V63" s="9"/>
      <c r="W63" s="9"/>
      <c r="X63" s="9">
        <f>Y63+Z63</f>
        <v>0</v>
      </c>
      <c r="Y63" s="9"/>
      <c r="Z63" s="9"/>
    </row>
    <row r="64" spans="1:26" x14ac:dyDescent="0.2">
      <c r="A64" s="8">
        <v>60</v>
      </c>
      <c r="B64" s="9" t="s">
        <v>63</v>
      </c>
      <c r="C64" s="22">
        <f>D64+E64+F64+G64</f>
        <v>0</v>
      </c>
      <c r="D64" s="10"/>
      <c r="E64" s="4"/>
      <c r="F64" s="10"/>
      <c r="G64" s="4">
        <f>H64+I64</f>
        <v>0</v>
      </c>
      <c r="H64" s="10"/>
      <c r="I64" s="10"/>
      <c r="J64" s="24">
        <f t="shared" si="6"/>
        <v>0</v>
      </c>
      <c r="K64" s="11"/>
      <c r="L64" s="11"/>
      <c r="M64" s="11"/>
      <c r="N64" s="12"/>
      <c r="O64" s="12"/>
      <c r="P64" s="7">
        <f>Q64+R64</f>
        <v>0</v>
      </c>
      <c r="Q64" s="20"/>
      <c r="R64" s="20"/>
      <c r="S64" s="35">
        <f>T64+U64+V64+W64+X64</f>
        <v>0</v>
      </c>
      <c r="T64" s="9"/>
      <c r="U64" s="9"/>
      <c r="V64" s="9"/>
      <c r="W64" s="9"/>
      <c r="X64" s="9">
        <f>Y64+Z64</f>
        <v>0</v>
      </c>
      <c r="Y64" s="9"/>
      <c r="Z64" s="9"/>
    </row>
    <row r="65" spans="1:26" x14ac:dyDescent="0.2">
      <c r="A65" s="8">
        <v>61</v>
      </c>
      <c r="B65" s="9" t="s">
        <v>64</v>
      </c>
      <c r="C65" s="22">
        <f>D65+E65+F65+G65</f>
        <v>0</v>
      </c>
      <c r="D65" s="10"/>
      <c r="E65" s="4"/>
      <c r="F65" s="10"/>
      <c r="G65" s="4">
        <f>H65+I65</f>
        <v>0</v>
      </c>
      <c r="H65" s="10"/>
      <c r="I65" s="10"/>
      <c r="J65" s="24">
        <f t="shared" si="6"/>
        <v>0</v>
      </c>
      <c r="K65" s="11"/>
      <c r="L65" s="11"/>
      <c r="M65" s="11"/>
      <c r="N65" s="12"/>
      <c r="O65" s="12"/>
      <c r="P65" s="7">
        <f>Q65+R65</f>
        <v>0</v>
      </c>
      <c r="Q65" s="20"/>
      <c r="R65" s="20"/>
      <c r="S65" s="35">
        <f>T65+U65+V65+W65+X65</f>
        <v>0</v>
      </c>
      <c r="T65" s="9"/>
      <c r="U65" s="9"/>
      <c r="V65" s="9"/>
      <c r="W65" s="9"/>
      <c r="X65" s="9">
        <f>Y65+Z65</f>
        <v>0</v>
      </c>
      <c r="Y65" s="9"/>
      <c r="Z65" s="9"/>
    </row>
    <row r="66" spans="1:26" x14ac:dyDescent="0.2">
      <c r="A66" s="8">
        <v>62</v>
      </c>
      <c r="B66" s="9" t="s">
        <v>65</v>
      </c>
      <c r="C66" s="22">
        <f>D66+E66+F66+G66</f>
        <v>0</v>
      </c>
      <c r="D66" s="10"/>
      <c r="E66" s="4"/>
      <c r="F66" s="10"/>
      <c r="G66" s="4">
        <f>H66+I66</f>
        <v>0</v>
      </c>
      <c r="H66" s="10"/>
      <c r="I66" s="10"/>
      <c r="J66" s="24">
        <f t="shared" si="6"/>
        <v>0</v>
      </c>
      <c r="K66" s="11"/>
      <c r="L66" s="11"/>
      <c r="M66" s="11"/>
      <c r="N66" s="12"/>
      <c r="O66" s="12"/>
      <c r="P66" s="7">
        <f>Q66+R66</f>
        <v>0</v>
      </c>
      <c r="Q66" s="20"/>
      <c r="R66" s="20"/>
      <c r="S66" s="35">
        <f>T66+U66+V66+W66+X66</f>
        <v>0</v>
      </c>
      <c r="T66" s="9"/>
      <c r="U66" s="9"/>
      <c r="V66" s="9"/>
      <c r="W66" s="9"/>
      <c r="X66" s="9">
        <f>Y66+Z66</f>
        <v>0</v>
      </c>
      <c r="Y66" s="9"/>
      <c r="Z66" s="9"/>
    </row>
    <row r="67" spans="1:26" x14ac:dyDescent="0.2">
      <c r="A67" s="8"/>
      <c r="B67" s="8" t="s">
        <v>66</v>
      </c>
      <c r="C67" s="23">
        <f t="shared" ref="C67:P67" si="9">SUM(C64:C66)</f>
        <v>0</v>
      </c>
      <c r="D67" s="14">
        <f t="shared" si="9"/>
        <v>0</v>
      </c>
      <c r="E67" s="15">
        <f t="shared" si="9"/>
        <v>0</v>
      </c>
      <c r="F67" s="15">
        <f t="shared" si="9"/>
        <v>0</v>
      </c>
      <c r="G67" s="15">
        <f>SUM(G64:G66)</f>
        <v>0</v>
      </c>
      <c r="H67" s="15">
        <f>SUM(H64:H66)</f>
        <v>0</v>
      </c>
      <c r="I67" s="15">
        <f>SUM(I64:I66)</f>
        <v>0</v>
      </c>
      <c r="J67" s="15">
        <f>SUM(J64:J66)</f>
        <v>0</v>
      </c>
      <c r="K67" s="15">
        <f t="shared" si="9"/>
        <v>0</v>
      </c>
      <c r="L67" s="15">
        <f t="shared" si="9"/>
        <v>0</v>
      </c>
      <c r="M67" s="15">
        <f t="shared" si="9"/>
        <v>0</v>
      </c>
      <c r="N67" s="15">
        <f t="shared" si="9"/>
        <v>0</v>
      </c>
      <c r="O67" s="15">
        <f t="shared" si="9"/>
        <v>0</v>
      </c>
      <c r="P67" s="15">
        <f t="shared" si="9"/>
        <v>0</v>
      </c>
      <c r="Q67" s="15">
        <f>SUM(Q64:Q66)</f>
        <v>0</v>
      </c>
      <c r="R67" s="15">
        <f>SUM(R64:R66)</f>
        <v>0</v>
      </c>
      <c r="S67" s="36">
        <f t="shared" ref="S67:Z67" si="10">SUM(S64:S66)</f>
        <v>0</v>
      </c>
      <c r="T67" s="18">
        <f t="shared" si="10"/>
        <v>0</v>
      </c>
      <c r="U67" s="18">
        <f t="shared" si="10"/>
        <v>0</v>
      </c>
      <c r="V67" s="18">
        <f t="shared" si="10"/>
        <v>0</v>
      </c>
      <c r="W67" s="18">
        <f t="shared" si="10"/>
        <v>0</v>
      </c>
      <c r="X67" s="18">
        <f t="shared" si="10"/>
        <v>0</v>
      </c>
      <c r="Y67" s="18">
        <f t="shared" si="10"/>
        <v>0</v>
      </c>
      <c r="Z67" s="18">
        <f t="shared" si="10"/>
        <v>0</v>
      </c>
    </row>
    <row r="68" spans="1:26" x14ac:dyDescent="0.2">
      <c r="A68" s="8">
        <v>63</v>
      </c>
      <c r="B68" s="9" t="s">
        <v>67</v>
      </c>
      <c r="C68" s="22">
        <f>D68+E68+F68+G68</f>
        <v>0</v>
      </c>
      <c r="D68" s="10"/>
      <c r="E68" s="4"/>
      <c r="F68" s="11"/>
      <c r="G68" s="4">
        <f>H68+I68</f>
        <v>0</v>
      </c>
      <c r="H68" s="11"/>
      <c r="I68" s="11"/>
      <c r="J68" s="24">
        <f t="shared" si="6"/>
        <v>0</v>
      </c>
      <c r="K68" s="11"/>
      <c r="L68" s="11"/>
      <c r="M68" s="11"/>
      <c r="N68" s="12"/>
      <c r="O68" s="12"/>
      <c r="P68" s="7">
        <f>Q68+R68</f>
        <v>0</v>
      </c>
      <c r="Q68" s="20"/>
      <c r="R68" s="20"/>
      <c r="S68" s="35">
        <f>T68+U68+V68+W68+X68</f>
        <v>0</v>
      </c>
      <c r="T68" s="9"/>
      <c r="U68" s="9"/>
      <c r="V68" s="9"/>
      <c r="W68" s="9"/>
      <c r="X68" s="9">
        <f>Y68+Z68</f>
        <v>0</v>
      </c>
      <c r="Y68" s="9"/>
      <c r="Z68" s="9"/>
    </row>
    <row r="69" spans="1:26" x14ac:dyDescent="0.2">
      <c r="A69" s="8"/>
      <c r="B69" s="8" t="s">
        <v>68</v>
      </c>
      <c r="C69" s="23">
        <f t="shared" ref="C69:P69" si="11">C62+C63+C67+C68</f>
        <v>35286</v>
      </c>
      <c r="D69" s="14">
        <f t="shared" si="11"/>
        <v>0</v>
      </c>
      <c r="E69" s="14">
        <f t="shared" si="11"/>
        <v>35286</v>
      </c>
      <c r="F69" s="14">
        <f t="shared" si="11"/>
        <v>0</v>
      </c>
      <c r="G69" s="14">
        <f>G62+G63+G67+G68</f>
        <v>0</v>
      </c>
      <c r="H69" s="14">
        <f>H62+H63+H67+H68</f>
        <v>0</v>
      </c>
      <c r="I69" s="14">
        <f>I62+I63+I67+I68</f>
        <v>0</v>
      </c>
      <c r="J69" s="14">
        <f t="shared" ref="J69:M69" si="12">J62+J63+J67+J68</f>
        <v>32500936</v>
      </c>
      <c r="K69" s="14">
        <f t="shared" si="12"/>
        <v>0</v>
      </c>
      <c r="L69" s="14">
        <f t="shared" si="12"/>
        <v>32175690</v>
      </c>
      <c r="M69" s="14">
        <f t="shared" si="12"/>
        <v>0</v>
      </c>
      <c r="N69" s="15">
        <f t="shared" si="11"/>
        <v>325246</v>
      </c>
      <c r="O69" s="15">
        <f t="shared" si="11"/>
        <v>0</v>
      </c>
      <c r="P69" s="15">
        <f t="shared" si="11"/>
        <v>0</v>
      </c>
      <c r="Q69" s="15">
        <f>Q62+Q63+Q67+Q68</f>
        <v>0</v>
      </c>
      <c r="R69" s="15">
        <f>R62+R63+R67+R68</f>
        <v>0</v>
      </c>
      <c r="S69" s="36">
        <f t="shared" ref="S69:Z69" si="13">S62+S63+S67+S68</f>
        <v>0</v>
      </c>
      <c r="T69" s="18">
        <f t="shared" si="13"/>
        <v>0</v>
      </c>
      <c r="U69" s="18">
        <f t="shared" si="13"/>
        <v>0</v>
      </c>
      <c r="V69" s="18">
        <f t="shared" si="13"/>
        <v>0</v>
      </c>
      <c r="W69" s="18">
        <f t="shared" si="13"/>
        <v>0</v>
      </c>
      <c r="X69" s="18">
        <f t="shared" si="13"/>
        <v>0</v>
      </c>
      <c r="Y69" s="18">
        <f t="shared" si="13"/>
        <v>0</v>
      </c>
      <c r="Z69" s="18">
        <f t="shared" si="13"/>
        <v>0</v>
      </c>
    </row>
    <row r="71" spans="1:26" x14ac:dyDescent="0.2">
      <c r="L71" s="59"/>
    </row>
    <row r="72" spans="1:26" x14ac:dyDescent="0.2">
      <c r="K72" s="59"/>
      <c r="L72" s="59"/>
    </row>
  </sheetData>
  <mergeCells count="27">
    <mergeCell ref="Q2:Q3"/>
    <mergeCell ref="R2:R3"/>
    <mergeCell ref="E2:E3"/>
    <mergeCell ref="G2:G3"/>
    <mergeCell ref="H2:H3"/>
    <mergeCell ref="O2:O3"/>
    <mergeCell ref="A1:P1"/>
    <mergeCell ref="P2:P3"/>
    <mergeCell ref="F2:F3"/>
    <mergeCell ref="J2:J3"/>
    <mergeCell ref="L2:L3"/>
    <mergeCell ref="K2:K3"/>
    <mergeCell ref="N2:N3"/>
    <mergeCell ref="I2:I3"/>
    <mergeCell ref="A2:A3"/>
    <mergeCell ref="B2:B3"/>
    <mergeCell ref="C2:C3"/>
    <mergeCell ref="D2:D3"/>
    <mergeCell ref="M2:M3"/>
    <mergeCell ref="W2:W3"/>
    <mergeCell ref="X2:X3"/>
    <mergeCell ref="Y2:Y3"/>
    <mergeCell ref="Z2:Z3"/>
    <mergeCell ref="S2:S3"/>
    <mergeCell ref="T2:T3"/>
    <mergeCell ref="U2:U3"/>
    <mergeCell ref="V2:V3"/>
  </mergeCells>
  <phoneticPr fontId="1" type="noConversion"/>
  <pageMargins left="0.15748031496062992" right="0.15748031496062992" top="0.15748031496062992" bottom="0.15748031496062992" header="0.15748031496062992" footer="0.15748031496062992"/>
  <pageSetup paperSize="8" scale="7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36"/>
  </sheetPr>
  <dimension ref="A1:Z74"/>
  <sheetViews>
    <sheetView topLeftCell="D1" workbookViewId="0">
      <pane ySplit="3" topLeftCell="A19" activePane="bottomLeft" state="frozen"/>
      <selection activeCell="I16" sqref="I16"/>
      <selection pane="bottomLeft" activeCell="O23" sqref="O23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13" width="10" style="1" customWidth="1"/>
    <col min="14" max="14" width="14.28515625" style="1" customWidth="1"/>
    <col min="15" max="15" width="10" style="1" bestFit="1" customWidth="1"/>
    <col min="16" max="16" width="12.5703125" style="1" customWidth="1"/>
    <col min="17" max="20" width="10" style="1" customWidth="1"/>
    <col min="21" max="22" width="11.42578125" style="1" customWidth="1"/>
    <col min="23" max="23" width="9.140625" style="1"/>
    <col min="24" max="24" width="11" style="1" customWidth="1"/>
    <col min="25" max="16384" width="9.140625" style="1"/>
  </cols>
  <sheetData>
    <row r="1" spans="1:25" ht="15" customHeight="1" x14ac:dyDescent="0.2">
      <c r="A1" s="74" t="s">
        <v>101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37"/>
      <c r="W1" s="1" t="s">
        <v>87</v>
      </c>
    </row>
    <row r="2" spans="1:25" ht="26.25" customHeight="1" x14ac:dyDescent="0.2">
      <c r="A2" s="75" t="s">
        <v>1</v>
      </c>
      <c r="B2" s="75" t="s">
        <v>2</v>
      </c>
      <c r="C2" s="80" t="s">
        <v>83</v>
      </c>
      <c r="D2" s="70">
        <v>10</v>
      </c>
      <c r="E2" s="72">
        <v>20</v>
      </c>
      <c r="F2" s="72">
        <v>71</v>
      </c>
      <c r="G2" s="70">
        <v>85</v>
      </c>
      <c r="H2" s="72">
        <v>850101</v>
      </c>
      <c r="I2" s="72">
        <v>850102</v>
      </c>
      <c r="J2" s="80" t="s">
        <v>91</v>
      </c>
      <c r="K2" s="70">
        <v>85</v>
      </c>
      <c r="L2" s="72">
        <v>850101</v>
      </c>
      <c r="M2" s="72">
        <v>850102</v>
      </c>
      <c r="N2" s="88" t="s">
        <v>84</v>
      </c>
      <c r="O2" s="72">
        <v>10</v>
      </c>
      <c r="P2" s="72">
        <v>20</v>
      </c>
      <c r="Q2" s="70">
        <v>57</v>
      </c>
      <c r="R2" s="70">
        <v>58</v>
      </c>
      <c r="S2" s="70">
        <v>59</v>
      </c>
      <c r="T2" s="72">
        <v>60</v>
      </c>
      <c r="U2" s="72">
        <v>71</v>
      </c>
      <c r="V2" s="70">
        <v>72</v>
      </c>
      <c r="W2" s="72">
        <v>85</v>
      </c>
      <c r="X2" s="72">
        <v>850101</v>
      </c>
      <c r="Y2" s="72">
        <v>850102</v>
      </c>
    </row>
    <row r="3" spans="1:25" x14ac:dyDescent="0.2">
      <c r="A3" s="76"/>
      <c r="B3" s="76"/>
      <c r="C3" s="81"/>
      <c r="D3" s="73"/>
      <c r="E3" s="72"/>
      <c r="F3" s="72"/>
      <c r="G3" s="73"/>
      <c r="H3" s="72"/>
      <c r="I3" s="72"/>
      <c r="J3" s="81"/>
      <c r="K3" s="73"/>
      <c r="L3" s="72"/>
      <c r="M3" s="72"/>
      <c r="N3" s="88"/>
      <c r="O3" s="72"/>
      <c r="P3" s="72"/>
      <c r="Q3" s="73"/>
      <c r="R3" s="73"/>
      <c r="S3" s="73"/>
      <c r="T3" s="72"/>
      <c r="U3" s="72"/>
      <c r="V3" s="73"/>
      <c r="W3" s="72"/>
      <c r="X3" s="72"/>
      <c r="Y3" s="72"/>
    </row>
    <row r="4" spans="1:25" x14ac:dyDescent="0.2">
      <c r="A4" s="2">
        <v>1</v>
      </c>
      <c r="B4" s="3" t="s">
        <v>3</v>
      </c>
      <c r="C4" s="22">
        <f>D4+E4+F4+G4</f>
        <v>99508</v>
      </c>
      <c r="D4" s="4">
        <v>66943</v>
      </c>
      <c r="E4" s="4">
        <v>32565</v>
      </c>
      <c r="F4" s="4"/>
      <c r="G4" s="4">
        <f>H4+I4</f>
        <v>0</v>
      </c>
      <c r="H4" s="4"/>
      <c r="I4" s="4"/>
      <c r="J4" s="22">
        <f>K4</f>
        <v>0</v>
      </c>
      <c r="K4" s="4">
        <f>L4+M4</f>
        <v>0</v>
      </c>
      <c r="L4" s="4"/>
      <c r="M4" s="4"/>
      <c r="N4" s="29">
        <f>'SURSA E 6510 6710'!C4+'SURSA E 6510 6710'!M4+'SURSA E6810 7010 7410'!C4+'SURSA E6810 7010 7410'!J4+'SURSA E6810 7010 7410'!R4+'SURSA E8010 8310 8410'!C4+'SURSA E8010 8310 8410'!J4+'SURSA E8010 8310 8410'!S4+'SURSA E8710 5110 si TOTAL E'!C4+'SURSA E8710 5110 si TOTAL E'!J4</f>
        <v>99508</v>
      </c>
      <c r="O4" s="58">
        <f>'SURSA E 6510 6710'!D4+'SURSA E 6510 6710'!N4+'SURSA E6810 7010 7410'!D4+'SURSA E6810 7010 7410'!K4+'SURSA E6810 7010 7410'!S4+'SURSA E8010 8310 8410'!D4+'SURSA E8010 8310 8410'!K4+'SURSA E8010 8310 8410'!T4+'SURSA E8710 5110 si TOTAL E'!D4+'SURSA E8710 5110 si TOTAL E'!K4+'SURSA E 5410'!D4</f>
        <v>66943</v>
      </c>
      <c r="P4" s="58">
        <f>'SURSA E 5410'!E4+'SURSA E 6510 6710'!E4+'SURSA E 6510 6710'!O4+'SURSA E6810 7010 7410'!E4+'SURSA E6810 7010 7410'!L4+'SURSA E6810 7010 7410'!T4+'SURSA E8010 8310 8410'!E4+'SURSA E8010 8310 8410'!L4+'SURSA E8010 8310 8410'!U4+'SURSA E8710 5110 si TOTAL E'!E4</f>
        <v>32565</v>
      </c>
      <c r="Q4" s="58">
        <f>'SURSA E 5410'!F4+'SURSA E 6510 6710'!F4</f>
        <v>0</v>
      </c>
      <c r="R4" s="58">
        <f>'SURSA E 6510 6710'!G4</f>
        <v>0</v>
      </c>
      <c r="S4" s="58">
        <f>'SURSA E 5410'!G4+'SURSA E 6510 6710'!H4</f>
        <v>0</v>
      </c>
      <c r="T4" s="58">
        <f>'SURSA E8010 8310 8410'!M4</f>
        <v>0</v>
      </c>
      <c r="U4" s="58">
        <f>'SURSA E 5410'!H4+'SURSA E 6510 6710'!I4+'SURSA E 6510 6710'!P4+'SURSA E6810 7010 7410'!F4+'SURSA E6810 7010 7410'!M4+'SURSA E6810 7010 7410'!U4+'SURSA E8010 8310 8410'!F4+'SURSA E8010 8310 8410'!N4+'SURSA E8010 8310 8410'!V4+'SURSA E8710 5110 si TOTAL E'!F4+'SURSA E 6510 6710'!Q4</f>
        <v>0</v>
      </c>
      <c r="V4" s="58">
        <f>'SURSA E 5410'!I4+'SURSA E8010 8310 8410'!O4+'SURSA E8010 8310 8410'!W4</f>
        <v>0</v>
      </c>
      <c r="W4" s="58">
        <f>'SURSA E 5410'!J4+'SURSA E 6510 6710'!J4+'SURSA E 6510 6710'!R4+'SURSA E6810 7010 7410'!G4+'SURSA E6810 7010 7410'!O4+'SURSA E6810 7010 7410'!V4+'SURSA E8010 8310 8410'!G4+'SURSA E8010 8310 8410'!P4+'SURSA E8010 8310 8410'!X4+'SURSA E8710 5110 si TOTAL E'!G4+'SURSA E8710 5110 si TOTAL E'!K4</f>
        <v>0</v>
      </c>
      <c r="X4" s="58">
        <f>'SURSA E 5410'!K4+'SURSA E 6510 6710'!K4+'SURSA E 6510 6710'!S4+'SURSA E6810 7010 7410'!H4+'SURSA E6810 7010 7410'!P4+'SURSA E6810 7010 7410'!W4+'SURSA E8010 8310 8410'!H4+'SURSA E8010 8310 8410'!Q4+'SURSA E8010 8310 8410'!Y4+'SURSA E8710 5110 si TOTAL E'!H4+'SURSA E8710 5110 si TOTAL E'!L4</f>
        <v>0</v>
      </c>
      <c r="Y4" s="58">
        <f>'SURSA E 5410'!L4+'SURSA E 6510 6710'!L4+'SURSA E 6510 6710'!T4+'SURSA E6810 7010 7410'!I4+'SURSA E6810 7010 7410'!Q4+'SURSA E6810 7010 7410'!X4+'SURSA E8010 8310 8410'!I4+'SURSA E8010 8310 8410'!R4+'SURSA E8010 8310 8410'!Z4+'SURSA E8710 5110 si TOTAL E'!I4+'SURSA E8710 5110 si TOTAL E'!M4</f>
        <v>0</v>
      </c>
    </row>
    <row r="5" spans="1:25" x14ac:dyDescent="0.2">
      <c r="A5" s="8">
        <v>2</v>
      </c>
      <c r="B5" s="9" t="s">
        <v>4</v>
      </c>
      <c r="C5" s="22">
        <f t="shared" ref="C5:C61" si="0">D5+E5+F5+G5</f>
        <v>0</v>
      </c>
      <c r="D5" s="10"/>
      <c r="E5" s="4"/>
      <c r="F5" s="10"/>
      <c r="G5" s="4">
        <f t="shared" ref="G5:G61" si="1">H5+I5</f>
        <v>0</v>
      </c>
      <c r="H5" s="10"/>
      <c r="I5" s="10"/>
      <c r="J5" s="22">
        <f t="shared" ref="J5:J61" si="2">K5</f>
        <v>0</v>
      </c>
      <c r="K5" s="4">
        <f t="shared" ref="K5:K61" si="3">L5+M5</f>
        <v>0</v>
      </c>
      <c r="L5" s="10"/>
      <c r="M5" s="10"/>
      <c r="N5" s="29">
        <f>'SURSA E 6510 6710'!C5+'SURSA E 6510 6710'!M5+'SURSA E6810 7010 7410'!C5+'SURSA E6810 7010 7410'!J5+'SURSA E6810 7010 7410'!R5+'SURSA E8010 8310 8410'!C5+'SURSA E8010 8310 8410'!J5+'SURSA E8010 8310 8410'!S5+'SURSA E8710 5110 si TOTAL E'!C5+'SURSA E8710 5110 si TOTAL E'!J5</f>
        <v>0</v>
      </c>
      <c r="O5" s="58">
        <f>'SURSA E 6510 6710'!D5+'SURSA E 6510 6710'!N5+'SURSA E6810 7010 7410'!D5+'SURSA E6810 7010 7410'!K5+'SURSA E6810 7010 7410'!S5+'SURSA E8010 8310 8410'!D5+'SURSA E8010 8310 8410'!K5+'SURSA E8010 8310 8410'!T5+'SURSA E8710 5110 si TOTAL E'!D5+'SURSA E8710 5110 si TOTAL E'!K5+'SURSA E 5410'!D5</f>
        <v>0</v>
      </c>
      <c r="P5" s="58">
        <f>'SURSA E 5410'!E5+'SURSA E 6510 6710'!E5+'SURSA E 6510 6710'!O5+'SURSA E6810 7010 7410'!E5+'SURSA E6810 7010 7410'!L5+'SURSA E6810 7010 7410'!T5+'SURSA E8010 8310 8410'!E5+'SURSA E8010 8310 8410'!L5+'SURSA E8010 8310 8410'!U5+'SURSA E8710 5110 si TOTAL E'!E5</f>
        <v>0</v>
      </c>
      <c r="Q5" s="58">
        <f>'SURSA E 5410'!F5+'SURSA E 6510 6710'!F5</f>
        <v>0</v>
      </c>
      <c r="R5" s="58">
        <f>'SURSA E 6510 6710'!G5</f>
        <v>0</v>
      </c>
      <c r="S5" s="58">
        <f>'SURSA E 5410'!G5+'SURSA E 6510 6710'!H5</f>
        <v>0</v>
      </c>
      <c r="T5" s="58">
        <f>'SURSA E8010 8310 8410'!M5</f>
        <v>0</v>
      </c>
      <c r="U5" s="58">
        <f>'SURSA E 5410'!H5+'SURSA E 6510 6710'!I5+'SURSA E 6510 6710'!P5+'SURSA E6810 7010 7410'!F5+'SURSA E6810 7010 7410'!M5+'SURSA E6810 7010 7410'!U5+'SURSA E8010 8310 8410'!F5+'SURSA E8010 8310 8410'!N5+'SURSA E8010 8310 8410'!V5+'SURSA E8710 5110 si TOTAL E'!F5+'SURSA E 6510 6710'!Q5</f>
        <v>0</v>
      </c>
      <c r="V5" s="58">
        <f>'SURSA E 5410'!I5+'SURSA E8010 8310 8410'!O5+'SURSA E8010 8310 8410'!W5</f>
        <v>0</v>
      </c>
      <c r="W5" s="58">
        <f>'SURSA E 5410'!J5+'SURSA E 6510 6710'!J5+'SURSA E 6510 6710'!R5+'SURSA E6810 7010 7410'!G5+'SURSA E6810 7010 7410'!O5+'SURSA E6810 7010 7410'!V5+'SURSA E8010 8310 8410'!G5+'SURSA E8010 8310 8410'!P5+'SURSA E8010 8310 8410'!X5+'SURSA E8710 5110 si TOTAL E'!G5+'SURSA E8710 5110 si TOTAL E'!K5</f>
        <v>0</v>
      </c>
      <c r="X5" s="58">
        <f>'SURSA E 5410'!K5+'SURSA E 6510 6710'!K5+'SURSA E 6510 6710'!S5+'SURSA E6810 7010 7410'!H5+'SURSA E6810 7010 7410'!P5+'SURSA E6810 7010 7410'!W5+'SURSA E8010 8310 8410'!H5+'SURSA E8010 8310 8410'!Q5+'SURSA E8010 8310 8410'!Y5+'SURSA E8710 5110 si TOTAL E'!H5+'SURSA E8710 5110 si TOTAL E'!L5</f>
        <v>0</v>
      </c>
      <c r="Y5" s="58">
        <f>'SURSA E 5410'!L5+'SURSA E 6510 6710'!L5+'SURSA E 6510 6710'!T5+'SURSA E6810 7010 7410'!I5+'SURSA E6810 7010 7410'!Q5+'SURSA E6810 7010 7410'!X5+'SURSA E8010 8310 8410'!I5+'SURSA E8010 8310 8410'!R5+'SURSA E8010 8310 8410'!Z5+'SURSA E8710 5110 si TOTAL E'!I5+'SURSA E8710 5110 si TOTAL E'!M5</f>
        <v>0</v>
      </c>
    </row>
    <row r="6" spans="1:25" x14ac:dyDescent="0.2">
      <c r="A6" s="8">
        <v>3</v>
      </c>
      <c r="B6" s="9" t="s">
        <v>5</v>
      </c>
      <c r="C6" s="22">
        <f t="shared" si="0"/>
        <v>0</v>
      </c>
      <c r="D6" s="10"/>
      <c r="E6" s="4"/>
      <c r="F6" s="10"/>
      <c r="G6" s="4">
        <f t="shared" si="1"/>
        <v>0</v>
      </c>
      <c r="H6" s="10"/>
      <c r="I6" s="10"/>
      <c r="J6" s="22">
        <f t="shared" si="2"/>
        <v>0</v>
      </c>
      <c r="K6" s="4">
        <f t="shared" si="3"/>
        <v>0</v>
      </c>
      <c r="L6" s="10"/>
      <c r="M6" s="10"/>
      <c r="N6" s="29">
        <f>'SURSA E 6510 6710'!C6+'SURSA E 6510 6710'!M6+'SURSA E6810 7010 7410'!C6+'SURSA E6810 7010 7410'!J6+'SURSA E6810 7010 7410'!R6+'SURSA E8010 8310 8410'!C6+'SURSA E8010 8310 8410'!J6+'SURSA E8010 8310 8410'!S6+'SURSA E8710 5110 si TOTAL E'!C6+'SURSA E8710 5110 si TOTAL E'!J6</f>
        <v>463622</v>
      </c>
      <c r="O6" s="58">
        <f>'SURSA E 6510 6710'!D6+'SURSA E 6510 6710'!N6+'SURSA E6810 7010 7410'!D6+'SURSA E6810 7010 7410'!K6+'SURSA E6810 7010 7410'!S6+'SURSA E8010 8310 8410'!D6+'SURSA E8010 8310 8410'!K6+'SURSA E8010 8310 8410'!T6+'SURSA E8710 5110 si TOTAL E'!D6+'SURSA E8710 5110 si TOTAL E'!K6+'SURSA E 5410'!D6</f>
        <v>0</v>
      </c>
      <c r="P6" s="58">
        <f>'SURSA E 5410'!E6+'SURSA E 6510 6710'!E6+'SURSA E 6510 6710'!O6+'SURSA E6810 7010 7410'!E6+'SURSA E6810 7010 7410'!L6+'SURSA E6810 7010 7410'!T6+'SURSA E8010 8310 8410'!E6+'SURSA E8010 8310 8410'!L6+'SURSA E8010 8310 8410'!U6+'SURSA E8710 5110 si TOTAL E'!E6</f>
        <v>463622</v>
      </c>
      <c r="Q6" s="58">
        <f>'SURSA E 5410'!F6+'SURSA E 6510 6710'!F6</f>
        <v>0</v>
      </c>
      <c r="R6" s="58">
        <f>'SURSA E 6510 6710'!G6</f>
        <v>0</v>
      </c>
      <c r="S6" s="58">
        <f>'SURSA E 5410'!G6+'SURSA E 6510 6710'!H6</f>
        <v>0</v>
      </c>
      <c r="T6" s="58">
        <f>'SURSA E8010 8310 8410'!M6</f>
        <v>0</v>
      </c>
      <c r="U6" s="58">
        <f>'SURSA E 5410'!H6+'SURSA E 6510 6710'!I6+'SURSA E 6510 6710'!P6+'SURSA E6810 7010 7410'!F6+'SURSA E6810 7010 7410'!M6+'SURSA E6810 7010 7410'!U6+'SURSA E8010 8310 8410'!F6+'SURSA E8010 8310 8410'!N6+'SURSA E8010 8310 8410'!V6+'SURSA E8710 5110 si TOTAL E'!F6+'SURSA E 6510 6710'!Q6</f>
        <v>0</v>
      </c>
      <c r="V6" s="58">
        <f>'SURSA E 5410'!I6+'SURSA E8010 8310 8410'!O6+'SURSA E8010 8310 8410'!W6</f>
        <v>0</v>
      </c>
      <c r="W6" s="58">
        <f>'SURSA E 5410'!J6+'SURSA E 6510 6710'!J6+'SURSA E 6510 6710'!R6+'SURSA E6810 7010 7410'!G6+'SURSA E6810 7010 7410'!O6+'SURSA E6810 7010 7410'!V6+'SURSA E8010 8310 8410'!G6+'SURSA E8010 8310 8410'!P6+'SURSA E8010 8310 8410'!X6+'SURSA E8710 5110 si TOTAL E'!G6+'SURSA E8710 5110 si TOTAL E'!K6</f>
        <v>0</v>
      </c>
      <c r="X6" s="58">
        <f>'SURSA E 5410'!K6+'SURSA E 6510 6710'!K6+'SURSA E 6510 6710'!S6+'SURSA E6810 7010 7410'!H6+'SURSA E6810 7010 7410'!P6+'SURSA E6810 7010 7410'!W6+'SURSA E8010 8310 8410'!H6+'SURSA E8010 8310 8410'!Q6+'SURSA E8010 8310 8410'!Y6+'SURSA E8710 5110 si TOTAL E'!H6+'SURSA E8710 5110 si TOTAL E'!L6</f>
        <v>0</v>
      </c>
      <c r="Y6" s="58">
        <f>'SURSA E 5410'!L6+'SURSA E 6510 6710'!L6+'SURSA E 6510 6710'!T6+'SURSA E6810 7010 7410'!I6+'SURSA E6810 7010 7410'!Q6+'SURSA E6810 7010 7410'!X6+'SURSA E8010 8310 8410'!I6+'SURSA E8010 8310 8410'!R6+'SURSA E8010 8310 8410'!Z6+'SURSA E8710 5110 si TOTAL E'!I6+'SURSA E8710 5110 si TOTAL E'!M6</f>
        <v>0</v>
      </c>
    </row>
    <row r="7" spans="1:25" x14ac:dyDescent="0.2">
      <c r="A7" s="8">
        <v>4</v>
      </c>
      <c r="B7" s="9" t="s">
        <v>6</v>
      </c>
      <c r="C7" s="22">
        <f t="shared" si="0"/>
        <v>0</v>
      </c>
      <c r="D7" s="10"/>
      <c r="E7" s="4"/>
      <c r="F7" s="10"/>
      <c r="G7" s="4">
        <f t="shared" si="1"/>
        <v>0</v>
      </c>
      <c r="H7" s="10"/>
      <c r="I7" s="10"/>
      <c r="J7" s="22">
        <f t="shared" si="2"/>
        <v>0</v>
      </c>
      <c r="K7" s="4">
        <f t="shared" si="3"/>
        <v>0</v>
      </c>
      <c r="L7" s="10"/>
      <c r="M7" s="10"/>
      <c r="N7" s="29">
        <f>'SURSA E 6510 6710'!C7+'SURSA E 6510 6710'!M7+'SURSA E6810 7010 7410'!C7+'SURSA E6810 7010 7410'!J7+'SURSA E6810 7010 7410'!R7+'SURSA E8010 8310 8410'!C7+'SURSA E8010 8310 8410'!J7+'SURSA E8010 8310 8410'!S7+'SURSA E8710 5110 si TOTAL E'!C7+'SURSA E8710 5110 si TOTAL E'!J7</f>
        <v>0</v>
      </c>
      <c r="O7" s="58">
        <f>'SURSA E 6510 6710'!D7+'SURSA E 6510 6710'!N7+'SURSA E6810 7010 7410'!D7+'SURSA E6810 7010 7410'!K7+'SURSA E6810 7010 7410'!S7+'SURSA E8010 8310 8410'!D7+'SURSA E8010 8310 8410'!K7+'SURSA E8010 8310 8410'!T7+'SURSA E8710 5110 si TOTAL E'!D7+'SURSA E8710 5110 si TOTAL E'!K7+'SURSA E 5410'!D7</f>
        <v>0</v>
      </c>
      <c r="P7" s="58">
        <f>'SURSA E 5410'!E7+'SURSA E 6510 6710'!E7+'SURSA E 6510 6710'!O7+'SURSA E6810 7010 7410'!E7+'SURSA E6810 7010 7410'!L7+'SURSA E6810 7010 7410'!T7+'SURSA E8010 8310 8410'!E7+'SURSA E8010 8310 8410'!L7+'SURSA E8010 8310 8410'!U7+'SURSA E8710 5110 si TOTAL E'!E7</f>
        <v>0</v>
      </c>
      <c r="Q7" s="58">
        <f>'SURSA E 5410'!F7+'SURSA E 6510 6710'!F7</f>
        <v>0</v>
      </c>
      <c r="R7" s="58">
        <f>'SURSA E 6510 6710'!G7</f>
        <v>0</v>
      </c>
      <c r="S7" s="58">
        <f>'SURSA E 5410'!G7+'SURSA E 6510 6710'!H7</f>
        <v>0</v>
      </c>
      <c r="T7" s="58">
        <f>'SURSA E8010 8310 8410'!M7</f>
        <v>0</v>
      </c>
      <c r="U7" s="58">
        <f>'SURSA E 5410'!H7+'SURSA E 6510 6710'!I7+'SURSA E 6510 6710'!P7+'SURSA E6810 7010 7410'!F7+'SURSA E6810 7010 7410'!M7+'SURSA E6810 7010 7410'!U7+'SURSA E8010 8310 8410'!F7+'SURSA E8010 8310 8410'!N7+'SURSA E8010 8310 8410'!V7+'SURSA E8710 5110 si TOTAL E'!F7+'SURSA E 6510 6710'!Q7</f>
        <v>0</v>
      </c>
      <c r="V7" s="58">
        <f>'SURSA E 5410'!I7+'SURSA E8010 8310 8410'!O7+'SURSA E8010 8310 8410'!W7</f>
        <v>0</v>
      </c>
      <c r="W7" s="58">
        <f>'SURSA E 5410'!J7+'SURSA E 6510 6710'!J7+'SURSA E 6510 6710'!R7+'SURSA E6810 7010 7410'!G7+'SURSA E6810 7010 7410'!O7+'SURSA E6810 7010 7410'!V7+'SURSA E8010 8310 8410'!G7+'SURSA E8010 8310 8410'!P7+'SURSA E8010 8310 8410'!X7+'SURSA E8710 5110 si TOTAL E'!G7+'SURSA E8710 5110 si TOTAL E'!K7</f>
        <v>0</v>
      </c>
      <c r="X7" s="58">
        <f>'SURSA E 5410'!K7+'SURSA E 6510 6710'!K7+'SURSA E 6510 6710'!S7+'SURSA E6810 7010 7410'!H7+'SURSA E6810 7010 7410'!P7+'SURSA E6810 7010 7410'!W7+'SURSA E8010 8310 8410'!H7+'SURSA E8010 8310 8410'!Q7+'SURSA E8010 8310 8410'!Y7+'SURSA E8710 5110 si TOTAL E'!H7+'SURSA E8710 5110 si TOTAL E'!L7</f>
        <v>0</v>
      </c>
      <c r="Y7" s="58">
        <f>'SURSA E 5410'!L7+'SURSA E 6510 6710'!L7+'SURSA E 6510 6710'!T7+'SURSA E6810 7010 7410'!I7+'SURSA E6810 7010 7410'!Q7+'SURSA E6810 7010 7410'!X7+'SURSA E8010 8310 8410'!I7+'SURSA E8010 8310 8410'!R7+'SURSA E8010 8310 8410'!Z7+'SURSA E8710 5110 si TOTAL E'!I7+'SURSA E8710 5110 si TOTAL E'!M7</f>
        <v>0</v>
      </c>
    </row>
    <row r="8" spans="1:25" x14ac:dyDescent="0.2">
      <c r="A8" s="8">
        <v>5</v>
      </c>
      <c r="B8" s="9" t="s">
        <v>7</v>
      </c>
      <c r="C8" s="22">
        <f t="shared" si="0"/>
        <v>0</v>
      </c>
      <c r="D8" s="10"/>
      <c r="E8" s="4"/>
      <c r="F8" s="10"/>
      <c r="G8" s="4">
        <f t="shared" si="1"/>
        <v>0</v>
      </c>
      <c r="H8" s="10"/>
      <c r="I8" s="10"/>
      <c r="J8" s="22">
        <f t="shared" si="2"/>
        <v>0</v>
      </c>
      <c r="K8" s="4">
        <f t="shared" si="3"/>
        <v>0</v>
      </c>
      <c r="L8" s="10"/>
      <c r="M8" s="10"/>
      <c r="N8" s="29">
        <f>'SURSA E 6510 6710'!C8+'SURSA E 6510 6710'!M8+'SURSA E6810 7010 7410'!C8+'SURSA E6810 7010 7410'!J8+'SURSA E6810 7010 7410'!R8+'SURSA E8010 8310 8410'!C8+'SURSA E8010 8310 8410'!J8+'SURSA E8010 8310 8410'!S8+'SURSA E8710 5110 si TOTAL E'!C8+'SURSA E8710 5110 si TOTAL E'!J8</f>
        <v>0</v>
      </c>
      <c r="O8" s="58">
        <f>'SURSA E 6510 6710'!D8+'SURSA E 6510 6710'!N8+'SURSA E6810 7010 7410'!D8+'SURSA E6810 7010 7410'!K8+'SURSA E6810 7010 7410'!S8+'SURSA E8010 8310 8410'!D8+'SURSA E8010 8310 8410'!K8+'SURSA E8010 8310 8410'!T8+'SURSA E8710 5110 si TOTAL E'!D8+'SURSA E8710 5110 si TOTAL E'!K8+'SURSA E 5410'!D8</f>
        <v>0</v>
      </c>
      <c r="P8" s="58">
        <f>'SURSA E 5410'!E8+'SURSA E 6510 6710'!E8+'SURSA E 6510 6710'!O8+'SURSA E6810 7010 7410'!E8+'SURSA E6810 7010 7410'!L8+'SURSA E6810 7010 7410'!T8+'SURSA E8010 8310 8410'!E8+'SURSA E8010 8310 8410'!L8+'SURSA E8010 8310 8410'!U8+'SURSA E8710 5110 si TOTAL E'!E8</f>
        <v>0</v>
      </c>
      <c r="Q8" s="58">
        <f>'SURSA E 5410'!F8+'SURSA E 6510 6710'!F8</f>
        <v>0</v>
      </c>
      <c r="R8" s="58">
        <f>'SURSA E 6510 6710'!G8</f>
        <v>0</v>
      </c>
      <c r="S8" s="58">
        <f>'SURSA E 5410'!G8+'SURSA E 6510 6710'!H8</f>
        <v>0</v>
      </c>
      <c r="T8" s="58">
        <f>'SURSA E8010 8310 8410'!M8</f>
        <v>0</v>
      </c>
      <c r="U8" s="58">
        <f>'SURSA E 5410'!H8+'SURSA E 6510 6710'!I8+'SURSA E 6510 6710'!P8+'SURSA E6810 7010 7410'!F8+'SURSA E6810 7010 7410'!M8+'SURSA E6810 7010 7410'!U8+'SURSA E8010 8310 8410'!F8+'SURSA E8010 8310 8410'!N8+'SURSA E8010 8310 8410'!V8+'SURSA E8710 5110 si TOTAL E'!F8+'SURSA E 6510 6710'!Q8</f>
        <v>0</v>
      </c>
      <c r="V8" s="58">
        <f>'SURSA E 5410'!I8+'SURSA E8010 8310 8410'!O8+'SURSA E8010 8310 8410'!W8</f>
        <v>0</v>
      </c>
      <c r="W8" s="58">
        <f>'SURSA E 5410'!J8+'SURSA E 6510 6710'!J8+'SURSA E 6510 6710'!R8+'SURSA E6810 7010 7410'!G8+'SURSA E6810 7010 7410'!O8+'SURSA E6810 7010 7410'!V8+'SURSA E8010 8310 8410'!G8+'SURSA E8010 8310 8410'!P8+'SURSA E8010 8310 8410'!X8+'SURSA E8710 5110 si TOTAL E'!G8+'SURSA E8710 5110 si TOTAL E'!K8</f>
        <v>0</v>
      </c>
      <c r="X8" s="58">
        <f>'SURSA E 5410'!K8+'SURSA E 6510 6710'!K8+'SURSA E 6510 6710'!S8+'SURSA E6810 7010 7410'!H8+'SURSA E6810 7010 7410'!P8+'SURSA E6810 7010 7410'!W8+'SURSA E8010 8310 8410'!H8+'SURSA E8010 8310 8410'!Q8+'SURSA E8010 8310 8410'!Y8+'SURSA E8710 5110 si TOTAL E'!H8+'SURSA E8710 5110 si TOTAL E'!L8</f>
        <v>0</v>
      </c>
      <c r="Y8" s="58">
        <f>'SURSA E 5410'!L8+'SURSA E 6510 6710'!L8+'SURSA E 6510 6710'!T8+'SURSA E6810 7010 7410'!I8+'SURSA E6810 7010 7410'!Q8+'SURSA E6810 7010 7410'!X8+'SURSA E8010 8310 8410'!I8+'SURSA E8010 8310 8410'!R8+'SURSA E8010 8310 8410'!Z8+'SURSA E8710 5110 si TOTAL E'!I8+'SURSA E8710 5110 si TOTAL E'!M8</f>
        <v>0</v>
      </c>
    </row>
    <row r="9" spans="1:25" x14ac:dyDescent="0.2">
      <c r="A9" s="8">
        <v>6</v>
      </c>
      <c r="B9" s="9" t="s">
        <v>8</v>
      </c>
      <c r="C9" s="22">
        <f t="shared" si="0"/>
        <v>0</v>
      </c>
      <c r="D9" s="10"/>
      <c r="E9" s="4"/>
      <c r="F9" s="10"/>
      <c r="G9" s="4">
        <f t="shared" si="1"/>
        <v>0</v>
      </c>
      <c r="H9" s="10"/>
      <c r="I9" s="10"/>
      <c r="J9" s="22">
        <f t="shared" si="2"/>
        <v>0</v>
      </c>
      <c r="K9" s="4">
        <f t="shared" si="3"/>
        <v>0</v>
      </c>
      <c r="L9" s="10"/>
      <c r="M9" s="10"/>
      <c r="N9" s="29">
        <f>'SURSA E 6510 6710'!C9+'SURSA E 6510 6710'!M9+'SURSA E6810 7010 7410'!C9+'SURSA E6810 7010 7410'!J9+'SURSA E6810 7010 7410'!R9+'SURSA E8010 8310 8410'!C9+'SURSA E8010 8310 8410'!J9+'SURSA E8010 8310 8410'!S9+'SURSA E8710 5110 si TOTAL E'!C9+'SURSA E8710 5110 si TOTAL E'!J9</f>
        <v>1141111</v>
      </c>
      <c r="O9" s="58">
        <f>'SURSA E 6510 6710'!D9+'SURSA E 6510 6710'!N9+'SURSA E6810 7010 7410'!D9+'SURSA E6810 7010 7410'!K9+'SURSA E6810 7010 7410'!S9+'SURSA E8010 8310 8410'!D9+'SURSA E8010 8310 8410'!K9+'SURSA E8010 8310 8410'!T9+'SURSA E8710 5110 si TOTAL E'!D9+'SURSA E8710 5110 si TOTAL E'!K9+'SURSA E 5410'!D9</f>
        <v>0</v>
      </c>
      <c r="P9" s="58">
        <f>'SURSA E 5410'!E9+'SURSA E 6510 6710'!E9+'SURSA E 6510 6710'!O9+'SURSA E6810 7010 7410'!E9+'SURSA E6810 7010 7410'!L9+'SURSA E6810 7010 7410'!T9+'SURSA E8010 8310 8410'!E9+'SURSA E8010 8310 8410'!L9+'SURSA E8010 8310 8410'!U9+'SURSA E8710 5110 si TOTAL E'!E9</f>
        <v>1119111</v>
      </c>
      <c r="Q9" s="58">
        <f>'SURSA E 5410'!F9+'SURSA E 6510 6710'!F9</f>
        <v>0</v>
      </c>
      <c r="R9" s="58">
        <f>'SURSA E 6510 6710'!G9</f>
        <v>0</v>
      </c>
      <c r="S9" s="58">
        <f>'SURSA E 5410'!G9+'SURSA E 6510 6710'!H9</f>
        <v>0</v>
      </c>
      <c r="T9" s="58">
        <f>'SURSA E8010 8310 8410'!M9</f>
        <v>0</v>
      </c>
      <c r="U9" s="58">
        <f>'SURSA E 5410'!H9+'SURSA E 6510 6710'!I9+'SURSA E 6510 6710'!P9+'SURSA E6810 7010 7410'!F9+'SURSA E6810 7010 7410'!M9+'SURSA E6810 7010 7410'!U9+'SURSA E8010 8310 8410'!F9+'SURSA E8010 8310 8410'!N9+'SURSA E8010 8310 8410'!V9+'SURSA E8710 5110 si TOTAL E'!F9+'SURSA E 6510 6710'!Q9</f>
        <v>22000</v>
      </c>
      <c r="V9" s="58">
        <f>'SURSA E 5410'!I9+'SURSA E8010 8310 8410'!O9+'SURSA E8010 8310 8410'!W9</f>
        <v>0</v>
      </c>
      <c r="W9" s="58">
        <f>'SURSA E 5410'!J9+'SURSA E 6510 6710'!J9+'SURSA E 6510 6710'!R9+'SURSA E6810 7010 7410'!G9+'SURSA E6810 7010 7410'!O9+'SURSA E6810 7010 7410'!V9+'SURSA E8010 8310 8410'!G9+'SURSA E8010 8310 8410'!P9+'SURSA E8010 8310 8410'!X9+'SURSA E8710 5110 si TOTAL E'!G9+'SURSA E8710 5110 si TOTAL E'!K9</f>
        <v>0</v>
      </c>
      <c r="X9" s="58">
        <f>'SURSA E 5410'!K9+'SURSA E 6510 6710'!K9+'SURSA E 6510 6710'!S9+'SURSA E6810 7010 7410'!H9+'SURSA E6810 7010 7410'!P9+'SURSA E6810 7010 7410'!W9+'SURSA E8010 8310 8410'!H9+'SURSA E8010 8310 8410'!Q9+'SURSA E8010 8310 8410'!Y9+'SURSA E8710 5110 si TOTAL E'!H9+'SURSA E8710 5110 si TOTAL E'!L9</f>
        <v>0</v>
      </c>
      <c r="Y9" s="58">
        <f>'SURSA E 5410'!L9+'SURSA E 6510 6710'!L9+'SURSA E 6510 6710'!T9+'SURSA E6810 7010 7410'!I9+'SURSA E6810 7010 7410'!Q9+'SURSA E6810 7010 7410'!X9+'SURSA E8010 8310 8410'!I9+'SURSA E8010 8310 8410'!R9+'SURSA E8010 8310 8410'!Z9+'SURSA E8710 5110 si TOTAL E'!I9+'SURSA E8710 5110 si TOTAL E'!M9</f>
        <v>0</v>
      </c>
    </row>
    <row r="10" spans="1:25" x14ac:dyDescent="0.2">
      <c r="A10" s="8">
        <v>7</v>
      </c>
      <c r="B10" s="9" t="s">
        <v>9</v>
      </c>
      <c r="C10" s="22">
        <f t="shared" si="0"/>
        <v>0</v>
      </c>
      <c r="D10" s="10"/>
      <c r="E10" s="4"/>
      <c r="F10" s="10"/>
      <c r="G10" s="4">
        <f t="shared" si="1"/>
        <v>0</v>
      </c>
      <c r="H10" s="10"/>
      <c r="I10" s="10"/>
      <c r="J10" s="22">
        <f t="shared" si="2"/>
        <v>0</v>
      </c>
      <c r="K10" s="4">
        <f t="shared" si="3"/>
        <v>0</v>
      </c>
      <c r="L10" s="10"/>
      <c r="M10" s="10"/>
      <c r="N10" s="29">
        <f>'SURSA E 6510 6710'!C10+'SURSA E 6510 6710'!M10+'SURSA E6810 7010 7410'!C10+'SURSA E6810 7010 7410'!J10+'SURSA E6810 7010 7410'!R10+'SURSA E8010 8310 8410'!C10+'SURSA E8010 8310 8410'!J10+'SURSA E8010 8310 8410'!S10+'SURSA E8710 5110 si TOTAL E'!C10+'SURSA E8710 5110 si TOTAL E'!J10</f>
        <v>0</v>
      </c>
      <c r="O10" s="58">
        <f>'SURSA E 6510 6710'!D10+'SURSA E 6510 6710'!N10+'SURSA E6810 7010 7410'!D10+'SURSA E6810 7010 7410'!K10+'SURSA E6810 7010 7410'!S10+'SURSA E8010 8310 8410'!D10+'SURSA E8010 8310 8410'!K10+'SURSA E8010 8310 8410'!T10+'SURSA E8710 5110 si TOTAL E'!D10+'SURSA E8710 5110 si TOTAL E'!K10+'SURSA E 5410'!D10</f>
        <v>0</v>
      </c>
      <c r="P10" s="58">
        <f>'SURSA E 5410'!E10+'SURSA E 6510 6710'!E10+'SURSA E 6510 6710'!O10+'SURSA E6810 7010 7410'!E10+'SURSA E6810 7010 7410'!L10+'SURSA E6810 7010 7410'!T10+'SURSA E8010 8310 8410'!E10+'SURSA E8010 8310 8410'!L10+'SURSA E8010 8310 8410'!U10+'SURSA E8710 5110 si TOTAL E'!E10</f>
        <v>0</v>
      </c>
      <c r="Q10" s="58">
        <f>'SURSA E 5410'!F10+'SURSA E 6510 6710'!F10</f>
        <v>0</v>
      </c>
      <c r="R10" s="58">
        <f>'SURSA E 6510 6710'!G10</f>
        <v>0</v>
      </c>
      <c r="S10" s="58">
        <f>'SURSA E 5410'!G10+'SURSA E 6510 6710'!H10</f>
        <v>0</v>
      </c>
      <c r="T10" s="58">
        <f>'SURSA E8010 8310 8410'!M10</f>
        <v>0</v>
      </c>
      <c r="U10" s="58">
        <f>'SURSA E 5410'!H10+'SURSA E 6510 6710'!I10+'SURSA E 6510 6710'!P10+'SURSA E6810 7010 7410'!F10+'SURSA E6810 7010 7410'!M10+'SURSA E6810 7010 7410'!U10+'SURSA E8010 8310 8410'!F10+'SURSA E8010 8310 8410'!N10+'SURSA E8010 8310 8410'!V10+'SURSA E8710 5110 si TOTAL E'!F10+'SURSA E 6510 6710'!Q10</f>
        <v>0</v>
      </c>
      <c r="V10" s="58">
        <f>'SURSA E 5410'!I10+'SURSA E8010 8310 8410'!O10+'SURSA E8010 8310 8410'!W10</f>
        <v>0</v>
      </c>
      <c r="W10" s="58">
        <f>'SURSA E 5410'!J10+'SURSA E 6510 6710'!J10+'SURSA E 6510 6710'!R10+'SURSA E6810 7010 7410'!G10+'SURSA E6810 7010 7410'!O10+'SURSA E6810 7010 7410'!V10+'SURSA E8010 8310 8410'!G10+'SURSA E8010 8310 8410'!P10+'SURSA E8010 8310 8410'!X10+'SURSA E8710 5110 si TOTAL E'!G10+'SURSA E8710 5110 si TOTAL E'!K10</f>
        <v>0</v>
      </c>
      <c r="X10" s="58">
        <f>'SURSA E 5410'!K10+'SURSA E 6510 6710'!K10+'SURSA E 6510 6710'!S10+'SURSA E6810 7010 7410'!H10+'SURSA E6810 7010 7410'!P10+'SURSA E6810 7010 7410'!W10+'SURSA E8010 8310 8410'!H10+'SURSA E8010 8310 8410'!Q10+'SURSA E8010 8310 8410'!Y10+'SURSA E8710 5110 si TOTAL E'!H10+'SURSA E8710 5110 si TOTAL E'!L10</f>
        <v>0</v>
      </c>
      <c r="Y10" s="58">
        <f>'SURSA E 5410'!L10+'SURSA E 6510 6710'!L10+'SURSA E 6510 6710'!T10+'SURSA E6810 7010 7410'!I10+'SURSA E6810 7010 7410'!Q10+'SURSA E6810 7010 7410'!X10+'SURSA E8010 8310 8410'!I10+'SURSA E8010 8310 8410'!R10+'SURSA E8010 8310 8410'!Z10+'SURSA E8710 5110 si TOTAL E'!I10+'SURSA E8710 5110 si TOTAL E'!M10</f>
        <v>0</v>
      </c>
    </row>
    <row r="11" spans="1:25" x14ac:dyDescent="0.2">
      <c r="A11" s="8">
        <v>8</v>
      </c>
      <c r="B11" s="9" t="s">
        <v>10</v>
      </c>
      <c r="C11" s="22">
        <f t="shared" si="0"/>
        <v>0</v>
      </c>
      <c r="D11" s="10"/>
      <c r="E11" s="4"/>
      <c r="F11" s="10"/>
      <c r="G11" s="4">
        <f t="shared" si="1"/>
        <v>0</v>
      </c>
      <c r="H11" s="10"/>
      <c r="I11" s="10"/>
      <c r="J11" s="22">
        <f t="shared" si="2"/>
        <v>0</v>
      </c>
      <c r="K11" s="4">
        <f t="shared" si="3"/>
        <v>0</v>
      </c>
      <c r="L11" s="10"/>
      <c r="M11" s="10"/>
      <c r="N11" s="29">
        <f>'SURSA E 6510 6710'!C11+'SURSA E 6510 6710'!M11+'SURSA E6810 7010 7410'!C11+'SURSA E6810 7010 7410'!J11+'SURSA E6810 7010 7410'!R11+'SURSA E8010 8310 8410'!C11+'SURSA E8010 8310 8410'!J11+'SURSA E8010 8310 8410'!S11+'SURSA E8710 5110 si TOTAL E'!C11+'SURSA E8710 5110 si TOTAL E'!J11</f>
        <v>0</v>
      </c>
      <c r="O11" s="58">
        <f>'SURSA E 6510 6710'!D11+'SURSA E 6510 6710'!N11+'SURSA E6810 7010 7410'!D11+'SURSA E6810 7010 7410'!K11+'SURSA E6810 7010 7410'!S11+'SURSA E8010 8310 8410'!D11+'SURSA E8010 8310 8410'!K11+'SURSA E8010 8310 8410'!T11+'SURSA E8710 5110 si TOTAL E'!D11+'SURSA E8710 5110 si TOTAL E'!K11+'SURSA E 5410'!D11</f>
        <v>0</v>
      </c>
      <c r="P11" s="58">
        <f>'SURSA E 5410'!E11+'SURSA E 6510 6710'!E11+'SURSA E 6510 6710'!O11+'SURSA E6810 7010 7410'!E11+'SURSA E6810 7010 7410'!L11+'SURSA E6810 7010 7410'!T11+'SURSA E8010 8310 8410'!E11+'SURSA E8010 8310 8410'!L11+'SURSA E8010 8310 8410'!U11+'SURSA E8710 5110 si TOTAL E'!E11</f>
        <v>0</v>
      </c>
      <c r="Q11" s="58">
        <f>'SURSA E 5410'!F11+'SURSA E 6510 6710'!F11</f>
        <v>0</v>
      </c>
      <c r="R11" s="58">
        <f>'SURSA E 6510 6710'!G11</f>
        <v>0</v>
      </c>
      <c r="S11" s="58">
        <f>'SURSA E 5410'!G11+'SURSA E 6510 6710'!H11</f>
        <v>0</v>
      </c>
      <c r="T11" s="58">
        <f>'SURSA E8010 8310 8410'!M11</f>
        <v>0</v>
      </c>
      <c r="U11" s="58">
        <f>'SURSA E 5410'!H11+'SURSA E 6510 6710'!I11+'SURSA E 6510 6710'!P11+'SURSA E6810 7010 7410'!F11+'SURSA E6810 7010 7410'!M11+'SURSA E6810 7010 7410'!U11+'SURSA E8010 8310 8410'!F11+'SURSA E8010 8310 8410'!N11+'SURSA E8010 8310 8410'!V11+'SURSA E8710 5110 si TOTAL E'!F11+'SURSA E 6510 6710'!Q11</f>
        <v>0</v>
      </c>
      <c r="V11" s="58">
        <f>'SURSA E 5410'!I11+'SURSA E8010 8310 8410'!O11+'SURSA E8010 8310 8410'!W11</f>
        <v>0</v>
      </c>
      <c r="W11" s="58">
        <f>'SURSA E 5410'!J11+'SURSA E 6510 6710'!J11+'SURSA E 6510 6710'!R11+'SURSA E6810 7010 7410'!G11+'SURSA E6810 7010 7410'!O11+'SURSA E6810 7010 7410'!V11+'SURSA E8010 8310 8410'!G11+'SURSA E8010 8310 8410'!P11+'SURSA E8010 8310 8410'!X11+'SURSA E8710 5110 si TOTAL E'!G11+'SURSA E8710 5110 si TOTAL E'!K11</f>
        <v>0</v>
      </c>
      <c r="X11" s="58">
        <f>'SURSA E 5410'!K11+'SURSA E 6510 6710'!K11+'SURSA E 6510 6710'!S11+'SURSA E6810 7010 7410'!H11+'SURSA E6810 7010 7410'!P11+'SURSA E6810 7010 7410'!W11+'SURSA E8010 8310 8410'!H11+'SURSA E8010 8310 8410'!Q11+'SURSA E8010 8310 8410'!Y11+'SURSA E8710 5110 si TOTAL E'!H11+'SURSA E8710 5110 si TOTAL E'!L11</f>
        <v>0</v>
      </c>
      <c r="Y11" s="58">
        <f>'SURSA E 5410'!L11+'SURSA E 6510 6710'!L11+'SURSA E 6510 6710'!T11+'SURSA E6810 7010 7410'!I11+'SURSA E6810 7010 7410'!Q11+'SURSA E6810 7010 7410'!X11+'SURSA E8010 8310 8410'!I11+'SURSA E8010 8310 8410'!R11+'SURSA E8010 8310 8410'!Z11+'SURSA E8710 5110 si TOTAL E'!I11+'SURSA E8710 5110 si TOTAL E'!M11</f>
        <v>0</v>
      </c>
    </row>
    <row r="12" spans="1:25" x14ac:dyDescent="0.2">
      <c r="A12" s="8">
        <v>9</v>
      </c>
      <c r="B12" s="9" t="s">
        <v>11</v>
      </c>
      <c r="C12" s="22">
        <f t="shared" si="0"/>
        <v>0</v>
      </c>
      <c r="D12" s="10"/>
      <c r="E12" s="4"/>
      <c r="F12" s="10"/>
      <c r="G12" s="4">
        <f t="shared" si="1"/>
        <v>0</v>
      </c>
      <c r="H12" s="10"/>
      <c r="I12" s="10"/>
      <c r="J12" s="22">
        <f t="shared" si="2"/>
        <v>0</v>
      </c>
      <c r="K12" s="4">
        <f t="shared" si="3"/>
        <v>0</v>
      </c>
      <c r="L12" s="10"/>
      <c r="M12" s="10"/>
      <c r="N12" s="29">
        <f>'SURSA E 6510 6710'!C12+'SURSA E 6510 6710'!M12+'SURSA E6810 7010 7410'!C12+'SURSA E6810 7010 7410'!J12+'SURSA E6810 7010 7410'!R12+'SURSA E8010 8310 8410'!C12+'SURSA E8010 8310 8410'!J12+'SURSA E8010 8310 8410'!S12+'SURSA E8710 5110 si TOTAL E'!C12+'SURSA E8710 5110 si TOTAL E'!J12</f>
        <v>0</v>
      </c>
      <c r="O12" s="58">
        <f>'SURSA E 6510 6710'!D12+'SURSA E 6510 6710'!N12+'SURSA E6810 7010 7410'!D12+'SURSA E6810 7010 7410'!K12+'SURSA E6810 7010 7410'!S12+'SURSA E8010 8310 8410'!D12+'SURSA E8010 8310 8410'!K12+'SURSA E8010 8310 8410'!T12+'SURSA E8710 5110 si TOTAL E'!D12+'SURSA E8710 5110 si TOTAL E'!K12+'SURSA E 5410'!D12</f>
        <v>0</v>
      </c>
      <c r="P12" s="58">
        <f>'SURSA E 5410'!E12+'SURSA E 6510 6710'!E12+'SURSA E 6510 6710'!O12+'SURSA E6810 7010 7410'!E12+'SURSA E6810 7010 7410'!L12+'SURSA E6810 7010 7410'!T12+'SURSA E8010 8310 8410'!E12+'SURSA E8010 8310 8410'!L12+'SURSA E8010 8310 8410'!U12+'SURSA E8710 5110 si TOTAL E'!E12</f>
        <v>0</v>
      </c>
      <c r="Q12" s="58">
        <f>'SURSA E 5410'!F12+'SURSA E 6510 6710'!F12</f>
        <v>0</v>
      </c>
      <c r="R12" s="58">
        <f>'SURSA E 6510 6710'!G12</f>
        <v>0</v>
      </c>
      <c r="S12" s="58">
        <f>'SURSA E 5410'!G12+'SURSA E 6510 6710'!H12</f>
        <v>0</v>
      </c>
      <c r="T12" s="58">
        <f>'SURSA E8010 8310 8410'!M12</f>
        <v>0</v>
      </c>
      <c r="U12" s="58">
        <f>'SURSA E 5410'!H12+'SURSA E 6510 6710'!I12+'SURSA E 6510 6710'!P12+'SURSA E6810 7010 7410'!F12+'SURSA E6810 7010 7410'!M12+'SURSA E6810 7010 7410'!U12+'SURSA E8010 8310 8410'!F12+'SURSA E8010 8310 8410'!N12+'SURSA E8010 8310 8410'!V12+'SURSA E8710 5110 si TOTAL E'!F12+'SURSA E 6510 6710'!Q12</f>
        <v>0</v>
      </c>
      <c r="V12" s="58">
        <f>'SURSA E 5410'!I12+'SURSA E8010 8310 8410'!O12+'SURSA E8010 8310 8410'!W12</f>
        <v>0</v>
      </c>
      <c r="W12" s="58">
        <f>'SURSA E 5410'!J12+'SURSA E 6510 6710'!J12+'SURSA E 6510 6710'!R12+'SURSA E6810 7010 7410'!G12+'SURSA E6810 7010 7410'!O12+'SURSA E6810 7010 7410'!V12+'SURSA E8010 8310 8410'!G12+'SURSA E8010 8310 8410'!P12+'SURSA E8010 8310 8410'!X12+'SURSA E8710 5110 si TOTAL E'!G12+'SURSA E8710 5110 si TOTAL E'!K12</f>
        <v>0</v>
      </c>
      <c r="X12" s="58">
        <f>'SURSA E 5410'!K12+'SURSA E 6510 6710'!K12+'SURSA E 6510 6710'!S12+'SURSA E6810 7010 7410'!H12+'SURSA E6810 7010 7410'!P12+'SURSA E6810 7010 7410'!W12+'SURSA E8010 8310 8410'!H12+'SURSA E8010 8310 8410'!Q12+'SURSA E8010 8310 8410'!Y12+'SURSA E8710 5110 si TOTAL E'!H12+'SURSA E8710 5110 si TOTAL E'!L12</f>
        <v>0</v>
      </c>
      <c r="Y12" s="58">
        <f>'SURSA E 5410'!L12+'SURSA E 6510 6710'!L12+'SURSA E 6510 6710'!T12+'SURSA E6810 7010 7410'!I12+'SURSA E6810 7010 7410'!Q12+'SURSA E6810 7010 7410'!X12+'SURSA E8010 8310 8410'!I12+'SURSA E8010 8310 8410'!R12+'SURSA E8010 8310 8410'!Z12+'SURSA E8710 5110 si TOTAL E'!I12+'SURSA E8710 5110 si TOTAL E'!M12</f>
        <v>0</v>
      </c>
    </row>
    <row r="13" spans="1:25" x14ac:dyDescent="0.2">
      <c r="A13" s="8">
        <v>10</v>
      </c>
      <c r="B13" s="9" t="s">
        <v>12</v>
      </c>
      <c r="C13" s="22">
        <f t="shared" si="0"/>
        <v>0</v>
      </c>
      <c r="D13" s="10"/>
      <c r="E13" s="4"/>
      <c r="F13" s="10"/>
      <c r="G13" s="4">
        <f t="shared" si="1"/>
        <v>0</v>
      </c>
      <c r="H13" s="10"/>
      <c r="I13" s="10"/>
      <c r="J13" s="22">
        <f t="shared" si="2"/>
        <v>0</v>
      </c>
      <c r="K13" s="4">
        <f t="shared" si="3"/>
        <v>0</v>
      </c>
      <c r="L13" s="10"/>
      <c r="M13" s="10"/>
      <c r="N13" s="29">
        <f>'SURSA E 6510 6710'!C13+'SURSA E 6510 6710'!M13+'SURSA E6810 7010 7410'!C13+'SURSA E6810 7010 7410'!J13+'SURSA E6810 7010 7410'!R13+'SURSA E8010 8310 8410'!C13+'SURSA E8010 8310 8410'!J13+'SURSA E8010 8310 8410'!S13+'SURSA E8710 5110 si TOTAL E'!C13+'SURSA E8710 5110 si TOTAL E'!J13</f>
        <v>0</v>
      </c>
      <c r="O13" s="58">
        <f>'SURSA E 6510 6710'!D13+'SURSA E 6510 6710'!N13+'SURSA E6810 7010 7410'!D13+'SURSA E6810 7010 7410'!K13+'SURSA E6810 7010 7410'!S13+'SURSA E8010 8310 8410'!D13+'SURSA E8010 8310 8410'!K13+'SURSA E8010 8310 8410'!T13+'SURSA E8710 5110 si TOTAL E'!D13+'SURSA E8710 5110 si TOTAL E'!K13+'SURSA E 5410'!D13</f>
        <v>0</v>
      </c>
      <c r="P13" s="58">
        <f>'SURSA E 5410'!E13+'SURSA E 6510 6710'!E13+'SURSA E 6510 6710'!O13+'SURSA E6810 7010 7410'!E13+'SURSA E6810 7010 7410'!L13+'SURSA E6810 7010 7410'!T13+'SURSA E8010 8310 8410'!E13+'SURSA E8010 8310 8410'!L13+'SURSA E8010 8310 8410'!U13+'SURSA E8710 5110 si TOTAL E'!E13</f>
        <v>0</v>
      </c>
      <c r="Q13" s="58">
        <f>'SURSA E 5410'!F13+'SURSA E 6510 6710'!F13</f>
        <v>0</v>
      </c>
      <c r="R13" s="58">
        <f>'SURSA E 6510 6710'!G13</f>
        <v>0</v>
      </c>
      <c r="S13" s="58">
        <f>'SURSA E 5410'!G13+'SURSA E 6510 6710'!H13</f>
        <v>0</v>
      </c>
      <c r="T13" s="58">
        <f>'SURSA E8010 8310 8410'!M13</f>
        <v>0</v>
      </c>
      <c r="U13" s="58">
        <f>'SURSA E 5410'!H13+'SURSA E 6510 6710'!I13+'SURSA E 6510 6710'!P13+'SURSA E6810 7010 7410'!F13+'SURSA E6810 7010 7410'!M13+'SURSA E6810 7010 7410'!U13+'SURSA E8010 8310 8410'!F13+'SURSA E8010 8310 8410'!N13+'SURSA E8010 8310 8410'!V13+'SURSA E8710 5110 si TOTAL E'!F13+'SURSA E 6510 6710'!Q13</f>
        <v>0</v>
      </c>
      <c r="V13" s="58">
        <f>'SURSA E 5410'!I13+'SURSA E8010 8310 8410'!O13+'SURSA E8010 8310 8410'!W13</f>
        <v>0</v>
      </c>
      <c r="W13" s="58">
        <f>'SURSA E 5410'!J13+'SURSA E 6510 6710'!J13+'SURSA E 6510 6710'!R13+'SURSA E6810 7010 7410'!G13+'SURSA E6810 7010 7410'!O13+'SURSA E6810 7010 7410'!V13+'SURSA E8010 8310 8410'!G13+'SURSA E8010 8310 8410'!P13+'SURSA E8010 8310 8410'!X13+'SURSA E8710 5110 si TOTAL E'!G13+'SURSA E8710 5110 si TOTAL E'!K13</f>
        <v>0</v>
      </c>
      <c r="X13" s="58">
        <f>'SURSA E 5410'!K13+'SURSA E 6510 6710'!K13+'SURSA E 6510 6710'!S13+'SURSA E6810 7010 7410'!H13+'SURSA E6810 7010 7410'!P13+'SURSA E6810 7010 7410'!W13+'SURSA E8010 8310 8410'!H13+'SURSA E8010 8310 8410'!Q13+'SURSA E8010 8310 8410'!Y13+'SURSA E8710 5110 si TOTAL E'!H13+'SURSA E8710 5110 si TOTAL E'!L13</f>
        <v>0</v>
      </c>
      <c r="Y13" s="58">
        <f>'SURSA E 5410'!L13+'SURSA E 6510 6710'!L13+'SURSA E 6510 6710'!T13+'SURSA E6810 7010 7410'!I13+'SURSA E6810 7010 7410'!Q13+'SURSA E6810 7010 7410'!X13+'SURSA E8010 8310 8410'!I13+'SURSA E8010 8310 8410'!R13+'SURSA E8010 8310 8410'!Z13+'SURSA E8710 5110 si TOTAL E'!I13+'SURSA E8710 5110 si TOTAL E'!M13</f>
        <v>0</v>
      </c>
    </row>
    <row r="14" spans="1:25" x14ac:dyDescent="0.2">
      <c r="A14" s="8">
        <v>11</v>
      </c>
      <c r="B14" s="9" t="s">
        <v>13</v>
      </c>
      <c r="C14" s="22">
        <f t="shared" si="0"/>
        <v>0</v>
      </c>
      <c r="D14" s="10"/>
      <c r="E14" s="4"/>
      <c r="F14" s="10"/>
      <c r="G14" s="4">
        <f t="shared" si="1"/>
        <v>0</v>
      </c>
      <c r="H14" s="10"/>
      <c r="I14" s="10"/>
      <c r="J14" s="22">
        <f t="shared" si="2"/>
        <v>0</v>
      </c>
      <c r="K14" s="4">
        <f t="shared" si="3"/>
        <v>0</v>
      </c>
      <c r="L14" s="10"/>
      <c r="M14" s="10"/>
      <c r="N14" s="29">
        <f>'SURSA E 6510 6710'!C14+'SURSA E 6510 6710'!M14+'SURSA E6810 7010 7410'!C14+'SURSA E6810 7010 7410'!J14+'SURSA E6810 7010 7410'!R14+'SURSA E8010 8310 8410'!C14+'SURSA E8010 8310 8410'!J14+'SURSA E8010 8310 8410'!S14+'SURSA E8710 5110 si TOTAL E'!C14+'SURSA E8710 5110 si TOTAL E'!J14</f>
        <v>186591</v>
      </c>
      <c r="O14" s="58">
        <f>'SURSA E 6510 6710'!D14+'SURSA E 6510 6710'!N14+'SURSA E6810 7010 7410'!D14+'SURSA E6810 7010 7410'!K14+'SURSA E6810 7010 7410'!S14+'SURSA E8010 8310 8410'!D14+'SURSA E8010 8310 8410'!K14+'SURSA E8010 8310 8410'!T14+'SURSA E8710 5110 si TOTAL E'!D14+'SURSA E8710 5110 si TOTAL E'!K14+'SURSA E 5410'!D14</f>
        <v>0</v>
      </c>
      <c r="P14" s="58">
        <f>'SURSA E 5410'!E14+'SURSA E 6510 6710'!E14+'SURSA E 6510 6710'!O14+'SURSA E6810 7010 7410'!E14+'SURSA E6810 7010 7410'!L14+'SURSA E6810 7010 7410'!T14+'SURSA E8010 8310 8410'!E14+'SURSA E8010 8310 8410'!L14+'SURSA E8010 8310 8410'!U14+'SURSA E8710 5110 si TOTAL E'!E14</f>
        <v>136591</v>
      </c>
      <c r="Q14" s="58">
        <f>'SURSA E 5410'!F14+'SURSA E 6510 6710'!F14</f>
        <v>0</v>
      </c>
      <c r="R14" s="58">
        <f>'SURSA E 6510 6710'!G14</f>
        <v>0</v>
      </c>
      <c r="S14" s="58">
        <f>'SURSA E 5410'!G14+'SURSA E 6510 6710'!H14</f>
        <v>0</v>
      </c>
      <c r="T14" s="58">
        <f>'SURSA E8010 8310 8410'!M14</f>
        <v>0</v>
      </c>
      <c r="U14" s="58">
        <f>'SURSA E 5410'!H14+'SURSA E 6510 6710'!I14+'SURSA E 6510 6710'!P14+'SURSA E6810 7010 7410'!F14+'SURSA E6810 7010 7410'!M14+'SURSA E6810 7010 7410'!U14+'SURSA E8010 8310 8410'!F14+'SURSA E8010 8310 8410'!N14+'SURSA E8010 8310 8410'!V14+'SURSA E8710 5110 si TOTAL E'!F14+'SURSA E 6510 6710'!Q14</f>
        <v>50000</v>
      </c>
      <c r="V14" s="58">
        <f>'SURSA E 5410'!I14+'SURSA E8010 8310 8410'!O14+'SURSA E8010 8310 8410'!W14</f>
        <v>0</v>
      </c>
      <c r="W14" s="58">
        <f>'SURSA E 5410'!J14+'SURSA E 6510 6710'!J14+'SURSA E 6510 6710'!R14+'SURSA E6810 7010 7410'!G14+'SURSA E6810 7010 7410'!O14+'SURSA E6810 7010 7410'!V14+'SURSA E8010 8310 8410'!G14+'SURSA E8010 8310 8410'!P14+'SURSA E8010 8310 8410'!X14+'SURSA E8710 5110 si TOTAL E'!G14+'SURSA E8710 5110 si TOTAL E'!K14</f>
        <v>0</v>
      </c>
      <c r="X14" s="58">
        <f>'SURSA E 5410'!K14+'SURSA E 6510 6710'!K14+'SURSA E 6510 6710'!S14+'SURSA E6810 7010 7410'!H14+'SURSA E6810 7010 7410'!P14+'SURSA E6810 7010 7410'!W14+'SURSA E8010 8310 8410'!H14+'SURSA E8010 8310 8410'!Q14+'SURSA E8010 8310 8410'!Y14+'SURSA E8710 5110 si TOTAL E'!H14+'SURSA E8710 5110 si TOTAL E'!L14</f>
        <v>0</v>
      </c>
      <c r="Y14" s="58">
        <f>'SURSA E 5410'!L14+'SURSA E 6510 6710'!L14+'SURSA E 6510 6710'!T14+'SURSA E6810 7010 7410'!I14+'SURSA E6810 7010 7410'!Q14+'SURSA E6810 7010 7410'!X14+'SURSA E8010 8310 8410'!I14+'SURSA E8010 8310 8410'!R14+'SURSA E8010 8310 8410'!Z14+'SURSA E8710 5110 si TOTAL E'!I14+'SURSA E8710 5110 si TOTAL E'!M14</f>
        <v>0</v>
      </c>
    </row>
    <row r="15" spans="1:25" x14ac:dyDescent="0.2">
      <c r="A15" s="8">
        <v>12</v>
      </c>
      <c r="B15" s="9" t="s">
        <v>14</v>
      </c>
      <c r="C15" s="22">
        <f t="shared" si="0"/>
        <v>0</v>
      </c>
      <c r="D15" s="10"/>
      <c r="E15" s="4"/>
      <c r="F15" s="10"/>
      <c r="G15" s="4">
        <f t="shared" si="1"/>
        <v>0</v>
      </c>
      <c r="H15" s="10"/>
      <c r="I15" s="10"/>
      <c r="J15" s="22">
        <f t="shared" si="2"/>
        <v>0</v>
      </c>
      <c r="K15" s="4">
        <f t="shared" si="3"/>
        <v>0</v>
      </c>
      <c r="L15" s="10"/>
      <c r="M15" s="10"/>
      <c r="N15" s="29">
        <f>'SURSA E 6510 6710'!C15+'SURSA E 6510 6710'!M15+'SURSA E6810 7010 7410'!C15+'SURSA E6810 7010 7410'!J15+'SURSA E6810 7010 7410'!R15+'SURSA E8010 8310 8410'!C15+'SURSA E8010 8310 8410'!J15+'SURSA E8010 8310 8410'!S15+'SURSA E8710 5110 si TOTAL E'!C15+'SURSA E8710 5110 si TOTAL E'!J15</f>
        <v>7402</v>
      </c>
      <c r="O15" s="58">
        <f>'SURSA E 6510 6710'!D15+'SURSA E 6510 6710'!N15+'SURSA E6810 7010 7410'!D15+'SURSA E6810 7010 7410'!K15+'SURSA E6810 7010 7410'!S15+'SURSA E8010 8310 8410'!D15+'SURSA E8010 8310 8410'!K15+'SURSA E8010 8310 8410'!T15+'SURSA E8710 5110 si TOTAL E'!D15+'SURSA E8710 5110 si TOTAL E'!K15+'SURSA E 5410'!D15</f>
        <v>0</v>
      </c>
      <c r="P15" s="58">
        <f>'SURSA E 5410'!E15+'SURSA E 6510 6710'!E15+'SURSA E 6510 6710'!O15+'SURSA E6810 7010 7410'!E15+'SURSA E6810 7010 7410'!L15+'SURSA E6810 7010 7410'!T15+'SURSA E8010 8310 8410'!E15+'SURSA E8010 8310 8410'!L15+'SURSA E8010 8310 8410'!U15+'SURSA E8710 5110 si TOTAL E'!E15</f>
        <v>7402</v>
      </c>
      <c r="Q15" s="58">
        <f>'SURSA E 5410'!F15+'SURSA E 6510 6710'!F15</f>
        <v>0</v>
      </c>
      <c r="R15" s="58">
        <f>'SURSA E 6510 6710'!G15</f>
        <v>0</v>
      </c>
      <c r="S15" s="58">
        <f>'SURSA E 5410'!G15+'SURSA E 6510 6710'!H15</f>
        <v>0</v>
      </c>
      <c r="T15" s="58">
        <f>'SURSA E8010 8310 8410'!M15</f>
        <v>0</v>
      </c>
      <c r="U15" s="58">
        <f>'SURSA E 5410'!H15+'SURSA E 6510 6710'!I15+'SURSA E 6510 6710'!P15+'SURSA E6810 7010 7410'!F15+'SURSA E6810 7010 7410'!M15+'SURSA E6810 7010 7410'!U15+'SURSA E8010 8310 8410'!F15+'SURSA E8010 8310 8410'!N15+'SURSA E8010 8310 8410'!V15+'SURSA E8710 5110 si TOTAL E'!F15+'SURSA E 6510 6710'!Q15</f>
        <v>0</v>
      </c>
      <c r="V15" s="58">
        <f>'SURSA E 5410'!I15+'SURSA E8010 8310 8410'!O15+'SURSA E8010 8310 8410'!W15</f>
        <v>0</v>
      </c>
      <c r="W15" s="58">
        <f>'SURSA E 5410'!J15+'SURSA E 6510 6710'!J15+'SURSA E 6510 6710'!R15+'SURSA E6810 7010 7410'!G15+'SURSA E6810 7010 7410'!O15+'SURSA E6810 7010 7410'!V15+'SURSA E8010 8310 8410'!G15+'SURSA E8010 8310 8410'!P15+'SURSA E8010 8310 8410'!X15+'SURSA E8710 5110 si TOTAL E'!G15+'SURSA E8710 5110 si TOTAL E'!K15</f>
        <v>0</v>
      </c>
      <c r="X15" s="58">
        <f>'SURSA E 5410'!K15+'SURSA E 6510 6710'!K15+'SURSA E 6510 6710'!S15+'SURSA E6810 7010 7410'!H15+'SURSA E6810 7010 7410'!P15+'SURSA E6810 7010 7410'!W15+'SURSA E8010 8310 8410'!H15+'SURSA E8010 8310 8410'!Q15+'SURSA E8010 8310 8410'!Y15+'SURSA E8710 5110 si TOTAL E'!H15+'SURSA E8710 5110 si TOTAL E'!L15</f>
        <v>0</v>
      </c>
      <c r="Y15" s="58">
        <f>'SURSA E 5410'!L15+'SURSA E 6510 6710'!L15+'SURSA E 6510 6710'!T15+'SURSA E6810 7010 7410'!I15+'SURSA E6810 7010 7410'!Q15+'SURSA E6810 7010 7410'!X15+'SURSA E8010 8310 8410'!I15+'SURSA E8010 8310 8410'!R15+'SURSA E8010 8310 8410'!Z15+'SURSA E8710 5110 si TOTAL E'!I15+'SURSA E8710 5110 si TOTAL E'!M15</f>
        <v>0</v>
      </c>
    </row>
    <row r="16" spans="1:25" x14ac:dyDescent="0.2">
      <c r="A16" s="8">
        <v>13</v>
      </c>
      <c r="B16" s="9" t="s">
        <v>15</v>
      </c>
      <c r="C16" s="22">
        <f t="shared" si="0"/>
        <v>0</v>
      </c>
      <c r="D16" s="10"/>
      <c r="E16" s="4"/>
      <c r="F16" s="10"/>
      <c r="G16" s="4">
        <f t="shared" si="1"/>
        <v>0</v>
      </c>
      <c r="H16" s="10"/>
      <c r="I16" s="10"/>
      <c r="J16" s="22">
        <f t="shared" si="2"/>
        <v>0</v>
      </c>
      <c r="K16" s="4">
        <f t="shared" si="3"/>
        <v>0</v>
      </c>
      <c r="L16" s="10"/>
      <c r="M16" s="10"/>
      <c r="N16" s="29">
        <f>'SURSA E 6510 6710'!C16+'SURSA E 6510 6710'!M16+'SURSA E6810 7010 7410'!C16+'SURSA E6810 7010 7410'!J16+'SURSA E6810 7010 7410'!R16+'SURSA E8010 8310 8410'!C16+'SURSA E8010 8310 8410'!J16+'SURSA E8010 8310 8410'!S16+'SURSA E8710 5110 si TOTAL E'!C16+'SURSA E8710 5110 si TOTAL E'!J16</f>
        <v>1192619</v>
      </c>
      <c r="O16" s="58">
        <f>'SURSA E 6510 6710'!D16+'SURSA E 6510 6710'!N16+'SURSA E6810 7010 7410'!D16+'SURSA E6810 7010 7410'!K16+'SURSA E6810 7010 7410'!S16+'SURSA E8010 8310 8410'!D16+'SURSA E8010 8310 8410'!K16+'SURSA E8010 8310 8410'!T16+'SURSA E8710 5110 si TOTAL E'!D16+'SURSA E8710 5110 si TOTAL E'!K16+'SURSA E 5410'!D16</f>
        <v>0</v>
      </c>
      <c r="P16" s="58">
        <f>'SURSA E 5410'!E16+'SURSA E 6510 6710'!E16+'SURSA E 6510 6710'!O16+'SURSA E6810 7010 7410'!E16+'SURSA E6810 7010 7410'!L16+'SURSA E6810 7010 7410'!T16+'SURSA E8010 8310 8410'!E16+'SURSA E8010 8310 8410'!L16+'SURSA E8010 8310 8410'!U16+'SURSA E8710 5110 si TOTAL E'!E16</f>
        <v>1192619</v>
      </c>
      <c r="Q16" s="58">
        <f>'SURSA E 5410'!F16+'SURSA E 6510 6710'!F16</f>
        <v>0</v>
      </c>
      <c r="R16" s="58">
        <f>'SURSA E 6510 6710'!G16</f>
        <v>0</v>
      </c>
      <c r="S16" s="58">
        <f>'SURSA E 5410'!G16+'SURSA E 6510 6710'!H16</f>
        <v>0</v>
      </c>
      <c r="T16" s="58">
        <f>'SURSA E8010 8310 8410'!M16</f>
        <v>0</v>
      </c>
      <c r="U16" s="58">
        <f>'SURSA E 5410'!H16+'SURSA E 6510 6710'!I16+'SURSA E 6510 6710'!P16+'SURSA E6810 7010 7410'!F16+'SURSA E6810 7010 7410'!M16+'SURSA E6810 7010 7410'!U16+'SURSA E8010 8310 8410'!F16+'SURSA E8010 8310 8410'!N16+'SURSA E8010 8310 8410'!V16+'SURSA E8710 5110 si TOTAL E'!F16+'SURSA E 6510 6710'!Q16</f>
        <v>0</v>
      </c>
      <c r="V16" s="58">
        <f>'SURSA E 5410'!I16+'SURSA E8010 8310 8410'!O16+'SURSA E8010 8310 8410'!W16</f>
        <v>0</v>
      </c>
      <c r="W16" s="58">
        <f>'SURSA E 5410'!J16+'SURSA E 6510 6710'!J16+'SURSA E 6510 6710'!R16+'SURSA E6810 7010 7410'!G16+'SURSA E6810 7010 7410'!O16+'SURSA E6810 7010 7410'!V16+'SURSA E8010 8310 8410'!G16+'SURSA E8010 8310 8410'!P16+'SURSA E8010 8310 8410'!X16+'SURSA E8710 5110 si TOTAL E'!G16+'SURSA E8710 5110 si TOTAL E'!K16</f>
        <v>0</v>
      </c>
      <c r="X16" s="58">
        <f>'SURSA E 5410'!K16+'SURSA E 6510 6710'!K16+'SURSA E 6510 6710'!S16+'SURSA E6810 7010 7410'!H16+'SURSA E6810 7010 7410'!P16+'SURSA E6810 7010 7410'!W16+'SURSA E8010 8310 8410'!H16+'SURSA E8010 8310 8410'!Q16+'SURSA E8010 8310 8410'!Y16+'SURSA E8710 5110 si TOTAL E'!H16+'SURSA E8710 5110 si TOTAL E'!L16</f>
        <v>0</v>
      </c>
      <c r="Y16" s="58">
        <f>'SURSA E 5410'!L16+'SURSA E 6510 6710'!L16+'SURSA E 6510 6710'!T16+'SURSA E6810 7010 7410'!I16+'SURSA E6810 7010 7410'!Q16+'SURSA E6810 7010 7410'!X16+'SURSA E8010 8310 8410'!I16+'SURSA E8010 8310 8410'!R16+'SURSA E8010 8310 8410'!Z16+'SURSA E8710 5110 si TOTAL E'!I16+'SURSA E8710 5110 si TOTAL E'!M16</f>
        <v>0</v>
      </c>
    </row>
    <row r="17" spans="1:25" x14ac:dyDescent="0.2">
      <c r="A17" s="8">
        <v>14</v>
      </c>
      <c r="B17" s="9" t="s">
        <v>16</v>
      </c>
      <c r="C17" s="22">
        <f t="shared" si="0"/>
        <v>0</v>
      </c>
      <c r="D17" s="10"/>
      <c r="E17" s="4"/>
      <c r="F17" s="10"/>
      <c r="G17" s="4">
        <f t="shared" si="1"/>
        <v>0</v>
      </c>
      <c r="H17" s="10"/>
      <c r="I17" s="10"/>
      <c r="J17" s="22">
        <f t="shared" si="2"/>
        <v>0</v>
      </c>
      <c r="K17" s="4">
        <f t="shared" si="3"/>
        <v>0</v>
      </c>
      <c r="L17" s="10"/>
      <c r="M17" s="10"/>
      <c r="N17" s="29">
        <f>'SURSA E 6510 6710'!C17+'SURSA E 6510 6710'!M17+'SURSA E6810 7010 7410'!C17+'SURSA E6810 7010 7410'!J17+'SURSA E6810 7010 7410'!R17+'SURSA E8010 8310 8410'!C17+'SURSA E8010 8310 8410'!J17+'SURSA E8010 8310 8410'!S17+'SURSA E8710 5110 si TOTAL E'!C17+'SURSA E8710 5110 si TOTAL E'!J17</f>
        <v>27633</v>
      </c>
      <c r="O17" s="58">
        <f>'SURSA E 6510 6710'!D17+'SURSA E 6510 6710'!N17+'SURSA E6810 7010 7410'!D17+'SURSA E6810 7010 7410'!K17+'SURSA E6810 7010 7410'!S17+'SURSA E8010 8310 8410'!D17+'SURSA E8010 8310 8410'!K17+'SURSA E8010 8310 8410'!T17+'SURSA E8710 5110 si TOTAL E'!D17+'SURSA E8710 5110 si TOTAL E'!K17+'SURSA E 5410'!D17</f>
        <v>0</v>
      </c>
      <c r="P17" s="58">
        <f>'SURSA E 5410'!E17+'SURSA E 6510 6710'!E17+'SURSA E 6510 6710'!O17+'SURSA E6810 7010 7410'!E17+'SURSA E6810 7010 7410'!L17+'SURSA E6810 7010 7410'!T17+'SURSA E8010 8310 8410'!E17+'SURSA E8010 8310 8410'!L17+'SURSA E8010 8310 8410'!U17+'SURSA E8710 5110 si TOTAL E'!E17</f>
        <v>27633</v>
      </c>
      <c r="Q17" s="58">
        <f>'SURSA E 5410'!F17+'SURSA E 6510 6710'!F17</f>
        <v>0</v>
      </c>
      <c r="R17" s="58">
        <f>'SURSA E 6510 6710'!G17</f>
        <v>0</v>
      </c>
      <c r="S17" s="58">
        <f>'SURSA E 5410'!G17+'SURSA E 6510 6710'!H17</f>
        <v>0</v>
      </c>
      <c r="T17" s="58">
        <f>'SURSA E8010 8310 8410'!M17</f>
        <v>0</v>
      </c>
      <c r="U17" s="58">
        <f>'SURSA E 5410'!H17+'SURSA E 6510 6710'!I17+'SURSA E 6510 6710'!P17+'SURSA E6810 7010 7410'!F17+'SURSA E6810 7010 7410'!M17+'SURSA E6810 7010 7410'!U17+'SURSA E8010 8310 8410'!F17+'SURSA E8010 8310 8410'!N17+'SURSA E8010 8310 8410'!V17+'SURSA E8710 5110 si TOTAL E'!F17+'SURSA E 6510 6710'!Q17</f>
        <v>0</v>
      </c>
      <c r="V17" s="58">
        <f>'SURSA E 5410'!I17+'SURSA E8010 8310 8410'!O17+'SURSA E8010 8310 8410'!W17</f>
        <v>0</v>
      </c>
      <c r="W17" s="58">
        <f>'SURSA E 5410'!J17+'SURSA E 6510 6710'!J17+'SURSA E 6510 6710'!R17+'SURSA E6810 7010 7410'!G17+'SURSA E6810 7010 7410'!O17+'SURSA E6810 7010 7410'!V17+'SURSA E8010 8310 8410'!G17+'SURSA E8010 8310 8410'!P17+'SURSA E8010 8310 8410'!X17+'SURSA E8710 5110 si TOTAL E'!G17+'SURSA E8710 5110 si TOTAL E'!K17</f>
        <v>0</v>
      </c>
      <c r="X17" s="58">
        <f>'SURSA E 5410'!K17+'SURSA E 6510 6710'!K17+'SURSA E 6510 6710'!S17+'SURSA E6810 7010 7410'!H17+'SURSA E6810 7010 7410'!P17+'SURSA E6810 7010 7410'!W17+'SURSA E8010 8310 8410'!H17+'SURSA E8010 8310 8410'!Q17+'SURSA E8010 8310 8410'!Y17+'SURSA E8710 5110 si TOTAL E'!H17+'SURSA E8710 5110 si TOTAL E'!L17</f>
        <v>0</v>
      </c>
      <c r="Y17" s="58">
        <f>'SURSA E 5410'!L17+'SURSA E 6510 6710'!L17+'SURSA E 6510 6710'!T17+'SURSA E6810 7010 7410'!I17+'SURSA E6810 7010 7410'!Q17+'SURSA E6810 7010 7410'!X17+'SURSA E8010 8310 8410'!I17+'SURSA E8010 8310 8410'!R17+'SURSA E8010 8310 8410'!Z17+'SURSA E8710 5110 si TOTAL E'!I17+'SURSA E8710 5110 si TOTAL E'!M17</f>
        <v>0</v>
      </c>
    </row>
    <row r="18" spans="1:25" x14ac:dyDescent="0.2">
      <c r="A18" s="8">
        <v>15</v>
      </c>
      <c r="B18" s="9" t="s">
        <v>17</v>
      </c>
      <c r="C18" s="22">
        <f t="shared" si="0"/>
        <v>0</v>
      </c>
      <c r="D18" s="10"/>
      <c r="E18" s="4"/>
      <c r="F18" s="10"/>
      <c r="G18" s="4">
        <f t="shared" si="1"/>
        <v>0</v>
      </c>
      <c r="H18" s="10"/>
      <c r="I18" s="10"/>
      <c r="J18" s="22">
        <f t="shared" si="2"/>
        <v>0</v>
      </c>
      <c r="K18" s="4">
        <f t="shared" si="3"/>
        <v>0</v>
      </c>
      <c r="L18" s="10"/>
      <c r="M18" s="10"/>
      <c r="N18" s="29">
        <f>'SURSA E 6510 6710'!C18+'SURSA E 6510 6710'!M18+'SURSA E6810 7010 7410'!C18+'SURSA E6810 7010 7410'!J18+'SURSA E6810 7010 7410'!R18+'SURSA E8010 8310 8410'!C18+'SURSA E8010 8310 8410'!J18+'SURSA E8010 8310 8410'!S18+'SURSA E8710 5110 si TOTAL E'!C18+'SURSA E8710 5110 si TOTAL E'!J18</f>
        <v>0</v>
      </c>
      <c r="O18" s="58">
        <f>'SURSA E 6510 6710'!D18+'SURSA E 6510 6710'!N18+'SURSA E6810 7010 7410'!D18+'SURSA E6810 7010 7410'!K18+'SURSA E6810 7010 7410'!S18+'SURSA E8010 8310 8410'!D18+'SURSA E8010 8310 8410'!K18+'SURSA E8010 8310 8410'!T18+'SURSA E8710 5110 si TOTAL E'!D18+'SURSA E8710 5110 si TOTAL E'!K18+'SURSA E 5410'!D18</f>
        <v>0</v>
      </c>
      <c r="P18" s="58">
        <f>'SURSA E 5410'!E18+'SURSA E 6510 6710'!E18+'SURSA E 6510 6710'!O18+'SURSA E6810 7010 7410'!E18+'SURSA E6810 7010 7410'!L18+'SURSA E6810 7010 7410'!T18+'SURSA E8010 8310 8410'!E18+'SURSA E8010 8310 8410'!L18+'SURSA E8010 8310 8410'!U18+'SURSA E8710 5110 si TOTAL E'!E18</f>
        <v>0</v>
      </c>
      <c r="Q18" s="58">
        <f>'SURSA E 5410'!F18+'SURSA E 6510 6710'!F18</f>
        <v>0</v>
      </c>
      <c r="R18" s="58">
        <f>'SURSA E 6510 6710'!G18</f>
        <v>0</v>
      </c>
      <c r="S18" s="58">
        <f>'SURSA E 5410'!G18+'SURSA E 6510 6710'!H18</f>
        <v>0</v>
      </c>
      <c r="T18" s="58">
        <f>'SURSA E8010 8310 8410'!M18</f>
        <v>0</v>
      </c>
      <c r="U18" s="58">
        <f>'SURSA E 5410'!H18+'SURSA E 6510 6710'!I18+'SURSA E 6510 6710'!P18+'SURSA E6810 7010 7410'!F18+'SURSA E6810 7010 7410'!M18+'SURSA E6810 7010 7410'!U18+'SURSA E8010 8310 8410'!F18+'SURSA E8010 8310 8410'!N18+'SURSA E8010 8310 8410'!V18+'SURSA E8710 5110 si TOTAL E'!F18+'SURSA E 6510 6710'!Q18</f>
        <v>0</v>
      </c>
      <c r="V18" s="58">
        <f>'SURSA E 5410'!I18+'SURSA E8010 8310 8410'!O18+'SURSA E8010 8310 8410'!W18</f>
        <v>0</v>
      </c>
      <c r="W18" s="58">
        <f>'SURSA E 5410'!J18+'SURSA E 6510 6710'!J18+'SURSA E 6510 6710'!R18+'SURSA E6810 7010 7410'!G18+'SURSA E6810 7010 7410'!O18+'SURSA E6810 7010 7410'!V18+'SURSA E8010 8310 8410'!G18+'SURSA E8010 8310 8410'!P18+'SURSA E8010 8310 8410'!X18+'SURSA E8710 5110 si TOTAL E'!G18+'SURSA E8710 5110 si TOTAL E'!K18</f>
        <v>0</v>
      </c>
      <c r="X18" s="58">
        <f>'SURSA E 5410'!K18+'SURSA E 6510 6710'!K18+'SURSA E 6510 6710'!S18+'SURSA E6810 7010 7410'!H18+'SURSA E6810 7010 7410'!P18+'SURSA E6810 7010 7410'!W18+'SURSA E8010 8310 8410'!H18+'SURSA E8010 8310 8410'!Q18+'SURSA E8010 8310 8410'!Y18+'SURSA E8710 5110 si TOTAL E'!H18+'SURSA E8710 5110 si TOTAL E'!L18</f>
        <v>0</v>
      </c>
      <c r="Y18" s="58">
        <f>'SURSA E 5410'!L18+'SURSA E 6510 6710'!L18+'SURSA E 6510 6710'!T18+'SURSA E6810 7010 7410'!I18+'SURSA E6810 7010 7410'!Q18+'SURSA E6810 7010 7410'!X18+'SURSA E8010 8310 8410'!I18+'SURSA E8010 8310 8410'!R18+'SURSA E8010 8310 8410'!Z18+'SURSA E8710 5110 si TOTAL E'!I18+'SURSA E8710 5110 si TOTAL E'!M18</f>
        <v>0</v>
      </c>
    </row>
    <row r="19" spans="1:25" x14ac:dyDescent="0.2">
      <c r="A19" s="8">
        <v>16</v>
      </c>
      <c r="B19" s="9" t="s">
        <v>18</v>
      </c>
      <c r="C19" s="22">
        <f t="shared" si="0"/>
        <v>0</v>
      </c>
      <c r="D19" s="10"/>
      <c r="E19" s="4"/>
      <c r="F19" s="10"/>
      <c r="G19" s="4">
        <f t="shared" si="1"/>
        <v>0</v>
      </c>
      <c r="H19" s="10"/>
      <c r="I19" s="10"/>
      <c r="J19" s="22">
        <f t="shared" si="2"/>
        <v>0</v>
      </c>
      <c r="K19" s="4">
        <f t="shared" si="3"/>
        <v>0</v>
      </c>
      <c r="L19" s="10"/>
      <c r="M19" s="10"/>
      <c r="N19" s="29">
        <f>'SURSA E 6510 6710'!C19+'SURSA E 6510 6710'!M19+'SURSA E6810 7010 7410'!C19+'SURSA E6810 7010 7410'!J19+'SURSA E6810 7010 7410'!R19+'SURSA E8010 8310 8410'!C19+'SURSA E8010 8310 8410'!J19+'SURSA E8010 8310 8410'!S19+'SURSA E8710 5110 si TOTAL E'!C19+'SURSA E8710 5110 si TOTAL E'!J19</f>
        <v>4210990</v>
      </c>
      <c r="O19" s="58">
        <f>'SURSA E 6510 6710'!D19+'SURSA E 6510 6710'!N19+'SURSA E6810 7010 7410'!D19+'SURSA E6810 7010 7410'!K19+'SURSA E6810 7010 7410'!S19+'SURSA E8010 8310 8410'!D19+'SURSA E8010 8310 8410'!K19+'SURSA E8010 8310 8410'!T19+'SURSA E8710 5110 si TOTAL E'!D19+'SURSA E8710 5110 si TOTAL E'!K19+'SURSA E 5410'!D19</f>
        <v>0</v>
      </c>
      <c r="P19" s="58">
        <f>'SURSA E 5410'!E19+'SURSA E 6510 6710'!E19+'SURSA E 6510 6710'!O19+'SURSA E6810 7010 7410'!E19+'SURSA E6810 7010 7410'!L19+'SURSA E6810 7010 7410'!T19+'SURSA E8010 8310 8410'!E19+'SURSA E8010 8310 8410'!L19+'SURSA E8010 8310 8410'!U19+'SURSA E8710 5110 si TOTAL E'!E19</f>
        <v>4210990</v>
      </c>
      <c r="Q19" s="58">
        <f>'SURSA E 5410'!F19+'SURSA E 6510 6710'!F19</f>
        <v>0</v>
      </c>
      <c r="R19" s="58">
        <f>'SURSA E 6510 6710'!G19</f>
        <v>0</v>
      </c>
      <c r="S19" s="58">
        <f>'SURSA E 5410'!G19+'SURSA E 6510 6710'!H19</f>
        <v>0</v>
      </c>
      <c r="T19" s="58">
        <f>'SURSA E8010 8310 8410'!M19</f>
        <v>0</v>
      </c>
      <c r="U19" s="58">
        <f>'SURSA E 5410'!H19+'SURSA E 6510 6710'!I19+'SURSA E 6510 6710'!P19+'SURSA E6810 7010 7410'!F19+'SURSA E6810 7010 7410'!M19+'SURSA E6810 7010 7410'!U19+'SURSA E8010 8310 8410'!F19+'SURSA E8010 8310 8410'!N19+'SURSA E8010 8310 8410'!V19+'SURSA E8710 5110 si TOTAL E'!F19+'SURSA E 6510 6710'!Q19</f>
        <v>0</v>
      </c>
      <c r="V19" s="58">
        <f>'SURSA E 5410'!I19+'SURSA E8010 8310 8410'!O19+'SURSA E8010 8310 8410'!W19</f>
        <v>0</v>
      </c>
      <c r="W19" s="58">
        <f>'SURSA E 5410'!J19+'SURSA E 6510 6710'!J19+'SURSA E 6510 6710'!R19+'SURSA E6810 7010 7410'!G19+'SURSA E6810 7010 7410'!O19+'SURSA E6810 7010 7410'!V19+'SURSA E8010 8310 8410'!G19+'SURSA E8010 8310 8410'!P19+'SURSA E8010 8310 8410'!X19+'SURSA E8710 5110 si TOTAL E'!G19+'SURSA E8710 5110 si TOTAL E'!K19</f>
        <v>0</v>
      </c>
      <c r="X19" s="58">
        <f>'SURSA E 5410'!K19+'SURSA E 6510 6710'!K19+'SURSA E 6510 6710'!S19+'SURSA E6810 7010 7410'!H19+'SURSA E6810 7010 7410'!P19+'SURSA E6810 7010 7410'!W19+'SURSA E8010 8310 8410'!H19+'SURSA E8010 8310 8410'!Q19+'SURSA E8010 8310 8410'!Y19+'SURSA E8710 5110 si TOTAL E'!H19+'SURSA E8710 5110 si TOTAL E'!L19</f>
        <v>0</v>
      </c>
      <c r="Y19" s="58">
        <f>'SURSA E 5410'!L19+'SURSA E 6510 6710'!L19+'SURSA E 6510 6710'!T19+'SURSA E6810 7010 7410'!I19+'SURSA E6810 7010 7410'!Q19+'SURSA E6810 7010 7410'!X19+'SURSA E8010 8310 8410'!I19+'SURSA E8010 8310 8410'!R19+'SURSA E8010 8310 8410'!Z19+'SURSA E8710 5110 si TOTAL E'!I19+'SURSA E8710 5110 si TOTAL E'!M19</f>
        <v>0</v>
      </c>
    </row>
    <row r="20" spans="1:25" x14ac:dyDescent="0.2">
      <c r="A20" s="8">
        <v>17</v>
      </c>
      <c r="B20" s="9" t="s">
        <v>19</v>
      </c>
      <c r="C20" s="22">
        <f t="shared" si="0"/>
        <v>0</v>
      </c>
      <c r="D20" s="10"/>
      <c r="E20" s="4"/>
      <c r="F20" s="10"/>
      <c r="G20" s="4">
        <f t="shared" si="1"/>
        <v>0</v>
      </c>
      <c r="H20" s="10"/>
      <c r="I20" s="10"/>
      <c r="J20" s="22">
        <f t="shared" si="2"/>
        <v>0</v>
      </c>
      <c r="K20" s="4">
        <f t="shared" si="3"/>
        <v>0</v>
      </c>
      <c r="L20" s="10"/>
      <c r="M20" s="10"/>
      <c r="N20" s="29">
        <f>'SURSA E 6510 6710'!C20+'SURSA E 6510 6710'!M20+'SURSA E6810 7010 7410'!C20+'SURSA E6810 7010 7410'!J20+'SURSA E6810 7010 7410'!R20+'SURSA E8010 8310 8410'!C20+'SURSA E8010 8310 8410'!J20+'SURSA E8010 8310 8410'!S20+'SURSA E8710 5110 si TOTAL E'!C20+'SURSA E8710 5110 si TOTAL E'!J20</f>
        <v>9066</v>
      </c>
      <c r="O20" s="58">
        <f>'SURSA E 6510 6710'!D20+'SURSA E 6510 6710'!N20+'SURSA E6810 7010 7410'!D20+'SURSA E6810 7010 7410'!K20+'SURSA E6810 7010 7410'!S20+'SURSA E8010 8310 8410'!D20+'SURSA E8010 8310 8410'!K20+'SURSA E8010 8310 8410'!T20+'SURSA E8710 5110 si TOTAL E'!D20+'SURSA E8710 5110 si TOTAL E'!K20+'SURSA E 5410'!D20</f>
        <v>0</v>
      </c>
      <c r="P20" s="58">
        <f>'SURSA E 5410'!E20+'SURSA E 6510 6710'!E20+'SURSA E 6510 6710'!O20+'SURSA E6810 7010 7410'!E20+'SURSA E6810 7010 7410'!L20+'SURSA E6810 7010 7410'!T20+'SURSA E8010 8310 8410'!E20+'SURSA E8010 8310 8410'!L20+'SURSA E8010 8310 8410'!U20+'SURSA E8710 5110 si TOTAL E'!E20</f>
        <v>9066</v>
      </c>
      <c r="Q20" s="58">
        <f>'SURSA E 5410'!F20+'SURSA E 6510 6710'!F20</f>
        <v>0</v>
      </c>
      <c r="R20" s="58">
        <f>'SURSA E 6510 6710'!G20</f>
        <v>0</v>
      </c>
      <c r="S20" s="58">
        <f>'SURSA E 5410'!G20+'SURSA E 6510 6710'!H20</f>
        <v>0</v>
      </c>
      <c r="T20" s="58">
        <f>'SURSA E8010 8310 8410'!M20</f>
        <v>0</v>
      </c>
      <c r="U20" s="58">
        <f>'SURSA E 5410'!H20+'SURSA E 6510 6710'!I20+'SURSA E 6510 6710'!P20+'SURSA E6810 7010 7410'!F20+'SURSA E6810 7010 7410'!M20+'SURSA E6810 7010 7410'!U20+'SURSA E8010 8310 8410'!F20+'SURSA E8010 8310 8410'!N20+'SURSA E8010 8310 8410'!V20+'SURSA E8710 5110 si TOTAL E'!F20+'SURSA E 6510 6710'!Q20</f>
        <v>0</v>
      </c>
      <c r="V20" s="58">
        <f>'SURSA E 5410'!I20+'SURSA E8010 8310 8410'!O20+'SURSA E8010 8310 8410'!W20</f>
        <v>0</v>
      </c>
      <c r="W20" s="58">
        <f>'SURSA E 5410'!J20+'SURSA E 6510 6710'!J20+'SURSA E 6510 6710'!R20+'SURSA E6810 7010 7410'!G20+'SURSA E6810 7010 7410'!O20+'SURSA E6810 7010 7410'!V20+'SURSA E8010 8310 8410'!G20+'SURSA E8010 8310 8410'!P20+'SURSA E8010 8310 8410'!X20+'SURSA E8710 5110 si TOTAL E'!G20+'SURSA E8710 5110 si TOTAL E'!K20</f>
        <v>0</v>
      </c>
      <c r="X20" s="58">
        <f>'SURSA E 5410'!K20+'SURSA E 6510 6710'!K20+'SURSA E 6510 6710'!S20+'SURSA E6810 7010 7410'!H20+'SURSA E6810 7010 7410'!P20+'SURSA E6810 7010 7410'!W20+'SURSA E8010 8310 8410'!H20+'SURSA E8010 8310 8410'!Q20+'SURSA E8010 8310 8410'!Y20+'SURSA E8710 5110 si TOTAL E'!H20+'SURSA E8710 5110 si TOTAL E'!L20</f>
        <v>0</v>
      </c>
      <c r="Y20" s="58">
        <f>'SURSA E 5410'!L20+'SURSA E 6510 6710'!L20+'SURSA E 6510 6710'!T20+'SURSA E6810 7010 7410'!I20+'SURSA E6810 7010 7410'!Q20+'SURSA E6810 7010 7410'!X20+'SURSA E8010 8310 8410'!I20+'SURSA E8010 8310 8410'!R20+'SURSA E8010 8310 8410'!Z20+'SURSA E8710 5110 si TOTAL E'!I20+'SURSA E8710 5110 si TOTAL E'!M20</f>
        <v>0</v>
      </c>
    </row>
    <row r="21" spans="1:25" x14ac:dyDescent="0.2">
      <c r="A21" s="8">
        <v>18</v>
      </c>
      <c r="B21" s="9" t="s">
        <v>20</v>
      </c>
      <c r="C21" s="22">
        <f t="shared" si="0"/>
        <v>0</v>
      </c>
      <c r="D21" s="10"/>
      <c r="E21" s="4"/>
      <c r="F21" s="10"/>
      <c r="G21" s="4">
        <f t="shared" si="1"/>
        <v>0</v>
      </c>
      <c r="H21" s="10"/>
      <c r="I21" s="10"/>
      <c r="J21" s="22">
        <f t="shared" si="2"/>
        <v>0</v>
      </c>
      <c r="K21" s="4">
        <f t="shared" si="3"/>
        <v>0</v>
      </c>
      <c r="L21" s="10"/>
      <c r="M21" s="10"/>
      <c r="N21" s="29">
        <f>'SURSA E 6510 6710'!C21+'SURSA E 6510 6710'!M21+'SURSA E6810 7010 7410'!C21+'SURSA E6810 7010 7410'!J21+'SURSA E6810 7010 7410'!R21+'SURSA E8010 8310 8410'!C21+'SURSA E8010 8310 8410'!J21+'SURSA E8010 8310 8410'!S21+'SURSA E8710 5110 si TOTAL E'!C21+'SURSA E8710 5110 si TOTAL E'!J21</f>
        <v>0</v>
      </c>
      <c r="O21" s="58">
        <f>'SURSA E 6510 6710'!D21+'SURSA E 6510 6710'!N21+'SURSA E6810 7010 7410'!D21+'SURSA E6810 7010 7410'!K21+'SURSA E6810 7010 7410'!S21+'SURSA E8010 8310 8410'!D21+'SURSA E8010 8310 8410'!K21+'SURSA E8010 8310 8410'!T21+'SURSA E8710 5110 si TOTAL E'!D21+'SURSA E8710 5110 si TOTAL E'!K21+'SURSA E 5410'!D21</f>
        <v>0</v>
      </c>
      <c r="P21" s="58">
        <f>'SURSA E 5410'!E21+'SURSA E 6510 6710'!E21+'SURSA E 6510 6710'!O21+'SURSA E6810 7010 7410'!E21+'SURSA E6810 7010 7410'!L21+'SURSA E6810 7010 7410'!T21+'SURSA E8010 8310 8410'!E21+'SURSA E8010 8310 8410'!L21+'SURSA E8010 8310 8410'!U21+'SURSA E8710 5110 si TOTAL E'!E21</f>
        <v>0</v>
      </c>
      <c r="Q21" s="58">
        <f>'SURSA E 5410'!F21+'SURSA E 6510 6710'!F21</f>
        <v>0</v>
      </c>
      <c r="R21" s="58">
        <f>'SURSA E 6510 6710'!G21</f>
        <v>0</v>
      </c>
      <c r="S21" s="58">
        <f>'SURSA E 5410'!G21+'SURSA E 6510 6710'!H21</f>
        <v>0</v>
      </c>
      <c r="T21" s="58">
        <f>'SURSA E8010 8310 8410'!M21</f>
        <v>0</v>
      </c>
      <c r="U21" s="58">
        <f>'SURSA E 5410'!H21+'SURSA E 6510 6710'!I21+'SURSA E 6510 6710'!P21+'SURSA E6810 7010 7410'!F21+'SURSA E6810 7010 7410'!M21+'SURSA E6810 7010 7410'!U21+'SURSA E8010 8310 8410'!F21+'SURSA E8010 8310 8410'!N21+'SURSA E8010 8310 8410'!V21+'SURSA E8710 5110 si TOTAL E'!F21+'SURSA E 6510 6710'!Q21</f>
        <v>0</v>
      </c>
      <c r="V21" s="58">
        <f>'SURSA E 5410'!I21+'SURSA E8010 8310 8410'!O21+'SURSA E8010 8310 8410'!W21</f>
        <v>0</v>
      </c>
      <c r="W21" s="58">
        <f>'SURSA E 5410'!J21+'SURSA E 6510 6710'!J21+'SURSA E 6510 6710'!R21+'SURSA E6810 7010 7410'!G21+'SURSA E6810 7010 7410'!O21+'SURSA E6810 7010 7410'!V21+'SURSA E8010 8310 8410'!G21+'SURSA E8010 8310 8410'!P21+'SURSA E8010 8310 8410'!X21+'SURSA E8710 5110 si TOTAL E'!G21+'SURSA E8710 5110 si TOTAL E'!K21</f>
        <v>0</v>
      </c>
      <c r="X21" s="58">
        <f>'SURSA E 5410'!K21+'SURSA E 6510 6710'!K21+'SURSA E 6510 6710'!S21+'SURSA E6810 7010 7410'!H21+'SURSA E6810 7010 7410'!P21+'SURSA E6810 7010 7410'!W21+'SURSA E8010 8310 8410'!H21+'SURSA E8010 8310 8410'!Q21+'SURSA E8010 8310 8410'!Y21+'SURSA E8710 5110 si TOTAL E'!H21+'SURSA E8710 5110 si TOTAL E'!L21</f>
        <v>0</v>
      </c>
      <c r="Y21" s="58">
        <f>'SURSA E 5410'!L21+'SURSA E 6510 6710'!L21+'SURSA E 6510 6710'!T21+'SURSA E6810 7010 7410'!I21+'SURSA E6810 7010 7410'!Q21+'SURSA E6810 7010 7410'!X21+'SURSA E8010 8310 8410'!I21+'SURSA E8010 8310 8410'!R21+'SURSA E8010 8310 8410'!Z21+'SURSA E8710 5110 si TOTAL E'!I21+'SURSA E8710 5110 si TOTAL E'!M21</f>
        <v>0</v>
      </c>
    </row>
    <row r="22" spans="1:25" x14ac:dyDescent="0.2">
      <c r="A22" s="8">
        <v>19</v>
      </c>
      <c r="B22" s="9" t="s">
        <v>21</v>
      </c>
      <c r="C22" s="22">
        <f t="shared" si="0"/>
        <v>0</v>
      </c>
      <c r="D22" s="10"/>
      <c r="E22" s="4"/>
      <c r="F22" s="10"/>
      <c r="G22" s="4">
        <f t="shared" si="1"/>
        <v>0</v>
      </c>
      <c r="H22" s="10"/>
      <c r="I22" s="10"/>
      <c r="J22" s="22">
        <f t="shared" si="2"/>
        <v>0</v>
      </c>
      <c r="K22" s="4">
        <f t="shared" si="3"/>
        <v>0</v>
      </c>
      <c r="L22" s="10"/>
      <c r="M22" s="10"/>
      <c r="N22" s="29">
        <f>'SURSA E 6510 6710'!C22+'SURSA E 6510 6710'!M22+'SURSA E6810 7010 7410'!C22+'SURSA E6810 7010 7410'!J22+'SURSA E6810 7010 7410'!R22+'SURSA E8010 8310 8410'!C22+'SURSA E8010 8310 8410'!J22+'SURSA E8010 8310 8410'!S22+'SURSA E8710 5110 si TOTAL E'!C22+'SURSA E8710 5110 si TOTAL E'!J22</f>
        <v>32500</v>
      </c>
      <c r="O22" s="58">
        <f>'SURSA E 6510 6710'!D22+'SURSA E 6510 6710'!N22+'SURSA E6810 7010 7410'!D22+'SURSA E6810 7010 7410'!K22+'SURSA E6810 7010 7410'!S22+'SURSA E8010 8310 8410'!D22+'SURSA E8010 8310 8410'!K22+'SURSA E8010 8310 8410'!T22+'SURSA E8710 5110 si TOTAL E'!D22+'SURSA E8710 5110 si TOTAL E'!K22+'SURSA E 5410'!D22</f>
        <v>0</v>
      </c>
      <c r="P22" s="58">
        <f>'SURSA E 5410'!E22+'SURSA E 6510 6710'!E22+'SURSA E 6510 6710'!O22+'SURSA E6810 7010 7410'!E22+'SURSA E6810 7010 7410'!L22+'SURSA E6810 7010 7410'!T22+'SURSA E8010 8310 8410'!E22+'SURSA E8010 8310 8410'!L22+'SURSA E8010 8310 8410'!U22+'SURSA E8710 5110 si TOTAL E'!E22</f>
        <v>32500</v>
      </c>
      <c r="Q22" s="58">
        <f>'SURSA E 5410'!F22+'SURSA E 6510 6710'!F22</f>
        <v>0</v>
      </c>
      <c r="R22" s="58">
        <f>'SURSA E 6510 6710'!G22</f>
        <v>0</v>
      </c>
      <c r="S22" s="58">
        <f>'SURSA E 5410'!G22+'SURSA E 6510 6710'!H22</f>
        <v>0</v>
      </c>
      <c r="T22" s="58">
        <f>'SURSA E8010 8310 8410'!M22</f>
        <v>0</v>
      </c>
      <c r="U22" s="58">
        <f>'SURSA E 5410'!H22+'SURSA E 6510 6710'!I22+'SURSA E 6510 6710'!P22+'SURSA E6810 7010 7410'!F22+'SURSA E6810 7010 7410'!M22+'SURSA E6810 7010 7410'!U22+'SURSA E8010 8310 8410'!F22+'SURSA E8010 8310 8410'!N22+'SURSA E8010 8310 8410'!V22+'SURSA E8710 5110 si TOTAL E'!F22+'SURSA E 6510 6710'!Q22</f>
        <v>0</v>
      </c>
      <c r="V22" s="58">
        <f>'SURSA E 5410'!I22+'SURSA E8010 8310 8410'!O22+'SURSA E8010 8310 8410'!W22</f>
        <v>0</v>
      </c>
      <c r="W22" s="58">
        <f>'SURSA E 5410'!J22+'SURSA E 6510 6710'!J22+'SURSA E 6510 6710'!R22+'SURSA E6810 7010 7410'!G22+'SURSA E6810 7010 7410'!O22+'SURSA E6810 7010 7410'!V22+'SURSA E8010 8310 8410'!G22+'SURSA E8010 8310 8410'!P22+'SURSA E8010 8310 8410'!X22+'SURSA E8710 5110 si TOTAL E'!G22+'SURSA E8710 5110 si TOTAL E'!K22</f>
        <v>0</v>
      </c>
      <c r="X22" s="58">
        <f>'SURSA E 5410'!K22+'SURSA E 6510 6710'!K22+'SURSA E 6510 6710'!S22+'SURSA E6810 7010 7410'!H22+'SURSA E6810 7010 7410'!P22+'SURSA E6810 7010 7410'!W22+'SURSA E8010 8310 8410'!H22+'SURSA E8010 8310 8410'!Q22+'SURSA E8010 8310 8410'!Y22+'SURSA E8710 5110 si TOTAL E'!H22+'SURSA E8710 5110 si TOTAL E'!L22</f>
        <v>0</v>
      </c>
      <c r="Y22" s="58">
        <f>'SURSA E 5410'!L22+'SURSA E 6510 6710'!L22+'SURSA E 6510 6710'!T22+'SURSA E6810 7010 7410'!I22+'SURSA E6810 7010 7410'!Q22+'SURSA E6810 7010 7410'!X22+'SURSA E8010 8310 8410'!I22+'SURSA E8010 8310 8410'!R22+'SURSA E8010 8310 8410'!Z22+'SURSA E8710 5110 si TOTAL E'!I22+'SURSA E8710 5110 si TOTAL E'!M22</f>
        <v>0</v>
      </c>
    </row>
    <row r="23" spans="1:25" x14ac:dyDescent="0.2">
      <c r="A23" s="8">
        <v>20</v>
      </c>
      <c r="B23" s="9" t="s">
        <v>22</v>
      </c>
      <c r="C23" s="22">
        <f t="shared" si="0"/>
        <v>0</v>
      </c>
      <c r="D23" s="10"/>
      <c r="E23" s="4"/>
      <c r="F23" s="10"/>
      <c r="G23" s="4">
        <f t="shared" si="1"/>
        <v>0</v>
      </c>
      <c r="H23" s="10"/>
      <c r="I23" s="10"/>
      <c r="J23" s="22">
        <f t="shared" si="2"/>
        <v>0</v>
      </c>
      <c r="K23" s="4">
        <f t="shared" si="3"/>
        <v>0</v>
      </c>
      <c r="L23" s="10"/>
      <c r="M23" s="10"/>
      <c r="N23" s="29">
        <f>'SURSA E 6510 6710'!C23+'SURSA E 6510 6710'!M23+'SURSA E6810 7010 7410'!C23+'SURSA E6810 7010 7410'!J23+'SURSA E6810 7010 7410'!R23+'SURSA E8010 8310 8410'!C23+'SURSA E8010 8310 8410'!J23+'SURSA E8010 8310 8410'!S23+'SURSA E8710 5110 si TOTAL E'!C23+'SURSA E8710 5110 si TOTAL E'!J23</f>
        <v>0</v>
      </c>
      <c r="O23" s="58">
        <f>'SURSA E 6510 6710'!D23+'SURSA E 6510 6710'!N23+'SURSA E6810 7010 7410'!D23+'SURSA E6810 7010 7410'!K23+'SURSA E6810 7010 7410'!S23+'SURSA E8010 8310 8410'!D23+'SURSA E8010 8310 8410'!K23+'SURSA E8010 8310 8410'!T23+'SURSA E8710 5110 si TOTAL E'!D23+'SURSA E8710 5110 si TOTAL E'!K23+'SURSA E 5410'!D23</f>
        <v>0</v>
      </c>
      <c r="P23" s="58">
        <f>'SURSA E 5410'!E23+'SURSA E 6510 6710'!E23+'SURSA E 6510 6710'!O23+'SURSA E6810 7010 7410'!E23+'SURSA E6810 7010 7410'!L23+'SURSA E6810 7010 7410'!T23+'SURSA E8010 8310 8410'!E23+'SURSA E8010 8310 8410'!L23+'SURSA E8010 8310 8410'!U23+'SURSA E8710 5110 si TOTAL E'!E23</f>
        <v>0</v>
      </c>
      <c r="Q23" s="58">
        <f>'SURSA E 5410'!F23+'SURSA E 6510 6710'!F23</f>
        <v>0</v>
      </c>
      <c r="R23" s="58">
        <f>'SURSA E 6510 6710'!G23</f>
        <v>0</v>
      </c>
      <c r="S23" s="58">
        <f>'SURSA E 5410'!G23+'SURSA E 6510 6710'!H23</f>
        <v>0</v>
      </c>
      <c r="T23" s="58">
        <f>'SURSA E8010 8310 8410'!M23</f>
        <v>0</v>
      </c>
      <c r="U23" s="58">
        <f>'SURSA E 5410'!H23+'SURSA E 6510 6710'!I23+'SURSA E 6510 6710'!P23+'SURSA E6810 7010 7410'!F23+'SURSA E6810 7010 7410'!M23+'SURSA E6810 7010 7410'!U23+'SURSA E8010 8310 8410'!F23+'SURSA E8010 8310 8410'!N23+'SURSA E8010 8310 8410'!V23+'SURSA E8710 5110 si TOTAL E'!F23+'SURSA E 6510 6710'!Q23</f>
        <v>0</v>
      </c>
      <c r="V23" s="58">
        <f>'SURSA E 5410'!I23+'SURSA E8010 8310 8410'!O23+'SURSA E8010 8310 8410'!W23</f>
        <v>0</v>
      </c>
      <c r="W23" s="58">
        <f>'SURSA E 5410'!J23+'SURSA E 6510 6710'!J23+'SURSA E 6510 6710'!R23+'SURSA E6810 7010 7410'!G23+'SURSA E6810 7010 7410'!O23+'SURSA E6810 7010 7410'!V23+'SURSA E8010 8310 8410'!G23+'SURSA E8010 8310 8410'!P23+'SURSA E8010 8310 8410'!X23+'SURSA E8710 5110 si TOTAL E'!G23+'SURSA E8710 5110 si TOTAL E'!K23</f>
        <v>0</v>
      </c>
      <c r="X23" s="58">
        <f>'SURSA E 5410'!K23+'SURSA E 6510 6710'!K23+'SURSA E 6510 6710'!S23+'SURSA E6810 7010 7410'!H23+'SURSA E6810 7010 7410'!P23+'SURSA E6810 7010 7410'!W23+'SURSA E8010 8310 8410'!H23+'SURSA E8010 8310 8410'!Q23+'SURSA E8010 8310 8410'!Y23+'SURSA E8710 5110 si TOTAL E'!H23+'SURSA E8710 5110 si TOTAL E'!L23</f>
        <v>0</v>
      </c>
      <c r="Y23" s="58">
        <f>'SURSA E 5410'!L23+'SURSA E 6510 6710'!L23+'SURSA E 6510 6710'!T23+'SURSA E6810 7010 7410'!I23+'SURSA E6810 7010 7410'!Q23+'SURSA E6810 7010 7410'!X23+'SURSA E8010 8310 8410'!I23+'SURSA E8010 8310 8410'!R23+'SURSA E8010 8310 8410'!Z23+'SURSA E8710 5110 si TOTAL E'!I23+'SURSA E8710 5110 si TOTAL E'!M23</f>
        <v>0</v>
      </c>
    </row>
    <row r="24" spans="1:25" x14ac:dyDescent="0.2">
      <c r="A24" s="8">
        <v>21</v>
      </c>
      <c r="B24" s="9" t="s">
        <v>23</v>
      </c>
      <c r="C24" s="22">
        <f t="shared" si="0"/>
        <v>0</v>
      </c>
      <c r="D24" s="10"/>
      <c r="E24" s="4"/>
      <c r="F24" s="10"/>
      <c r="G24" s="4">
        <f t="shared" si="1"/>
        <v>0</v>
      </c>
      <c r="H24" s="10"/>
      <c r="I24" s="10"/>
      <c r="J24" s="22">
        <f t="shared" si="2"/>
        <v>0</v>
      </c>
      <c r="K24" s="4">
        <f t="shared" si="3"/>
        <v>0</v>
      </c>
      <c r="L24" s="10"/>
      <c r="M24" s="10"/>
      <c r="N24" s="29">
        <f>'SURSA E 6510 6710'!C24+'SURSA E 6510 6710'!M24+'SURSA E6810 7010 7410'!C24+'SURSA E6810 7010 7410'!J24+'SURSA E6810 7010 7410'!R24+'SURSA E8010 8310 8410'!C24+'SURSA E8010 8310 8410'!J24+'SURSA E8010 8310 8410'!S24+'SURSA E8710 5110 si TOTAL E'!C24+'SURSA E8710 5110 si TOTAL E'!J24</f>
        <v>669730</v>
      </c>
      <c r="O24" s="58">
        <f>'SURSA E 6510 6710'!D24+'SURSA E 6510 6710'!N24+'SURSA E6810 7010 7410'!D24+'SURSA E6810 7010 7410'!K24+'SURSA E6810 7010 7410'!S24+'SURSA E8010 8310 8410'!D24+'SURSA E8010 8310 8410'!K24+'SURSA E8010 8310 8410'!T24+'SURSA E8710 5110 si TOTAL E'!D24+'SURSA E8710 5110 si TOTAL E'!K24+'SURSA E 5410'!D24</f>
        <v>106990</v>
      </c>
      <c r="P24" s="58">
        <f>'SURSA E 5410'!E24+'SURSA E 6510 6710'!E24+'SURSA E 6510 6710'!O24+'SURSA E6810 7010 7410'!E24+'SURSA E6810 7010 7410'!L24+'SURSA E6810 7010 7410'!T24+'SURSA E8010 8310 8410'!E24+'SURSA E8010 8310 8410'!L24+'SURSA E8010 8310 8410'!U24+'SURSA E8710 5110 si TOTAL E'!E24</f>
        <v>562740</v>
      </c>
      <c r="Q24" s="58">
        <f>'SURSA E 5410'!F24+'SURSA E 6510 6710'!F24</f>
        <v>0</v>
      </c>
      <c r="R24" s="58">
        <f>'SURSA E 6510 6710'!G24</f>
        <v>0</v>
      </c>
      <c r="S24" s="58">
        <f>'SURSA E 5410'!G24+'SURSA E 6510 6710'!H24</f>
        <v>0</v>
      </c>
      <c r="T24" s="58">
        <f>'SURSA E8010 8310 8410'!M24</f>
        <v>0</v>
      </c>
      <c r="U24" s="58">
        <f>'SURSA E 5410'!H24+'SURSA E 6510 6710'!I24+'SURSA E 6510 6710'!P24+'SURSA E6810 7010 7410'!F24+'SURSA E6810 7010 7410'!M24+'SURSA E6810 7010 7410'!U24+'SURSA E8010 8310 8410'!F24+'SURSA E8010 8310 8410'!N24+'SURSA E8010 8310 8410'!V24+'SURSA E8710 5110 si TOTAL E'!F24+'SURSA E 6510 6710'!Q24</f>
        <v>0</v>
      </c>
      <c r="V24" s="58">
        <f>'SURSA E 5410'!I24+'SURSA E8010 8310 8410'!O24+'SURSA E8010 8310 8410'!W24</f>
        <v>0</v>
      </c>
      <c r="W24" s="58">
        <f>'SURSA E 5410'!J24+'SURSA E 6510 6710'!J24+'SURSA E 6510 6710'!R24+'SURSA E6810 7010 7410'!G24+'SURSA E6810 7010 7410'!O24+'SURSA E6810 7010 7410'!V24+'SURSA E8010 8310 8410'!G24+'SURSA E8010 8310 8410'!P24+'SURSA E8010 8310 8410'!X24+'SURSA E8710 5110 si TOTAL E'!G24+'SURSA E8710 5110 si TOTAL E'!K24</f>
        <v>0</v>
      </c>
      <c r="X24" s="58">
        <f>'SURSA E 5410'!K24+'SURSA E 6510 6710'!K24+'SURSA E 6510 6710'!S24+'SURSA E6810 7010 7410'!H24+'SURSA E6810 7010 7410'!P24+'SURSA E6810 7010 7410'!W24+'SURSA E8010 8310 8410'!H24+'SURSA E8010 8310 8410'!Q24+'SURSA E8010 8310 8410'!Y24+'SURSA E8710 5110 si TOTAL E'!H24+'SURSA E8710 5110 si TOTAL E'!L24</f>
        <v>0</v>
      </c>
      <c r="Y24" s="58">
        <f>'SURSA E 5410'!L24+'SURSA E 6510 6710'!L24+'SURSA E 6510 6710'!T24+'SURSA E6810 7010 7410'!I24+'SURSA E6810 7010 7410'!Q24+'SURSA E6810 7010 7410'!X24+'SURSA E8010 8310 8410'!I24+'SURSA E8010 8310 8410'!R24+'SURSA E8010 8310 8410'!Z24+'SURSA E8710 5110 si TOTAL E'!I24+'SURSA E8710 5110 si TOTAL E'!M24</f>
        <v>0</v>
      </c>
    </row>
    <row r="25" spans="1:25" x14ac:dyDescent="0.2">
      <c r="A25" s="8">
        <v>22</v>
      </c>
      <c r="B25" s="9" t="s">
        <v>24</v>
      </c>
      <c r="C25" s="22">
        <f t="shared" si="0"/>
        <v>0</v>
      </c>
      <c r="D25" s="10"/>
      <c r="E25" s="4"/>
      <c r="F25" s="10"/>
      <c r="G25" s="4">
        <f t="shared" si="1"/>
        <v>0</v>
      </c>
      <c r="H25" s="10"/>
      <c r="I25" s="10"/>
      <c r="J25" s="22">
        <f t="shared" si="2"/>
        <v>0</v>
      </c>
      <c r="K25" s="4">
        <f t="shared" si="3"/>
        <v>0</v>
      </c>
      <c r="L25" s="10"/>
      <c r="M25" s="10"/>
      <c r="N25" s="29">
        <f>'SURSA E 6510 6710'!C25+'SURSA E 6510 6710'!M25+'SURSA E6810 7010 7410'!C25+'SURSA E6810 7010 7410'!J25+'SURSA E6810 7010 7410'!R25+'SURSA E8010 8310 8410'!C25+'SURSA E8010 8310 8410'!J25+'SURSA E8010 8310 8410'!S25+'SURSA E8710 5110 si TOTAL E'!C25+'SURSA E8710 5110 si TOTAL E'!J25</f>
        <v>11998120</v>
      </c>
      <c r="O25" s="58">
        <f>'SURSA E 6510 6710'!D25+'SURSA E 6510 6710'!N25+'SURSA E6810 7010 7410'!D25+'SURSA E6810 7010 7410'!K25+'SURSA E6810 7010 7410'!S25+'SURSA E8010 8310 8410'!D25+'SURSA E8010 8310 8410'!K25+'SURSA E8010 8310 8410'!T25+'SURSA E8710 5110 si TOTAL E'!D25+'SURSA E8710 5110 si TOTAL E'!K25+'SURSA E 5410'!D25</f>
        <v>0</v>
      </c>
      <c r="P25" s="58">
        <f>'SURSA E 5410'!E25+'SURSA E 6510 6710'!E25+'SURSA E 6510 6710'!O25+'SURSA E6810 7010 7410'!E25+'SURSA E6810 7010 7410'!L25+'SURSA E6810 7010 7410'!T25+'SURSA E8010 8310 8410'!E25+'SURSA E8010 8310 8410'!L25+'SURSA E8010 8310 8410'!U25+'SURSA E8710 5110 si TOTAL E'!E25</f>
        <v>11947545</v>
      </c>
      <c r="Q25" s="58">
        <f>'SURSA E 5410'!F25+'SURSA E 6510 6710'!F25</f>
        <v>0</v>
      </c>
      <c r="R25" s="58">
        <f>'SURSA E 6510 6710'!G25</f>
        <v>0</v>
      </c>
      <c r="S25" s="58">
        <f>'SURSA E 5410'!G25+'SURSA E 6510 6710'!H25</f>
        <v>0</v>
      </c>
      <c r="T25" s="58">
        <f>'SURSA E8010 8310 8410'!M25</f>
        <v>0</v>
      </c>
      <c r="U25" s="58">
        <f>'SURSA E 5410'!H25+'SURSA E 6510 6710'!I25+'SURSA E 6510 6710'!P25+'SURSA E6810 7010 7410'!F25+'SURSA E6810 7010 7410'!M25+'SURSA E6810 7010 7410'!U25+'SURSA E8010 8310 8410'!F25+'SURSA E8010 8310 8410'!N25+'SURSA E8010 8310 8410'!V25+'SURSA E8710 5110 si TOTAL E'!F25+'SURSA E 6510 6710'!Q25</f>
        <v>50575</v>
      </c>
      <c r="V25" s="58">
        <f>'SURSA E 5410'!I25+'SURSA E8010 8310 8410'!O25+'SURSA E8010 8310 8410'!W25</f>
        <v>0</v>
      </c>
      <c r="W25" s="58">
        <f>'SURSA E 5410'!J25+'SURSA E 6510 6710'!J25+'SURSA E 6510 6710'!R25+'SURSA E6810 7010 7410'!G25+'SURSA E6810 7010 7410'!O25+'SURSA E6810 7010 7410'!V25+'SURSA E8010 8310 8410'!G25+'SURSA E8010 8310 8410'!P25+'SURSA E8010 8310 8410'!X25+'SURSA E8710 5110 si TOTAL E'!G25+'SURSA E8710 5110 si TOTAL E'!K25</f>
        <v>0</v>
      </c>
      <c r="X25" s="58">
        <f>'SURSA E 5410'!K25+'SURSA E 6510 6710'!K25+'SURSA E 6510 6710'!S25+'SURSA E6810 7010 7410'!H25+'SURSA E6810 7010 7410'!P25+'SURSA E6810 7010 7410'!W25+'SURSA E8010 8310 8410'!H25+'SURSA E8010 8310 8410'!Q25+'SURSA E8010 8310 8410'!Y25+'SURSA E8710 5110 si TOTAL E'!H25+'SURSA E8710 5110 si TOTAL E'!L25</f>
        <v>0</v>
      </c>
      <c r="Y25" s="58">
        <f>'SURSA E 5410'!L25+'SURSA E 6510 6710'!L25+'SURSA E 6510 6710'!T25+'SURSA E6810 7010 7410'!I25+'SURSA E6810 7010 7410'!Q25+'SURSA E6810 7010 7410'!X25+'SURSA E8010 8310 8410'!I25+'SURSA E8010 8310 8410'!R25+'SURSA E8010 8310 8410'!Z25+'SURSA E8710 5110 si TOTAL E'!I25+'SURSA E8710 5110 si TOTAL E'!M25</f>
        <v>0</v>
      </c>
    </row>
    <row r="26" spans="1:25" x14ac:dyDescent="0.2">
      <c r="A26" s="8">
        <v>23</v>
      </c>
      <c r="B26" s="9" t="s">
        <v>25</v>
      </c>
      <c r="C26" s="22">
        <f t="shared" si="0"/>
        <v>0</v>
      </c>
      <c r="D26" s="10"/>
      <c r="E26" s="4"/>
      <c r="F26" s="10"/>
      <c r="G26" s="4">
        <f t="shared" si="1"/>
        <v>0</v>
      </c>
      <c r="H26" s="10"/>
      <c r="I26" s="10"/>
      <c r="J26" s="22">
        <f t="shared" si="2"/>
        <v>0</v>
      </c>
      <c r="K26" s="4">
        <f t="shared" si="3"/>
        <v>0</v>
      </c>
      <c r="L26" s="10"/>
      <c r="M26" s="10"/>
      <c r="N26" s="29">
        <f>'SURSA E 6510 6710'!C26+'SURSA E 6510 6710'!M26+'SURSA E6810 7010 7410'!C26+'SURSA E6810 7010 7410'!J26+'SURSA E6810 7010 7410'!R26+'SURSA E8010 8310 8410'!C26+'SURSA E8010 8310 8410'!J26+'SURSA E8010 8310 8410'!S26+'SURSA E8710 5110 si TOTAL E'!C26+'SURSA E8710 5110 si TOTAL E'!J26</f>
        <v>152552</v>
      </c>
      <c r="O26" s="58">
        <f>'SURSA E 6510 6710'!D26+'SURSA E 6510 6710'!N26+'SURSA E6810 7010 7410'!D26+'SURSA E6810 7010 7410'!K26+'SURSA E6810 7010 7410'!S26+'SURSA E8010 8310 8410'!D26+'SURSA E8010 8310 8410'!K26+'SURSA E8010 8310 8410'!T26+'SURSA E8710 5110 si TOTAL E'!D26+'SURSA E8710 5110 si TOTAL E'!K26+'SURSA E 5410'!D26</f>
        <v>93778</v>
      </c>
      <c r="P26" s="58">
        <f>'SURSA E 5410'!E26+'SURSA E 6510 6710'!E26+'SURSA E 6510 6710'!O26+'SURSA E6810 7010 7410'!E26+'SURSA E6810 7010 7410'!L26+'SURSA E6810 7010 7410'!T26+'SURSA E8010 8310 8410'!E26+'SURSA E8010 8310 8410'!L26+'SURSA E8010 8310 8410'!U26+'SURSA E8710 5110 si TOTAL E'!E26</f>
        <v>58774</v>
      </c>
      <c r="Q26" s="58">
        <f>'SURSA E 5410'!F26+'SURSA E 6510 6710'!F26</f>
        <v>0</v>
      </c>
      <c r="R26" s="58">
        <f>'SURSA E 6510 6710'!G26</f>
        <v>0</v>
      </c>
      <c r="S26" s="58">
        <f>'SURSA E 5410'!G26+'SURSA E 6510 6710'!H26</f>
        <v>0</v>
      </c>
      <c r="T26" s="58">
        <f>'SURSA E8010 8310 8410'!M26</f>
        <v>0</v>
      </c>
      <c r="U26" s="58">
        <f>'SURSA E 5410'!H26+'SURSA E 6510 6710'!I26+'SURSA E 6510 6710'!P26+'SURSA E6810 7010 7410'!F26+'SURSA E6810 7010 7410'!M26+'SURSA E6810 7010 7410'!U26+'SURSA E8010 8310 8410'!F26+'SURSA E8010 8310 8410'!N26+'SURSA E8010 8310 8410'!V26+'SURSA E8710 5110 si TOTAL E'!F26+'SURSA E 6510 6710'!Q26</f>
        <v>0</v>
      </c>
      <c r="V26" s="58">
        <f>'SURSA E 5410'!I26+'SURSA E8010 8310 8410'!O26+'SURSA E8010 8310 8410'!W26</f>
        <v>0</v>
      </c>
      <c r="W26" s="58">
        <f>'SURSA E 5410'!J26+'SURSA E 6510 6710'!J26+'SURSA E 6510 6710'!R26+'SURSA E6810 7010 7410'!G26+'SURSA E6810 7010 7410'!O26+'SURSA E6810 7010 7410'!V26+'SURSA E8010 8310 8410'!G26+'SURSA E8010 8310 8410'!P26+'SURSA E8010 8310 8410'!X26+'SURSA E8710 5110 si TOTAL E'!G26+'SURSA E8710 5110 si TOTAL E'!K26</f>
        <v>0</v>
      </c>
      <c r="X26" s="58">
        <f>'SURSA E 5410'!K26+'SURSA E 6510 6710'!K26+'SURSA E 6510 6710'!S26+'SURSA E6810 7010 7410'!H26+'SURSA E6810 7010 7410'!P26+'SURSA E6810 7010 7410'!W26+'SURSA E8010 8310 8410'!H26+'SURSA E8010 8310 8410'!Q26+'SURSA E8010 8310 8410'!Y26+'SURSA E8710 5110 si TOTAL E'!H26+'SURSA E8710 5110 si TOTAL E'!L26</f>
        <v>0</v>
      </c>
      <c r="Y26" s="58">
        <f>'SURSA E 5410'!L26+'SURSA E 6510 6710'!L26+'SURSA E 6510 6710'!T26+'SURSA E6810 7010 7410'!I26+'SURSA E6810 7010 7410'!Q26+'SURSA E6810 7010 7410'!X26+'SURSA E8010 8310 8410'!I26+'SURSA E8010 8310 8410'!R26+'SURSA E8010 8310 8410'!Z26+'SURSA E8710 5110 si TOTAL E'!I26+'SURSA E8710 5110 si TOTAL E'!M26</f>
        <v>0</v>
      </c>
    </row>
    <row r="27" spans="1:25" x14ac:dyDescent="0.2">
      <c r="A27" s="8">
        <v>24</v>
      </c>
      <c r="B27" s="9" t="s">
        <v>26</v>
      </c>
      <c r="C27" s="22">
        <f t="shared" si="0"/>
        <v>0</v>
      </c>
      <c r="D27" s="10"/>
      <c r="E27" s="4"/>
      <c r="F27" s="10"/>
      <c r="G27" s="4">
        <f t="shared" si="1"/>
        <v>0</v>
      </c>
      <c r="H27" s="10"/>
      <c r="I27" s="10"/>
      <c r="J27" s="22">
        <f t="shared" si="2"/>
        <v>0</v>
      </c>
      <c r="K27" s="4">
        <f t="shared" si="3"/>
        <v>0</v>
      </c>
      <c r="L27" s="10"/>
      <c r="M27" s="10"/>
      <c r="N27" s="29">
        <f>'SURSA E 6510 6710'!C27+'SURSA E 6510 6710'!M27+'SURSA E6810 7010 7410'!C27+'SURSA E6810 7010 7410'!J27+'SURSA E6810 7010 7410'!R27+'SURSA E8010 8310 8410'!C27+'SURSA E8010 8310 8410'!J27+'SURSA E8010 8310 8410'!S27+'SURSA E8710 5110 si TOTAL E'!C27+'SURSA E8710 5110 si TOTAL E'!J27</f>
        <v>0</v>
      </c>
      <c r="O27" s="58">
        <f>'SURSA E 6510 6710'!D27+'SURSA E 6510 6710'!N27+'SURSA E6810 7010 7410'!D27+'SURSA E6810 7010 7410'!K27+'SURSA E6810 7010 7410'!S27+'SURSA E8010 8310 8410'!D27+'SURSA E8010 8310 8410'!K27+'SURSA E8010 8310 8410'!T27+'SURSA E8710 5110 si TOTAL E'!D27+'SURSA E8710 5110 si TOTAL E'!K27+'SURSA E 5410'!D27</f>
        <v>0</v>
      </c>
      <c r="P27" s="58">
        <f>'SURSA E 5410'!E27+'SURSA E 6510 6710'!E27+'SURSA E 6510 6710'!O27+'SURSA E6810 7010 7410'!E27+'SURSA E6810 7010 7410'!L27+'SURSA E6810 7010 7410'!T27+'SURSA E8010 8310 8410'!E27+'SURSA E8010 8310 8410'!L27+'SURSA E8010 8310 8410'!U27+'SURSA E8710 5110 si TOTAL E'!E27</f>
        <v>0</v>
      </c>
      <c r="Q27" s="58">
        <f>'SURSA E 5410'!F27+'SURSA E 6510 6710'!F27</f>
        <v>0</v>
      </c>
      <c r="R27" s="58">
        <f>'SURSA E 6510 6710'!G27</f>
        <v>0</v>
      </c>
      <c r="S27" s="58">
        <f>'SURSA E 5410'!G27+'SURSA E 6510 6710'!H27</f>
        <v>0</v>
      </c>
      <c r="T27" s="58">
        <f>'SURSA E8010 8310 8410'!M27</f>
        <v>0</v>
      </c>
      <c r="U27" s="58">
        <f>'SURSA E 5410'!H27+'SURSA E 6510 6710'!I27+'SURSA E 6510 6710'!P27+'SURSA E6810 7010 7410'!F27+'SURSA E6810 7010 7410'!M27+'SURSA E6810 7010 7410'!U27+'SURSA E8010 8310 8410'!F27+'SURSA E8010 8310 8410'!N27+'SURSA E8010 8310 8410'!V27+'SURSA E8710 5110 si TOTAL E'!F27+'SURSA E 6510 6710'!Q27</f>
        <v>0</v>
      </c>
      <c r="V27" s="58">
        <f>'SURSA E 5410'!I27+'SURSA E8010 8310 8410'!O27+'SURSA E8010 8310 8410'!W27</f>
        <v>0</v>
      </c>
      <c r="W27" s="58">
        <f>'SURSA E 5410'!J27+'SURSA E 6510 6710'!J27+'SURSA E 6510 6710'!R27+'SURSA E6810 7010 7410'!G27+'SURSA E6810 7010 7410'!O27+'SURSA E6810 7010 7410'!V27+'SURSA E8010 8310 8410'!G27+'SURSA E8010 8310 8410'!P27+'SURSA E8010 8310 8410'!X27+'SURSA E8710 5110 si TOTAL E'!G27+'SURSA E8710 5110 si TOTAL E'!K27</f>
        <v>0</v>
      </c>
      <c r="X27" s="58">
        <f>'SURSA E 5410'!K27+'SURSA E 6510 6710'!K27+'SURSA E 6510 6710'!S27+'SURSA E6810 7010 7410'!H27+'SURSA E6810 7010 7410'!P27+'SURSA E6810 7010 7410'!W27+'SURSA E8010 8310 8410'!H27+'SURSA E8010 8310 8410'!Q27+'SURSA E8010 8310 8410'!Y27+'SURSA E8710 5110 si TOTAL E'!H27+'SURSA E8710 5110 si TOTAL E'!L27</f>
        <v>0</v>
      </c>
      <c r="Y27" s="58">
        <f>'SURSA E 5410'!L27+'SURSA E 6510 6710'!L27+'SURSA E 6510 6710'!T27+'SURSA E6810 7010 7410'!I27+'SURSA E6810 7010 7410'!Q27+'SURSA E6810 7010 7410'!X27+'SURSA E8010 8310 8410'!I27+'SURSA E8010 8310 8410'!R27+'SURSA E8010 8310 8410'!Z27+'SURSA E8710 5110 si TOTAL E'!I27+'SURSA E8710 5110 si TOTAL E'!M27</f>
        <v>0</v>
      </c>
    </row>
    <row r="28" spans="1:25" x14ac:dyDescent="0.2">
      <c r="A28" s="8">
        <v>25</v>
      </c>
      <c r="B28" s="9" t="s">
        <v>27</v>
      </c>
      <c r="C28" s="22">
        <f t="shared" si="0"/>
        <v>0</v>
      </c>
      <c r="D28" s="10"/>
      <c r="E28" s="4"/>
      <c r="F28" s="10"/>
      <c r="G28" s="4">
        <f t="shared" si="1"/>
        <v>0</v>
      </c>
      <c r="H28" s="10"/>
      <c r="I28" s="10"/>
      <c r="J28" s="22">
        <f t="shared" si="2"/>
        <v>0</v>
      </c>
      <c r="K28" s="4">
        <f t="shared" si="3"/>
        <v>0</v>
      </c>
      <c r="L28" s="10"/>
      <c r="M28" s="10"/>
      <c r="N28" s="29">
        <f>'SURSA E 6510 6710'!C28+'SURSA E 6510 6710'!M28+'SURSA E6810 7010 7410'!C28+'SURSA E6810 7010 7410'!J28+'SURSA E6810 7010 7410'!R28+'SURSA E8010 8310 8410'!C28+'SURSA E8010 8310 8410'!J28+'SURSA E8010 8310 8410'!S28+'SURSA E8710 5110 si TOTAL E'!C28+'SURSA E8710 5110 si TOTAL E'!J28</f>
        <v>1998248</v>
      </c>
      <c r="O28" s="58">
        <f>'SURSA E 6510 6710'!D28+'SURSA E 6510 6710'!N28+'SURSA E6810 7010 7410'!D28+'SURSA E6810 7010 7410'!K28+'SURSA E6810 7010 7410'!S28+'SURSA E8010 8310 8410'!D28+'SURSA E8010 8310 8410'!K28+'SURSA E8010 8310 8410'!T28+'SURSA E8710 5110 si TOTAL E'!D28+'SURSA E8710 5110 si TOTAL E'!K28+'SURSA E 5410'!D28</f>
        <v>0</v>
      </c>
      <c r="P28" s="58">
        <f>'SURSA E 5410'!E28+'SURSA E 6510 6710'!E28+'SURSA E 6510 6710'!O28+'SURSA E6810 7010 7410'!E28+'SURSA E6810 7010 7410'!L28+'SURSA E6810 7010 7410'!T28+'SURSA E8010 8310 8410'!E28+'SURSA E8010 8310 8410'!L28+'SURSA E8010 8310 8410'!U28+'SURSA E8710 5110 si TOTAL E'!E28</f>
        <v>1894248</v>
      </c>
      <c r="Q28" s="58">
        <f>'SURSA E 5410'!F28+'SURSA E 6510 6710'!F28</f>
        <v>0</v>
      </c>
      <c r="R28" s="58">
        <f>'SURSA E 6510 6710'!G28</f>
        <v>0</v>
      </c>
      <c r="S28" s="58">
        <f>'SURSA E 5410'!G28+'SURSA E 6510 6710'!H28</f>
        <v>0</v>
      </c>
      <c r="T28" s="58">
        <f>'SURSA E8010 8310 8410'!M28</f>
        <v>0</v>
      </c>
      <c r="U28" s="58">
        <f>'SURSA E 5410'!H28+'SURSA E 6510 6710'!I28+'SURSA E 6510 6710'!P28+'SURSA E6810 7010 7410'!F28+'SURSA E6810 7010 7410'!M28+'SURSA E6810 7010 7410'!U28+'SURSA E8010 8310 8410'!F28+'SURSA E8010 8310 8410'!N28+'SURSA E8010 8310 8410'!V28+'SURSA E8710 5110 si TOTAL E'!F28+'SURSA E 6510 6710'!Q28</f>
        <v>104000</v>
      </c>
      <c r="V28" s="58">
        <f>'SURSA E 5410'!I28+'SURSA E8010 8310 8410'!O28+'SURSA E8010 8310 8410'!W28</f>
        <v>0</v>
      </c>
      <c r="W28" s="58">
        <f>'SURSA E 5410'!J28+'SURSA E 6510 6710'!J28+'SURSA E 6510 6710'!R28+'SURSA E6810 7010 7410'!G28+'SURSA E6810 7010 7410'!O28+'SURSA E6810 7010 7410'!V28+'SURSA E8010 8310 8410'!G28+'SURSA E8010 8310 8410'!P28+'SURSA E8010 8310 8410'!X28+'SURSA E8710 5110 si TOTAL E'!G28+'SURSA E8710 5110 si TOTAL E'!K28</f>
        <v>0</v>
      </c>
      <c r="X28" s="58">
        <f>'SURSA E 5410'!K28+'SURSA E 6510 6710'!K28+'SURSA E 6510 6710'!S28+'SURSA E6810 7010 7410'!H28+'SURSA E6810 7010 7410'!P28+'SURSA E6810 7010 7410'!W28+'SURSA E8010 8310 8410'!H28+'SURSA E8010 8310 8410'!Q28+'SURSA E8010 8310 8410'!Y28+'SURSA E8710 5110 si TOTAL E'!H28+'SURSA E8710 5110 si TOTAL E'!L28</f>
        <v>0</v>
      </c>
      <c r="Y28" s="58">
        <f>'SURSA E 5410'!L28+'SURSA E 6510 6710'!L28+'SURSA E 6510 6710'!T28+'SURSA E6810 7010 7410'!I28+'SURSA E6810 7010 7410'!Q28+'SURSA E6810 7010 7410'!X28+'SURSA E8010 8310 8410'!I28+'SURSA E8010 8310 8410'!R28+'SURSA E8010 8310 8410'!Z28+'SURSA E8710 5110 si TOTAL E'!I28+'SURSA E8710 5110 si TOTAL E'!M28</f>
        <v>0</v>
      </c>
    </row>
    <row r="29" spans="1:25" x14ac:dyDescent="0.2">
      <c r="A29" s="8">
        <v>26</v>
      </c>
      <c r="B29" s="9" t="s">
        <v>28</v>
      </c>
      <c r="C29" s="22">
        <f t="shared" si="0"/>
        <v>0</v>
      </c>
      <c r="D29" s="10"/>
      <c r="E29" s="4"/>
      <c r="F29" s="10"/>
      <c r="G29" s="4">
        <f t="shared" si="1"/>
        <v>0</v>
      </c>
      <c r="H29" s="10"/>
      <c r="I29" s="10"/>
      <c r="J29" s="22">
        <f t="shared" si="2"/>
        <v>0</v>
      </c>
      <c r="K29" s="4">
        <f t="shared" si="3"/>
        <v>0</v>
      </c>
      <c r="L29" s="10"/>
      <c r="M29" s="10"/>
      <c r="N29" s="29">
        <f>'SURSA E 6510 6710'!C29+'SURSA E 6510 6710'!M29+'SURSA E6810 7010 7410'!C29+'SURSA E6810 7010 7410'!J29+'SURSA E6810 7010 7410'!R29+'SURSA E8010 8310 8410'!C29+'SURSA E8010 8310 8410'!J29+'SURSA E8010 8310 8410'!S29+'SURSA E8710 5110 si TOTAL E'!C29+'SURSA E8710 5110 si TOTAL E'!J29</f>
        <v>0</v>
      </c>
      <c r="O29" s="58">
        <f>'SURSA E 6510 6710'!D29+'SURSA E 6510 6710'!N29+'SURSA E6810 7010 7410'!D29+'SURSA E6810 7010 7410'!K29+'SURSA E6810 7010 7410'!S29+'SURSA E8010 8310 8410'!D29+'SURSA E8010 8310 8410'!K29+'SURSA E8010 8310 8410'!T29+'SURSA E8710 5110 si TOTAL E'!D29+'SURSA E8710 5110 si TOTAL E'!K29+'SURSA E 5410'!D29</f>
        <v>0</v>
      </c>
      <c r="P29" s="58">
        <f>'SURSA E 5410'!E29+'SURSA E 6510 6710'!E29+'SURSA E 6510 6710'!O29+'SURSA E6810 7010 7410'!E29+'SURSA E6810 7010 7410'!L29+'SURSA E6810 7010 7410'!T29+'SURSA E8010 8310 8410'!E29+'SURSA E8010 8310 8410'!L29+'SURSA E8010 8310 8410'!U29+'SURSA E8710 5110 si TOTAL E'!E29</f>
        <v>0</v>
      </c>
      <c r="Q29" s="58">
        <f>'SURSA E 5410'!F29+'SURSA E 6510 6710'!F29</f>
        <v>0</v>
      </c>
      <c r="R29" s="58">
        <f>'SURSA E 6510 6710'!G29</f>
        <v>0</v>
      </c>
      <c r="S29" s="58">
        <f>'SURSA E 5410'!G29+'SURSA E 6510 6710'!H29</f>
        <v>0</v>
      </c>
      <c r="T29" s="58">
        <f>'SURSA E8010 8310 8410'!M29</f>
        <v>0</v>
      </c>
      <c r="U29" s="58">
        <f>'SURSA E 5410'!H29+'SURSA E 6510 6710'!I29+'SURSA E 6510 6710'!P29+'SURSA E6810 7010 7410'!F29+'SURSA E6810 7010 7410'!M29+'SURSA E6810 7010 7410'!U29+'SURSA E8010 8310 8410'!F29+'SURSA E8010 8310 8410'!N29+'SURSA E8010 8310 8410'!V29+'SURSA E8710 5110 si TOTAL E'!F29+'SURSA E 6510 6710'!Q29</f>
        <v>0</v>
      </c>
      <c r="V29" s="58">
        <f>'SURSA E 5410'!I29+'SURSA E8010 8310 8410'!O29+'SURSA E8010 8310 8410'!W29</f>
        <v>0</v>
      </c>
      <c r="W29" s="58">
        <f>'SURSA E 5410'!J29+'SURSA E 6510 6710'!J29+'SURSA E 6510 6710'!R29+'SURSA E6810 7010 7410'!G29+'SURSA E6810 7010 7410'!O29+'SURSA E6810 7010 7410'!V29+'SURSA E8010 8310 8410'!G29+'SURSA E8010 8310 8410'!P29+'SURSA E8010 8310 8410'!X29+'SURSA E8710 5110 si TOTAL E'!G29+'SURSA E8710 5110 si TOTAL E'!K29</f>
        <v>0</v>
      </c>
      <c r="X29" s="58">
        <f>'SURSA E 5410'!K29+'SURSA E 6510 6710'!K29+'SURSA E 6510 6710'!S29+'SURSA E6810 7010 7410'!H29+'SURSA E6810 7010 7410'!P29+'SURSA E6810 7010 7410'!W29+'SURSA E8010 8310 8410'!H29+'SURSA E8010 8310 8410'!Q29+'SURSA E8010 8310 8410'!Y29+'SURSA E8710 5110 si TOTAL E'!H29+'SURSA E8710 5110 si TOTAL E'!L29</f>
        <v>0</v>
      </c>
      <c r="Y29" s="58">
        <f>'SURSA E 5410'!L29+'SURSA E 6510 6710'!L29+'SURSA E 6510 6710'!T29+'SURSA E6810 7010 7410'!I29+'SURSA E6810 7010 7410'!Q29+'SURSA E6810 7010 7410'!X29+'SURSA E8010 8310 8410'!I29+'SURSA E8010 8310 8410'!R29+'SURSA E8010 8310 8410'!Z29+'SURSA E8710 5110 si TOTAL E'!I29+'SURSA E8710 5110 si TOTAL E'!M29</f>
        <v>0</v>
      </c>
    </row>
    <row r="30" spans="1:25" x14ac:dyDescent="0.2">
      <c r="A30" s="8">
        <v>27</v>
      </c>
      <c r="B30" s="9" t="s">
        <v>29</v>
      </c>
      <c r="C30" s="22">
        <f t="shared" si="0"/>
        <v>0</v>
      </c>
      <c r="D30" s="10"/>
      <c r="E30" s="4"/>
      <c r="F30" s="10"/>
      <c r="G30" s="4">
        <f t="shared" si="1"/>
        <v>0</v>
      </c>
      <c r="H30" s="10"/>
      <c r="I30" s="10"/>
      <c r="J30" s="22">
        <f t="shared" si="2"/>
        <v>0</v>
      </c>
      <c r="K30" s="4">
        <f t="shared" si="3"/>
        <v>0</v>
      </c>
      <c r="L30" s="10"/>
      <c r="M30" s="10"/>
      <c r="N30" s="29">
        <f>'SURSA E 6510 6710'!C30+'SURSA E 6510 6710'!M30+'SURSA E6810 7010 7410'!C30+'SURSA E6810 7010 7410'!J30+'SURSA E6810 7010 7410'!R30+'SURSA E8010 8310 8410'!C30+'SURSA E8010 8310 8410'!J30+'SURSA E8010 8310 8410'!S30+'SURSA E8710 5110 si TOTAL E'!C30+'SURSA E8710 5110 si TOTAL E'!J30</f>
        <v>0</v>
      </c>
      <c r="O30" s="58">
        <f>'SURSA E 6510 6710'!D30+'SURSA E 6510 6710'!N30+'SURSA E6810 7010 7410'!D30+'SURSA E6810 7010 7410'!K30+'SURSA E6810 7010 7410'!S30+'SURSA E8010 8310 8410'!D30+'SURSA E8010 8310 8410'!K30+'SURSA E8010 8310 8410'!T30+'SURSA E8710 5110 si TOTAL E'!D30+'SURSA E8710 5110 si TOTAL E'!K30+'SURSA E 5410'!D30</f>
        <v>0</v>
      </c>
      <c r="P30" s="58">
        <f>'SURSA E 5410'!E30+'SURSA E 6510 6710'!E30+'SURSA E 6510 6710'!O30+'SURSA E6810 7010 7410'!E30+'SURSA E6810 7010 7410'!L30+'SURSA E6810 7010 7410'!T30+'SURSA E8010 8310 8410'!E30+'SURSA E8010 8310 8410'!L30+'SURSA E8010 8310 8410'!U30+'SURSA E8710 5110 si TOTAL E'!E30</f>
        <v>0</v>
      </c>
      <c r="Q30" s="58">
        <f>'SURSA E 5410'!F30+'SURSA E 6510 6710'!F30</f>
        <v>0</v>
      </c>
      <c r="R30" s="58">
        <f>'SURSA E 6510 6710'!G30</f>
        <v>0</v>
      </c>
      <c r="S30" s="58">
        <f>'SURSA E 5410'!G30+'SURSA E 6510 6710'!H30</f>
        <v>0</v>
      </c>
      <c r="T30" s="58">
        <f>'SURSA E8010 8310 8410'!M30</f>
        <v>0</v>
      </c>
      <c r="U30" s="58">
        <f>'SURSA E 5410'!H30+'SURSA E 6510 6710'!I30+'SURSA E 6510 6710'!P30+'SURSA E6810 7010 7410'!F30+'SURSA E6810 7010 7410'!M30+'SURSA E6810 7010 7410'!U30+'SURSA E8010 8310 8410'!F30+'SURSA E8010 8310 8410'!N30+'SURSA E8010 8310 8410'!V30+'SURSA E8710 5110 si TOTAL E'!F30+'SURSA E 6510 6710'!Q30</f>
        <v>0</v>
      </c>
      <c r="V30" s="58">
        <f>'SURSA E 5410'!I30+'SURSA E8010 8310 8410'!O30+'SURSA E8010 8310 8410'!W30</f>
        <v>0</v>
      </c>
      <c r="W30" s="58">
        <f>'SURSA E 5410'!J30+'SURSA E 6510 6710'!J30+'SURSA E 6510 6710'!R30+'SURSA E6810 7010 7410'!G30+'SURSA E6810 7010 7410'!O30+'SURSA E6810 7010 7410'!V30+'SURSA E8010 8310 8410'!G30+'SURSA E8010 8310 8410'!P30+'SURSA E8010 8310 8410'!X30+'SURSA E8710 5110 si TOTAL E'!G30+'SURSA E8710 5110 si TOTAL E'!K30</f>
        <v>0</v>
      </c>
      <c r="X30" s="58">
        <f>'SURSA E 5410'!K30+'SURSA E 6510 6710'!K30+'SURSA E 6510 6710'!S30+'SURSA E6810 7010 7410'!H30+'SURSA E6810 7010 7410'!P30+'SURSA E6810 7010 7410'!W30+'SURSA E8010 8310 8410'!H30+'SURSA E8010 8310 8410'!Q30+'SURSA E8010 8310 8410'!Y30+'SURSA E8710 5110 si TOTAL E'!H30+'SURSA E8710 5110 si TOTAL E'!L30</f>
        <v>0</v>
      </c>
      <c r="Y30" s="58">
        <f>'SURSA E 5410'!L30+'SURSA E 6510 6710'!L30+'SURSA E 6510 6710'!T30+'SURSA E6810 7010 7410'!I30+'SURSA E6810 7010 7410'!Q30+'SURSA E6810 7010 7410'!X30+'SURSA E8010 8310 8410'!I30+'SURSA E8010 8310 8410'!R30+'SURSA E8010 8310 8410'!Z30+'SURSA E8710 5110 si TOTAL E'!I30+'SURSA E8710 5110 si TOTAL E'!M30</f>
        <v>0</v>
      </c>
    </row>
    <row r="31" spans="1:25" x14ac:dyDescent="0.2">
      <c r="A31" s="8">
        <v>28</v>
      </c>
      <c r="B31" s="9" t="s">
        <v>30</v>
      </c>
      <c r="C31" s="22">
        <f t="shared" si="0"/>
        <v>0</v>
      </c>
      <c r="D31" s="10"/>
      <c r="E31" s="4"/>
      <c r="F31" s="10"/>
      <c r="G31" s="4">
        <f t="shared" si="1"/>
        <v>0</v>
      </c>
      <c r="H31" s="10"/>
      <c r="I31" s="10"/>
      <c r="J31" s="22">
        <f t="shared" si="2"/>
        <v>0</v>
      </c>
      <c r="K31" s="4">
        <f t="shared" si="3"/>
        <v>0</v>
      </c>
      <c r="L31" s="10"/>
      <c r="M31" s="10"/>
      <c r="N31" s="29">
        <f>'SURSA E 6510 6710'!C31+'SURSA E 6510 6710'!M31+'SURSA E6810 7010 7410'!C31+'SURSA E6810 7010 7410'!J31+'SURSA E6810 7010 7410'!R31+'SURSA E8010 8310 8410'!C31+'SURSA E8010 8310 8410'!J31+'SURSA E8010 8310 8410'!S31+'SURSA E8710 5110 si TOTAL E'!C31+'SURSA E8710 5110 si TOTAL E'!J31</f>
        <v>0</v>
      </c>
      <c r="O31" s="58">
        <f>'SURSA E 6510 6710'!D31+'SURSA E 6510 6710'!N31+'SURSA E6810 7010 7410'!D31+'SURSA E6810 7010 7410'!K31+'SURSA E6810 7010 7410'!S31+'SURSA E8010 8310 8410'!D31+'SURSA E8010 8310 8410'!K31+'SURSA E8010 8310 8410'!T31+'SURSA E8710 5110 si TOTAL E'!D31+'SURSA E8710 5110 si TOTAL E'!K31+'SURSA E 5410'!D31</f>
        <v>0</v>
      </c>
      <c r="P31" s="58">
        <f>'SURSA E 5410'!E31+'SURSA E 6510 6710'!E31+'SURSA E 6510 6710'!O31+'SURSA E6810 7010 7410'!E31+'SURSA E6810 7010 7410'!L31+'SURSA E6810 7010 7410'!T31+'SURSA E8010 8310 8410'!E31+'SURSA E8010 8310 8410'!L31+'SURSA E8010 8310 8410'!U31+'SURSA E8710 5110 si TOTAL E'!E31</f>
        <v>0</v>
      </c>
      <c r="Q31" s="58">
        <f>'SURSA E 5410'!F31+'SURSA E 6510 6710'!F31</f>
        <v>0</v>
      </c>
      <c r="R31" s="58">
        <f>'SURSA E 6510 6710'!G31</f>
        <v>0</v>
      </c>
      <c r="S31" s="58">
        <f>'SURSA E 5410'!G31+'SURSA E 6510 6710'!H31</f>
        <v>0</v>
      </c>
      <c r="T31" s="58">
        <f>'SURSA E8010 8310 8410'!M31</f>
        <v>0</v>
      </c>
      <c r="U31" s="58">
        <f>'SURSA E 5410'!H31+'SURSA E 6510 6710'!I31+'SURSA E 6510 6710'!P31+'SURSA E6810 7010 7410'!F31+'SURSA E6810 7010 7410'!M31+'SURSA E6810 7010 7410'!U31+'SURSA E8010 8310 8410'!F31+'SURSA E8010 8310 8410'!N31+'SURSA E8010 8310 8410'!V31+'SURSA E8710 5110 si TOTAL E'!F31+'SURSA E 6510 6710'!Q31</f>
        <v>0</v>
      </c>
      <c r="V31" s="58">
        <f>'SURSA E 5410'!I31+'SURSA E8010 8310 8410'!O31+'SURSA E8010 8310 8410'!W31</f>
        <v>0</v>
      </c>
      <c r="W31" s="58">
        <f>'SURSA E 5410'!J31+'SURSA E 6510 6710'!J31+'SURSA E 6510 6710'!R31+'SURSA E6810 7010 7410'!G31+'SURSA E6810 7010 7410'!O31+'SURSA E6810 7010 7410'!V31+'SURSA E8010 8310 8410'!G31+'SURSA E8010 8310 8410'!P31+'SURSA E8010 8310 8410'!X31+'SURSA E8710 5110 si TOTAL E'!G31+'SURSA E8710 5110 si TOTAL E'!K31</f>
        <v>0</v>
      </c>
      <c r="X31" s="58">
        <f>'SURSA E 5410'!K31+'SURSA E 6510 6710'!K31+'SURSA E 6510 6710'!S31+'SURSA E6810 7010 7410'!H31+'SURSA E6810 7010 7410'!P31+'SURSA E6810 7010 7410'!W31+'SURSA E8010 8310 8410'!H31+'SURSA E8010 8310 8410'!Q31+'SURSA E8010 8310 8410'!Y31+'SURSA E8710 5110 si TOTAL E'!H31+'SURSA E8710 5110 si TOTAL E'!L31</f>
        <v>0</v>
      </c>
      <c r="Y31" s="58">
        <f>'SURSA E 5410'!L31+'SURSA E 6510 6710'!L31+'SURSA E 6510 6710'!T31+'SURSA E6810 7010 7410'!I31+'SURSA E6810 7010 7410'!Q31+'SURSA E6810 7010 7410'!X31+'SURSA E8010 8310 8410'!I31+'SURSA E8010 8310 8410'!R31+'SURSA E8010 8310 8410'!Z31+'SURSA E8710 5110 si TOTAL E'!I31+'SURSA E8710 5110 si TOTAL E'!M31</f>
        <v>0</v>
      </c>
    </row>
    <row r="32" spans="1:25" x14ac:dyDescent="0.2">
      <c r="A32" s="8">
        <v>29</v>
      </c>
      <c r="B32" s="9" t="s">
        <v>31</v>
      </c>
      <c r="C32" s="22">
        <f t="shared" si="0"/>
        <v>0</v>
      </c>
      <c r="D32" s="10"/>
      <c r="E32" s="4"/>
      <c r="F32" s="10"/>
      <c r="G32" s="4">
        <f t="shared" si="1"/>
        <v>0</v>
      </c>
      <c r="H32" s="10"/>
      <c r="I32" s="10"/>
      <c r="J32" s="22">
        <f t="shared" si="2"/>
        <v>0</v>
      </c>
      <c r="K32" s="4">
        <f t="shared" si="3"/>
        <v>0</v>
      </c>
      <c r="L32" s="10"/>
      <c r="M32" s="10"/>
      <c r="N32" s="29">
        <f>'SURSA E 6510 6710'!C32+'SURSA E 6510 6710'!M32+'SURSA E6810 7010 7410'!C32+'SURSA E6810 7010 7410'!J32+'SURSA E6810 7010 7410'!R32+'SURSA E8010 8310 8410'!C32+'SURSA E8010 8310 8410'!J32+'SURSA E8010 8310 8410'!S32+'SURSA E8710 5110 si TOTAL E'!C32+'SURSA E8710 5110 si TOTAL E'!J32</f>
        <v>0</v>
      </c>
      <c r="O32" s="58">
        <f>'SURSA E 6510 6710'!D32+'SURSA E 6510 6710'!N32+'SURSA E6810 7010 7410'!D32+'SURSA E6810 7010 7410'!K32+'SURSA E6810 7010 7410'!S32+'SURSA E8010 8310 8410'!D32+'SURSA E8010 8310 8410'!K32+'SURSA E8010 8310 8410'!T32+'SURSA E8710 5110 si TOTAL E'!D32+'SURSA E8710 5110 si TOTAL E'!K32+'SURSA E 5410'!D32</f>
        <v>0</v>
      </c>
      <c r="P32" s="58">
        <f>'SURSA E 5410'!E32+'SURSA E 6510 6710'!E32+'SURSA E 6510 6710'!O32+'SURSA E6810 7010 7410'!E32+'SURSA E6810 7010 7410'!L32+'SURSA E6810 7010 7410'!T32+'SURSA E8010 8310 8410'!E32+'SURSA E8010 8310 8410'!L32+'SURSA E8010 8310 8410'!U32+'SURSA E8710 5110 si TOTAL E'!E32</f>
        <v>0</v>
      </c>
      <c r="Q32" s="58">
        <f>'SURSA E 5410'!F32+'SURSA E 6510 6710'!F32</f>
        <v>0</v>
      </c>
      <c r="R32" s="58">
        <f>'SURSA E 6510 6710'!G32</f>
        <v>0</v>
      </c>
      <c r="S32" s="58">
        <f>'SURSA E 5410'!G32+'SURSA E 6510 6710'!H32</f>
        <v>0</v>
      </c>
      <c r="T32" s="58">
        <f>'SURSA E8010 8310 8410'!M32</f>
        <v>0</v>
      </c>
      <c r="U32" s="58">
        <f>'SURSA E 5410'!H32+'SURSA E 6510 6710'!I32+'SURSA E 6510 6710'!P32+'SURSA E6810 7010 7410'!F32+'SURSA E6810 7010 7410'!M32+'SURSA E6810 7010 7410'!U32+'SURSA E8010 8310 8410'!F32+'SURSA E8010 8310 8410'!N32+'SURSA E8010 8310 8410'!V32+'SURSA E8710 5110 si TOTAL E'!F32+'SURSA E 6510 6710'!Q32</f>
        <v>0</v>
      </c>
      <c r="V32" s="58">
        <f>'SURSA E 5410'!I32+'SURSA E8010 8310 8410'!O32+'SURSA E8010 8310 8410'!W32</f>
        <v>0</v>
      </c>
      <c r="W32" s="58">
        <f>'SURSA E 5410'!J32+'SURSA E 6510 6710'!J32+'SURSA E 6510 6710'!R32+'SURSA E6810 7010 7410'!G32+'SURSA E6810 7010 7410'!O32+'SURSA E6810 7010 7410'!V32+'SURSA E8010 8310 8410'!G32+'SURSA E8010 8310 8410'!P32+'SURSA E8010 8310 8410'!X32+'SURSA E8710 5110 si TOTAL E'!G32+'SURSA E8710 5110 si TOTAL E'!K32</f>
        <v>0</v>
      </c>
      <c r="X32" s="58">
        <f>'SURSA E 5410'!K32+'SURSA E 6510 6710'!K32+'SURSA E 6510 6710'!S32+'SURSA E6810 7010 7410'!H32+'SURSA E6810 7010 7410'!P32+'SURSA E6810 7010 7410'!W32+'SURSA E8010 8310 8410'!H32+'SURSA E8010 8310 8410'!Q32+'SURSA E8010 8310 8410'!Y32+'SURSA E8710 5110 si TOTAL E'!H32+'SURSA E8710 5110 si TOTAL E'!L32</f>
        <v>0</v>
      </c>
      <c r="Y32" s="58">
        <f>'SURSA E 5410'!L32+'SURSA E 6510 6710'!L32+'SURSA E 6510 6710'!T32+'SURSA E6810 7010 7410'!I32+'SURSA E6810 7010 7410'!Q32+'SURSA E6810 7010 7410'!X32+'SURSA E8010 8310 8410'!I32+'SURSA E8010 8310 8410'!R32+'SURSA E8010 8310 8410'!Z32+'SURSA E8710 5110 si TOTAL E'!I32+'SURSA E8710 5110 si TOTAL E'!M32</f>
        <v>0</v>
      </c>
    </row>
    <row r="33" spans="1:25" x14ac:dyDescent="0.2">
      <c r="A33" s="8">
        <v>30</v>
      </c>
      <c r="B33" s="9" t="s">
        <v>32</v>
      </c>
      <c r="C33" s="22">
        <f t="shared" si="0"/>
        <v>0</v>
      </c>
      <c r="D33" s="10"/>
      <c r="E33" s="4"/>
      <c r="F33" s="10"/>
      <c r="G33" s="4">
        <f t="shared" si="1"/>
        <v>0</v>
      </c>
      <c r="H33" s="10"/>
      <c r="I33" s="10"/>
      <c r="J33" s="22">
        <f t="shared" si="2"/>
        <v>0</v>
      </c>
      <c r="K33" s="4">
        <f t="shared" si="3"/>
        <v>0</v>
      </c>
      <c r="L33" s="10"/>
      <c r="M33" s="10"/>
      <c r="N33" s="29">
        <f>'SURSA E 6510 6710'!C33+'SURSA E 6510 6710'!M33+'SURSA E6810 7010 7410'!C33+'SURSA E6810 7010 7410'!J33+'SURSA E6810 7010 7410'!R33+'SURSA E8010 8310 8410'!C33+'SURSA E8010 8310 8410'!J33+'SURSA E8010 8310 8410'!S33+'SURSA E8710 5110 si TOTAL E'!C33+'SURSA E8710 5110 si TOTAL E'!J33</f>
        <v>0</v>
      </c>
      <c r="O33" s="58">
        <f>'SURSA E 6510 6710'!D33+'SURSA E 6510 6710'!N33+'SURSA E6810 7010 7410'!D33+'SURSA E6810 7010 7410'!K33+'SURSA E6810 7010 7410'!S33+'SURSA E8010 8310 8410'!D33+'SURSA E8010 8310 8410'!K33+'SURSA E8010 8310 8410'!T33+'SURSA E8710 5110 si TOTAL E'!D33+'SURSA E8710 5110 si TOTAL E'!K33+'SURSA E 5410'!D33</f>
        <v>0</v>
      </c>
      <c r="P33" s="58">
        <f>'SURSA E 5410'!E33+'SURSA E 6510 6710'!E33+'SURSA E 6510 6710'!O33+'SURSA E6810 7010 7410'!E33+'SURSA E6810 7010 7410'!L33+'SURSA E6810 7010 7410'!T33+'SURSA E8010 8310 8410'!E33+'SURSA E8010 8310 8410'!L33+'SURSA E8010 8310 8410'!U33+'SURSA E8710 5110 si TOTAL E'!E33</f>
        <v>0</v>
      </c>
      <c r="Q33" s="58">
        <f>'SURSA E 5410'!F33+'SURSA E 6510 6710'!F33</f>
        <v>0</v>
      </c>
      <c r="R33" s="58">
        <f>'SURSA E 6510 6710'!G33</f>
        <v>0</v>
      </c>
      <c r="S33" s="58">
        <f>'SURSA E 5410'!G33+'SURSA E 6510 6710'!H33</f>
        <v>0</v>
      </c>
      <c r="T33" s="58">
        <f>'SURSA E8010 8310 8410'!M33</f>
        <v>0</v>
      </c>
      <c r="U33" s="58">
        <f>'SURSA E 5410'!H33+'SURSA E 6510 6710'!I33+'SURSA E 6510 6710'!P33+'SURSA E6810 7010 7410'!F33+'SURSA E6810 7010 7410'!M33+'SURSA E6810 7010 7410'!U33+'SURSA E8010 8310 8410'!F33+'SURSA E8010 8310 8410'!N33+'SURSA E8010 8310 8410'!V33+'SURSA E8710 5110 si TOTAL E'!F33+'SURSA E 6510 6710'!Q33</f>
        <v>0</v>
      </c>
      <c r="V33" s="58">
        <f>'SURSA E 5410'!I33+'SURSA E8010 8310 8410'!O33+'SURSA E8010 8310 8410'!W33</f>
        <v>0</v>
      </c>
      <c r="W33" s="58">
        <f>'SURSA E 5410'!J33+'SURSA E 6510 6710'!J33+'SURSA E 6510 6710'!R33+'SURSA E6810 7010 7410'!G33+'SURSA E6810 7010 7410'!O33+'SURSA E6810 7010 7410'!V33+'SURSA E8010 8310 8410'!G33+'SURSA E8010 8310 8410'!P33+'SURSA E8010 8310 8410'!X33+'SURSA E8710 5110 si TOTAL E'!G33+'SURSA E8710 5110 si TOTAL E'!K33</f>
        <v>0</v>
      </c>
      <c r="X33" s="58">
        <f>'SURSA E 5410'!K33+'SURSA E 6510 6710'!K33+'SURSA E 6510 6710'!S33+'SURSA E6810 7010 7410'!H33+'SURSA E6810 7010 7410'!P33+'SURSA E6810 7010 7410'!W33+'SURSA E8010 8310 8410'!H33+'SURSA E8010 8310 8410'!Q33+'SURSA E8010 8310 8410'!Y33+'SURSA E8710 5110 si TOTAL E'!H33+'SURSA E8710 5110 si TOTAL E'!L33</f>
        <v>0</v>
      </c>
      <c r="Y33" s="58">
        <f>'SURSA E 5410'!L33+'SURSA E 6510 6710'!L33+'SURSA E 6510 6710'!T33+'SURSA E6810 7010 7410'!I33+'SURSA E6810 7010 7410'!Q33+'SURSA E6810 7010 7410'!X33+'SURSA E8010 8310 8410'!I33+'SURSA E8010 8310 8410'!R33+'SURSA E8010 8310 8410'!Z33+'SURSA E8710 5110 si TOTAL E'!I33+'SURSA E8710 5110 si TOTAL E'!M33</f>
        <v>0</v>
      </c>
    </row>
    <row r="34" spans="1:25" x14ac:dyDescent="0.2">
      <c r="A34" s="8">
        <v>31</v>
      </c>
      <c r="B34" s="9" t="s">
        <v>33</v>
      </c>
      <c r="C34" s="22">
        <f t="shared" si="0"/>
        <v>0</v>
      </c>
      <c r="D34" s="10"/>
      <c r="E34" s="4"/>
      <c r="F34" s="10"/>
      <c r="G34" s="4">
        <f t="shared" si="1"/>
        <v>0</v>
      </c>
      <c r="H34" s="10"/>
      <c r="I34" s="10"/>
      <c r="J34" s="22">
        <f t="shared" si="2"/>
        <v>0</v>
      </c>
      <c r="K34" s="4">
        <f t="shared" si="3"/>
        <v>0</v>
      </c>
      <c r="L34" s="10"/>
      <c r="M34" s="10"/>
      <c r="N34" s="29">
        <f>'SURSA E 6510 6710'!C34+'SURSA E 6510 6710'!M34+'SURSA E6810 7010 7410'!C34+'SURSA E6810 7010 7410'!J34+'SURSA E6810 7010 7410'!R34+'SURSA E8010 8310 8410'!C34+'SURSA E8010 8310 8410'!J34+'SURSA E8010 8310 8410'!S34+'SURSA E8710 5110 si TOTAL E'!C34+'SURSA E8710 5110 si TOTAL E'!J34</f>
        <v>0</v>
      </c>
      <c r="O34" s="58">
        <f>'SURSA E 6510 6710'!D34+'SURSA E 6510 6710'!N34+'SURSA E6810 7010 7410'!D34+'SURSA E6810 7010 7410'!K34+'SURSA E6810 7010 7410'!S34+'SURSA E8010 8310 8410'!D34+'SURSA E8010 8310 8410'!K34+'SURSA E8010 8310 8410'!T34+'SURSA E8710 5110 si TOTAL E'!D34+'SURSA E8710 5110 si TOTAL E'!K34+'SURSA E 5410'!D34</f>
        <v>0</v>
      </c>
      <c r="P34" s="58">
        <f>'SURSA E 5410'!E34+'SURSA E 6510 6710'!E34+'SURSA E 6510 6710'!O34+'SURSA E6810 7010 7410'!E34+'SURSA E6810 7010 7410'!L34+'SURSA E6810 7010 7410'!T34+'SURSA E8010 8310 8410'!E34+'SURSA E8010 8310 8410'!L34+'SURSA E8010 8310 8410'!U34+'SURSA E8710 5110 si TOTAL E'!E34</f>
        <v>0</v>
      </c>
      <c r="Q34" s="58">
        <f>'SURSA E 5410'!F34+'SURSA E 6510 6710'!F34</f>
        <v>0</v>
      </c>
      <c r="R34" s="58">
        <f>'SURSA E 6510 6710'!G34</f>
        <v>0</v>
      </c>
      <c r="S34" s="58">
        <f>'SURSA E 5410'!G34+'SURSA E 6510 6710'!H34</f>
        <v>0</v>
      </c>
      <c r="T34" s="58">
        <f>'SURSA E8010 8310 8410'!M34</f>
        <v>0</v>
      </c>
      <c r="U34" s="58">
        <f>'SURSA E 5410'!H34+'SURSA E 6510 6710'!I34+'SURSA E 6510 6710'!P34+'SURSA E6810 7010 7410'!F34+'SURSA E6810 7010 7410'!M34+'SURSA E6810 7010 7410'!U34+'SURSA E8010 8310 8410'!F34+'SURSA E8010 8310 8410'!N34+'SURSA E8010 8310 8410'!V34+'SURSA E8710 5110 si TOTAL E'!F34+'SURSA E 6510 6710'!Q34</f>
        <v>0</v>
      </c>
      <c r="V34" s="58">
        <f>'SURSA E 5410'!I34+'SURSA E8010 8310 8410'!O34+'SURSA E8010 8310 8410'!W34</f>
        <v>0</v>
      </c>
      <c r="W34" s="58">
        <f>'SURSA E 5410'!J34+'SURSA E 6510 6710'!J34+'SURSA E 6510 6710'!R34+'SURSA E6810 7010 7410'!G34+'SURSA E6810 7010 7410'!O34+'SURSA E6810 7010 7410'!V34+'SURSA E8010 8310 8410'!G34+'SURSA E8010 8310 8410'!P34+'SURSA E8010 8310 8410'!X34+'SURSA E8710 5110 si TOTAL E'!G34+'SURSA E8710 5110 si TOTAL E'!K34</f>
        <v>0</v>
      </c>
      <c r="X34" s="58">
        <f>'SURSA E 5410'!K34+'SURSA E 6510 6710'!K34+'SURSA E 6510 6710'!S34+'SURSA E6810 7010 7410'!H34+'SURSA E6810 7010 7410'!P34+'SURSA E6810 7010 7410'!W34+'SURSA E8010 8310 8410'!H34+'SURSA E8010 8310 8410'!Q34+'SURSA E8010 8310 8410'!Y34+'SURSA E8710 5110 si TOTAL E'!H34+'SURSA E8710 5110 si TOTAL E'!L34</f>
        <v>0</v>
      </c>
      <c r="Y34" s="58">
        <f>'SURSA E 5410'!L34+'SURSA E 6510 6710'!L34+'SURSA E 6510 6710'!T34+'SURSA E6810 7010 7410'!I34+'SURSA E6810 7010 7410'!Q34+'SURSA E6810 7010 7410'!X34+'SURSA E8010 8310 8410'!I34+'SURSA E8010 8310 8410'!R34+'SURSA E8010 8310 8410'!Z34+'SURSA E8710 5110 si TOTAL E'!I34+'SURSA E8710 5110 si TOTAL E'!M34</f>
        <v>0</v>
      </c>
    </row>
    <row r="35" spans="1:25" x14ac:dyDescent="0.2">
      <c r="A35" s="8">
        <v>32</v>
      </c>
      <c r="B35" s="9" t="s">
        <v>34</v>
      </c>
      <c r="C35" s="22">
        <f t="shared" si="0"/>
        <v>0</v>
      </c>
      <c r="D35" s="10"/>
      <c r="E35" s="4"/>
      <c r="F35" s="10"/>
      <c r="G35" s="4">
        <f t="shared" si="1"/>
        <v>0</v>
      </c>
      <c r="H35" s="10"/>
      <c r="I35" s="10"/>
      <c r="J35" s="22">
        <f t="shared" si="2"/>
        <v>0</v>
      </c>
      <c r="K35" s="4">
        <f t="shared" si="3"/>
        <v>0</v>
      </c>
      <c r="L35" s="10"/>
      <c r="M35" s="10"/>
      <c r="N35" s="29">
        <f>'SURSA E 6510 6710'!C35+'SURSA E 6510 6710'!M35+'SURSA E6810 7010 7410'!C35+'SURSA E6810 7010 7410'!J35+'SURSA E6810 7010 7410'!R35+'SURSA E8010 8310 8410'!C35+'SURSA E8010 8310 8410'!J35+'SURSA E8010 8310 8410'!S35+'SURSA E8710 5110 si TOTAL E'!C35+'SURSA E8710 5110 si TOTAL E'!J35</f>
        <v>0</v>
      </c>
      <c r="O35" s="58">
        <f>'SURSA E 6510 6710'!D35+'SURSA E 6510 6710'!N35+'SURSA E6810 7010 7410'!D35+'SURSA E6810 7010 7410'!K35+'SURSA E6810 7010 7410'!S35+'SURSA E8010 8310 8410'!D35+'SURSA E8010 8310 8410'!K35+'SURSA E8010 8310 8410'!T35+'SURSA E8710 5110 si TOTAL E'!D35+'SURSA E8710 5110 si TOTAL E'!K35+'SURSA E 5410'!D35</f>
        <v>0</v>
      </c>
      <c r="P35" s="58">
        <f>'SURSA E 5410'!E35+'SURSA E 6510 6710'!E35+'SURSA E 6510 6710'!O35+'SURSA E6810 7010 7410'!E35+'SURSA E6810 7010 7410'!L35+'SURSA E6810 7010 7410'!T35+'SURSA E8010 8310 8410'!E35+'SURSA E8010 8310 8410'!L35+'SURSA E8010 8310 8410'!U35+'SURSA E8710 5110 si TOTAL E'!E35</f>
        <v>0</v>
      </c>
      <c r="Q35" s="58">
        <f>'SURSA E 5410'!F35+'SURSA E 6510 6710'!F35</f>
        <v>0</v>
      </c>
      <c r="R35" s="58">
        <f>'SURSA E 6510 6710'!G35</f>
        <v>0</v>
      </c>
      <c r="S35" s="58">
        <f>'SURSA E 5410'!G35+'SURSA E 6510 6710'!H35</f>
        <v>0</v>
      </c>
      <c r="T35" s="58">
        <f>'SURSA E8010 8310 8410'!M35</f>
        <v>0</v>
      </c>
      <c r="U35" s="58">
        <f>'SURSA E 5410'!H35+'SURSA E 6510 6710'!I35+'SURSA E 6510 6710'!P35+'SURSA E6810 7010 7410'!F35+'SURSA E6810 7010 7410'!M35+'SURSA E6810 7010 7410'!U35+'SURSA E8010 8310 8410'!F35+'SURSA E8010 8310 8410'!N35+'SURSA E8010 8310 8410'!V35+'SURSA E8710 5110 si TOTAL E'!F35+'SURSA E 6510 6710'!Q35</f>
        <v>0</v>
      </c>
      <c r="V35" s="58">
        <f>'SURSA E 5410'!I35+'SURSA E8010 8310 8410'!O35+'SURSA E8010 8310 8410'!W35</f>
        <v>0</v>
      </c>
      <c r="W35" s="58">
        <f>'SURSA E 5410'!J35+'SURSA E 6510 6710'!J35+'SURSA E 6510 6710'!R35+'SURSA E6810 7010 7410'!G35+'SURSA E6810 7010 7410'!O35+'SURSA E6810 7010 7410'!V35+'SURSA E8010 8310 8410'!G35+'SURSA E8010 8310 8410'!P35+'SURSA E8010 8310 8410'!X35+'SURSA E8710 5110 si TOTAL E'!G35+'SURSA E8710 5110 si TOTAL E'!K35</f>
        <v>0</v>
      </c>
      <c r="X35" s="58">
        <f>'SURSA E 5410'!K35+'SURSA E 6510 6710'!K35+'SURSA E 6510 6710'!S35+'SURSA E6810 7010 7410'!H35+'SURSA E6810 7010 7410'!P35+'SURSA E6810 7010 7410'!W35+'SURSA E8010 8310 8410'!H35+'SURSA E8010 8310 8410'!Q35+'SURSA E8010 8310 8410'!Y35+'SURSA E8710 5110 si TOTAL E'!H35+'SURSA E8710 5110 si TOTAL E'!L35</f>
        <v>0</v>
      </c>
      <c r="Y35" s="58">
        <f>'SURSA E 5410'!L35+'SURSA E 6510 6710'!L35+'SURSA E 6510 6710'!T35+'SURSA E6810 7010 7410'!I35+'SURSA E6810 7010 7410'!Q35+'SURSA E6810 7010 7410'!X35+'SURSA E8010 8310 8410'!I35+'SURSA E8010 8310 8410'!R35+'SURSA E8010 8310 8410'!Z35+'SURSA E8710 5110 si TOTAL E'!I35+'SURSA E8710 5110 si TOTAL E'!M35</f>
        <v>0</v>
      </c>
    </row>
    <row r="36" spans="1:25" x14ac:dyDescent="0.2">
      <c r="A36" s="8">
        <v>33</v>
      </c>
      <c r="B36" s="9" t="s">
        <v>35</v>
      </c>
      <c r="C36" s="22">
        <f t="shared" si="0"/>
        <v>0</v>
      </c>
      <c r="D36" s="10"/>
      <c r="E36" s="4"/>
      <c r="F36" s="10"/>
      <c r="G36" s="4">
        <f t="shared" si="1"/>
        <v>0</v>
      </c>
      <c r="H36" s="10"/>
      <c r="I36" s="10"/>
      <c r="J36" s="22">
        <f t="shared" si="2"/>
        <v>0</v>
      </c>
      <c r="K36" s="4">
        <f t="shared" si="3"/>
        <v>0</v>
      </c>
      <c r="L36" s="10"/>
      <c r="M36" s="10"/>
      <c r="N36" s="29">
        <f>'SURSA E 6510 6710'!C36+'SURSA E 6510 6710'!M36+'SURSA E6810 7010 7410'!C36+'SURSA E6810 7010 7410'!J36+'SURSA E6810 7010 7410'!R36+'SURSA E8010 8310 8410'!C36+'SURSA E8010 8310 8410'!J36+'SURSA E8010 8310 8410'!S36+'SURSA E8710 5110 si TOTAL E'!C36+'SURSA E8710 5110 si TOTAL E'!J36</f>
        <v>0</v>
      </c>
      <c r="O36" s="58">
        <f>'SURSA E 6510 6710'!D36+'SURSA E 6510 6710'!N36+'SURSA E6810 7010 7410'!D36+'SURSA E6810 7010 7410'!K36+'SURSA E6810 7010 7410'!S36+'SURSA E8010 8310 8410'!D36+'SURSA E8010 8310 8410'!K36+'SURSA E8010 8310 8410'!T36+'SURSA E8710 5110 si TOTAL E'!D36+'SURSA E8710 5110 si TOTAL E'!K36+'SURSA E 5410'!D36</f>
        <v>0</v>
      </c>
      <c r="P36" s="58">
        <f>'SURSA E 5410'!E36+'SURSA E 6510 6710'!E36+'SURSA E 6510 6710'!O36+'SURSA E6810 7010 7410'!E36+'SURSA E6810 7010 7410'!L36+'SURSA E6810 7010 7410'!T36+'SURSA E8010 8310 8410'!E36+'SURSA E8010 8310 8410'!L36+'SURSA E8010 8310 8410'!U36+'SURSA E8710 5110 si TOTAL E'!E36</f>
        <v>0</v>
      </c>
      <c r="Q36" s="58">
        <f>'SURSA E 5410'!F36+'SURSA E 6510 6710'!F36</f>
        <v>0</v>
      </c>
      <c r="R36" s="58">
        <f>'SURSA E 6510 6710'!G36</f>
        <v>0</v>
      </c>
      <c r="S36" s="58">
        <f>'SURSA E 5410'!G36+'SURSA E 6510 6710'!H36</f>
        <v>0</v>
      </c>
      <c r="T36" s="58">
        <f>'SURSA E8010 8310 8410'!M36</f>
        <v>0</v>
      </c>
      <c r="U36" s="58">
        <f>'SURSA E 5410'!H36+'SURSA E 6510 6710'!I36+'SURSA E 6510 6710'!P36+'SURSA E6810 7010 7410'!F36+'SURSA E6810 7010 7410'!M36+'SURSA E6810 7010 7410'!U36+'SURSA E8010 8310 8410'!F36+'SURSA E8010 8310 8410'!N36+'SURSA E8010 8310 8410'!V36+'SURSA E8710 5110 si TOTAL E'!F36+'SURSA E 6510 6710'!Q36</f>
        <v>0</v>
      </c>
      <c r="V36" s="58">
        <f>'SURSA E 5410'!I36+'SURSA E8010 8310 8410'!O36+'SURSA E8010 8310 8410'!W36</f>
        <v>0</v>
      </c>
      <c r="W36" s="58">
        <f>'SURSA E 5410'!J36+'SURSA E 6510 6710'!J36+'SURSA E 6510 6710'!R36+'SURSA E6810 7010 7410'!G36+'SURSA E6810 7010 7410'!O36+'SURSA E6810 7010 7410'!V36+'SURSA E8010 8310 8410'!G36+'SURSA E8010 8310 8410'!P36+'SURSA E8010 8310 8410'!X36+'SURSA E8710 5110 si TOTAL E'!G36+'SURSA E8710 5110 si TOTAL E'!K36</f>
        <v>0</v>
      </c>
      <c r="X36" s="58">
        <f>'SURSA E 5410'!K36+'SURSA E 6510 6710'!K36+'SURSA E 6510 6710'!S36+'SURSA E6810 7010 7410'!H36+'SURSA E6810 7010 7410'!P36+'SURSA E6810 7010 7410'!W36+'SURSA E8010 8310 8410'!H36+'SURSA E8010 8310 8410'!Q36+'SURSA E8010 8310 8410'!Y36+'SURSA E8710 5110 si TOTAL E'!H36+'SURSA E8710 5110 si TOTAL E'!L36</f>
        <v>0</v>
      </c>
      <c r="Y36" s="58">
        <f>'SURSA E 5410'!L36+'SURSA E 6510 6710'!L36+'SURSA E 6510 6710'!T36+'SURSA E6810 7010 7410'!I36+'SURSA E6810 7010 7410'!Q36+'SURSA E6810 7010 7410'!X36+'SURSA E8010 8310 8410'!I36+'SURSA E8010 8310 8410'!R36+'SURSA E8010 8310 8410'!Z36+'SURSA E8710 5110 si TOTAL E'!I36+'SURSA E8710 5110 si TOTAL E'!M36</f>
        <v>0</v>
      </c>
    </row>
    <row r="37" spans="1:25" x14ac:dyDescent="0.2">
      <c r="A37" s="8">
        <v>34</v>
      </c>
      <c r="B37" s="9" t="s">
        <v>36</v>
      </c>
      <c r="C37" s="22">
        <f t="shared" si="0"/>
        <v>0</v>
      </c>
      <c r="D37" s="10"/>
      <c r="E37" s="4"/>
      <c r="F37" s="10"/>
      <c r="G37" s="4">
        <f t="shared" si="1"/>
        <v>0</v>
      </c>
      <c r="H37" s="10"/>
      <c r="I37" s="10"/>
      <c r="J37" s="22">
        <f t="shared" si="2"/>
        <v>0</v>
      </c>
      <c r="K37" s="4">
        <f t="shared" si="3"/>
        <v>0</v>
      </c>
      <c r="L37" s="10"/>
      <c r="M37" s="10"/>
      <c r="N37" s="29">
        <f>'SURSA E 6510 6710'!C37+'SURSA E 6510 6710'!M37+'SURSA E6810 7010 7410'!C37+'SURSA E6810 7010 7410'!J37+'SURSA E6810 7010 7410'!R37+'SURSA E8010 8310 8410'!C37+'SURSA E8010 8310 8410'!J37+'SURSA E8010 8310 8410'!S37+'SURSA E8710 5110 si TOTAL E'!C37+'SURSA E8710 5110 si TOTAL E'!J37</f>
        <v>0</v>
      </c>
      <c r="O37" s="58">
        <f>'SURSA E 6510 6710'!D37+'SURSA E 6510 6710'!N37+'SURSA E6810 7010 7410'!D37+'SURSA E6810 7010 7410'!K37+'SURSA E6810 7010 7410'!S37+'SURSA E8010 8310 8410'!D37+'SURSA E8010 8310 8410'!K37+'SURSA E8010 8310 8410'!T37+'SURSA E8710 5110 si TOTAL E'!D37+'SURSA E8710 5110 si TOTAL E'!K37+'SURSA E 5410'!D37</f>
        <v>0</v>
      </c>
      <c r="P37" s="58">
        <f>'SURSA E 5410'!E37+'SURSA E 6510 6710'!E37+'SURSA E 6510 6710'!O37+'SURSA E6810 7010 7410'!E37+'SURSA E6810 7010 7410'!L37+'SURSA E6810 7010 7410'!T37+'SURSA E8010 8310 8410'!E37+'SURSA E8010 8310 8410'!L37+'SURSA E8010 8310 8410'!U37+'SURSA E8710 5110 si TOTAL E'!E37</f>
        <v>0</v>
      </c>
      <c r="Q37" s="58">
        <f>'SURSA E 5410'!F37+'SURSA E 6510 6710'!F37</f>
        <v>0</v>
      </c>
      <c r="R37" s="58">
        <f>'SURSA E 6510 6710'!G37</f>
        <v>0</v>
      </c>
      <c r="S37" s="58">
        <f>'SURSA E 5410'!G37+'SURSA E 6510 6710'!H37</f>
        <v>0</v>
      </c>
      <c r="T37" s="58">
        <f>'SURSA E8010 8310 8410'!M37</f>
        <v>0</v>
      </c>
      <c r="U37" s="58">
        <f>'SURSA E 5410'!H37+'SURSA E 6510 6710'!I37+'SURSA E 6510 6710'!P37+'SURSA E6810 7010 7410'!F37+'SURSA E6810 7010 7410'!M37+'SURSA E6810 7010 7410'!U37+'SURSA E8010 8310 8410'!F37+'SURSA E8010 8310 8410'!N37+'SURSA E8010 8310 8410'!V37+'SURSA E8710 5110 si TOTAL E'!F37+'SURSA E 6510 6710'!Q37</f>
        <v>0</v>
      </c>
      <c r="V37" s="58">
        <f>'SURSA E 5410'!I37+'SURSA E8010 8310 8410'!O37+'SURSA E8010 8310 8410'!W37</f>
        <v>0</v>
      </c>
      <c r="W37" s="58">
        <f>'SURSA E 5410'!J37+'SURSA E 6510 6710'!J37+'SURSA E 6510 6710'!R37+'SURSA E6810 7010 7410'!G37+'SURSA E6810 7010 7410'!O37+'SURSA E6810 7010 7410'!V37+'SURSA E8010 8310 8410'!G37+'SURSA E8010 8310 8410'!P37+'SURSA E8010 8310 8410'!X37+'SURSA E8710 5110 si TOTAL E'!G37+'SURSA E8710 5110 si TOTAL E'!K37</f>
        <v>0</v>
      </c>
      <c r="X37" s="58">
        <f>'SURSA E 5410'!K37+'SURSA E 6510 6710'!K37+'SURSA E 6510 6710'!S37+'SURSA E6810 7010 7410'!H37+'SURSA E6810 7010 7410'!P37+'SURSA E6810 7010 7410'!W37+'SURSA E8010 8310 8410'!H37+'SURSA E8010 8310 8410'!Q37+'SURSA E8010 8310 8410'!Y37+'SURSA E8710 5110 si TOTAL E'!H37+'SURSA E8710 5110 si TOTAL E'!L37</f>
        <v>0</v>
      </c>
      <c r="Y37" s="58">
        <f>'SURSA E 5410'!L37+'SURSA E 6510 6710'!L37+'SURSA E 6510 6710'!T37+'SURSA E6810 7010 7410'!I37+'SURSA E6810 7010 7410'!Q37+'SURSA E6810 7010 7410'!X37+'SURSA E8010 8310 8410'!I37+'SURSA E8010 8310 8410'!R37+'SURSA E8010 8310 8410'!Z37+'SURSA E8710 5110 si TOTAL E'!I37+'SURSA E8710 5110 si TOTAL E'!M37</f>
        <v>0</v>
      </c>
    </row>
    <row r="38" spans="1:25" x14ac:dyDescent="0.2">
      <c r="A38" s="8">
        <v>35</v>
      </c>
      <c r="B38" s="9" t="s">
        <v>37</v>
      </c>
      <c r="C38" s="22">
        <f t="shared" si="0"/>
        <v>0</v>
      </c>
      <c r="D38" s="10"/>
      <c r="E38" s="4"/>
      <c r="F38" s="10"/>
      <c r="G38" s="4">
        <f t="shared" si="1"/>
        <v>0</v>
      </c>
      <c r="H38" s="10"/>
      <c r="I38" s="10"/>
      <c r="J38" s="22">
        <f t="shared" si="2"/>
        <v>0</v>
      </c>
      <c r="K38" s="4">
        <f t="shared" si="3"/>
        <v>0</v>
      </c>
      <c r="L38" s="10"/>
      <c r="M38" s="10"/>
      <c r="N38" s="29">
        <f>'SURSA E 6510 6710'!C38+'SURSA E 6510 6710'!M38+'SURSA E6810 7010 7410'!C38+'SURSA E6810 7010 7410'!J38+'SURSA E6810 7010 7410'!R38+'SURSA E8010 8310 8410'!C38+'SURSA E8010 8310 8410'!J38+'SURSA E8010 8310 8410'!S38+'SURSA E8710 5110 si TOTAL E'!C38+'SURSA E8710 5110 si TOTAL E'!J38</f>
        <v>96570</v>
      </c>
      <c r="O38" s="58">
        <f>'SURSA E 6510 6710'!D38+'SURSA E 6510 6710'!N38+'SURSA E6810 7010 7410'!D38+'SURSA E6810 7010 7410'!K38+'SURSA E6810 7010 7410'!S38+'SURSA E8010 8310 8410'!D38+'SURSA E8010 8310 8410'!K38+'SURSA E8010 8310 8410'!T38+'SURSA E8710 5110 si TOTAL E'!D38+'SURSA E8710 5110 si TOTAL E'!K38+'SURSA E 5410'!D38</f>
        <v>0</v>
      </c>
      <c r="P38" s="58">
        <f>'SURSA E 5410'!E38+'SURSA E 6510 6710'!E38+'SURSA E 6510 6710'!O38+'SURSA E6810 7010 7410'!E38+'SURSA E6810 7010 7410'!L38+'SURSA E6810 7010 7410'!T38+'SURSA E8010 8310 8410'!E38+'SURSA E8010 8310 8410'!L38+'SURSA E8010 8310 8410'!U38+'SURSA E8710 5110 si TOTAL E'!E38</f>
        <v>82468</v>
      </c>
      <c r="Q38" s="58">
        <f>'SURSA E 5410'!F38+'SURSA E 6510 6710'!F38</f>
        <v>0</v>
      </c>
      <c r="R38" s="58">
        <f>'SURSA E 6510 6710'!G38</f>
        <v>0</v>
      </c>
      <c r="S38" s="58">
        <f>'SURSA E 5410'!G38+'SURSA E 6510 6710'!H38</f>
        <v>0</v>
      </c>
      <c r="T38" s="58">
        <f>'SURSA E8010 8310 8410'!M38</f>
        <v>0</v>
      </c>
      <c r="U38" s="58">
        <f>'SURSA E 5410'!H38+'SURSA E 6510 6710'!I38+'SURSA E 6510 6710'!P38+'SURSA E6810 7010 7410'!F38+'SURSA E6810 7010 7410'!M38+'SURSA E6810 7010 7410'!U38+'SURSA E8010 8310 8410'!F38+'SURSA E8010 8310 8410'!N38+'SURSA E8010 8310 8410'!V38+'SURSA E8710 5110 si TOTAL E'!F38+'SURSA E 6510 6710'!Q38</f>
        <v>14102</v>
      </c>
      <c r="V38" s="58">
        <f>'SURSA E 5410'!I38+'SURSA E8010 8310 8410'!O38+'SURSA E8010 8310 8410'!W38</f>
        <v>0</v>
      </c>
      <c r="W38" s="58">
        <f>'SURSA E 5410'!J38+'SURSA E 6510 6710'!J38+'SURSA E 6510 6710'!R38+'SURSA E6810 7010 7410'!G38+'SURSA E6810 7010 7410'!O38+'SURSA E6810 7010 7410'!V38+'SURSA E8010 8310 8410'!G38+'SURSA E8010 8310 8410'!P38+'SURSA E8010 8310 8410'!X38+'SURSA E8710 5110 si TOTAL E'!G38+'SURSA E8710 5110 si TOTAL E'!K38</f>
        <v>0</v>
      </c>
      <c r="X38" s="58">
        <f>'SURSA E 5410'!K38+'SURSA E 6510 6710'!K38+'SURSA E 6510 6710'!S38+'SURSA E6810 7010 7410'!H38+'SURSA E6810 7010 7410'!P38+'SURSA E6810 7010 7410'!W38+'SURSA E8010 8310 8410'!H38+'SURSA E8010 8310 8410'!Q38+'SURSA E8010 8310 8410'!Y38+'SURSA E8710 5110 si TOTAL E'!H38+'SURSA E8710 5110 si TOTAL E'!L38</f>
        <v>0</v>
      </c>
      <c r="Y38" s="58">
        <f>'SURSA E 5410'!L38+'SURSA E 6510 6710'!L38+'SURSA E 6510 6710'!T38+'SURSA E6810 7010 7410'!I38+'SURSA E6810 7010 7410'!Q38+'SURSA E6810 7010 7410'!X38+'SURSA E8010 8310 8410'!I38+'SURSA E8010 8310 8410'!R38+'SURSA E8010 8310 8410'!Z38+'SURSA E8710 5110 si TOTAL E'!I38+'SURSA E8710 5110 si TOTAL E'!M38</f>
        <v>0</v>
      </c>
    </row>
    <row r="39" spans="1:25" x14ac:dyDescent="0.2">
      <c r="A39" s="8">
        <v>36</v>
      </c>
      <c r="B39" s="9" t="s">
        <v>38</v>
      </c>
      <c r="C39" s="22">
        <f t="shared" si="0"/>
        <v>0</v>
      </c>
      <c r="D39" s="10"/>
      <c r="E39" s="4"/>
      <c r="F39" s="10"/>
      <c r="G39" s="4">
        <f t="shared" si="1"/>
        <v>0</v>
      </c>
      <c r="H39" s="10"/>
      <c r="I39" s="10"/>
      <c r="J39" s="22">
        <f t="shared" si="2"/>
        <v>0</v>
      </c>
      <c r="K39" s="4">
        <f t="shared" si="3"/>
        <v>0</v>
      </c>
      <c r="L39" s="10"/>
      <c r="M39" s="10"/>
      <c r="N39" s="29">
        <f>'SURSA E 6510 6710'!C39+'SURSA E 6510 6710'!M39+'SURSA E6810 7010 7410'!C39+'SURSA E6810 7010 7410'!J39+'SURSA E6810 7010 7410'!R39+'SURSA E8010 8310 8410'!C39+'SURSA E8010 8310 8410'!J39+'SURSA E8010 8310 8410'!S39+'SURSA E8710 5110 si TOTAL E'!C39+'SURSA E8710 5110 si TOTAL E'!J39</f>
        <v>7058419</v>
      </c>
      <c r="O39" s="58">
        <f>'SURSA E 6510 6710'!D39+'SURSA E 6510 6710'!N39+'SURSA E6810 7010 7410'!D39+'SURSA E6810 7010 7410'!K39+'SURSA E6810 7010 7410'!S39+'SURSA E8010 8310 8410'!D39+'SURSA E8010 8310 8410'!K39+'SURSA E8010 8310 8410'!T39+'SURSA E8710 5110 si TOTAL E'!D39+'SURSA E8710 5110 si TOTAL E'!K39+'SURSA E 5410'!D39</f>
        <v>0</v>
      </c>
      <c r="P39" s="58">
        <f>'SURSA E 5410'!E39+'SURSA E 6510 6710'!E39+'SURSA E 6510 6710'!O39+'SURSA E6810 7010 7410'!E39+'SURSA E6810 7010 7410'!L39+'SURSA E6810 7010 7410'!T39+'SURSA E8010 8310 8410'!E39+'SURSA E8010 8310 8410'!L39+'SURSA E8010 8310 8410'!U39+'SURSA E8710 5110 si TOTAL E'!E39</f>
        <v>6973850</v>
      </c>
      <c r="Q39" s="58">
        <f>'SURSA E 5410'!F39+'SURSA E 6510 6710'!F39</f>
        <v>0</v>
      </c>
      <c r="R39" s="58">
        <f>'SURSA E 6510 6710'!G39</f>
        <v>0</v>
      </c>
      <c r="S39" s="58">
        <f>'SURSA E 5410'!G39+'SURSA E 6510 6710'!H39</f>
        <v>0</v>
      </c>
      <c r="T39" s="58">
        <f>'SURSA E8010 8310 8410'!M39</f>
        <v>0</v>
      </c>
      <c r="U39" s="58">
        <f>'SURSA E 5410'!H39+'SURSA E 6510 6710'!I39+'SURSA E 6510 6710'!P39+'SURSA E6810 7010 7410'!F39+'SURSA E6810 7010 7410'!M39+'SURSA E6810 7010 7410'!U39+'SURSA E8010 8310 8410'!F39+'SURSA E8010 8310 8410'!N39+'SURSA E8010 8310 8410'!V39+'SURSA E8710 5110 si TOTAL E'!F39+'SURSA E 6510 6710'!Q39</f>
        <v>84569</v>
      </c>
      <c r="V39" s="58">
        <f>'SURSA E 5410'!I39+'SURSA E8010 8310 8410'!O39+'SURSA E8010 8310 8410'!W39</f>
        <v>0</v>
      </c>
      <c r="W39" s="58">
        <f>'SURSA E 5410'!J39+'SURSA E 6510 6710'!J39+'SURSA E 6510 6710'!R39+'SURSA E6810 7010 7410'!G39+'SURSA E6810 7010 7410'!O39+'SURSA E6810 7010 7410'!V39+'SURSA E8010 8310 8410'!G39+'SURSA E8010 8310 8410'!P39+'SURSA E8010 8310 8410'!X39+'SURSA E8710 5110 si TOTAL E'!G39+'SURSA E8710 5110 si TOTAL E'!K39</f>
        <v>0</v>
      </c>
      <c r="X39" s="58">
        <f>'SURSA E 5410'!K39+'SURSA E 6510 6710'!K39+'SURSA E 6510 6710'!S39+'SURSA E6810 7010 7410'!H39+'SURSA E6810 7010 7410'!P39+'SURSA E6810 7010 7410'!W39+'SURSA E8010 8310 8410'!H39+'SURSA E8010 8310 8410'!Q39+'SURSA E8010 8310 8410'!Y39+'SURSA E8710 5110 si TOTAL E'!H39+'SURSA E8710 5110 si TOTAL E'!L39</f>
        <v>0</v>
      </c>
      <c r="Y39" s="58">
        <f>'SURSA E 5410'!L39+'SURSA E 6510 6710'!L39+'SURSA E 6510 6710'!T39+'SURSA E6810 7010 7410'!I39+'SURSA E6810 7010 7410'!Q39+'SURSA E6810 7010 7410'!X39+'SURSA E8010 8310 8410'!I39+'SURSA E8010 8310 8410'!R39+'SURSA E8010 8310 8410'!Z39+'SURSA E8710 5110 si TOTAL E'!I39+'SURSA E8710 5110 si TOTAL E'!M39</f>
        <v>0</v>
      </c>
    </row>
    <row r="40" spans="1:25" x14ac:dyDescent="0.2">
      <c r="A40" s="8">
        <v>37</v>
      </c>
      <c r="B40" s="9" t="s">
        <v>39</v>
      </c>
      <c r="C40" s="22">
        <f t="shared" si="0"/>
        <v>0</v>
      </c>
      <c r="D40" s="10"/>
      <c r="E40" s="4"/>
      <c r="F40" s="10"/>
      <c r="G40" s="4">
        <f t="shared" si="1"/>
        <v>0</v>
      </c>
      <c r="H40" s="10"/>
      <c r="I40" s="10"/>
      <c r="J40" s="22">
        <f t="shared" si="2"/>
        <v>0</v>
      </c>
      <c r="K40" s="4">
        <f t="shared" si="3"/>
        <v>0</v>
      </c>
      <c r="L40" s="10"/>
      <c r="M40" s="10"/>
      <c r="N40" s="29">
        <f>'SURSA E 6510 6710'!C40+'SURSA E 6510 6710'!M40+'SURSA E6810 7010 7410'!C40+'SURSA E6810 7010 7410'!J40+'SURSA E6810 7010 7410'!R40+'SURSA E8010 8310 8410'!C40+'SURSA E8010 8310 8410'!J40+'SURSA E8010 8310 8410'!S40+'SURSA E8710 5110 si TOTAL E'!C40+'SURSA E8710 5110 si TOTAL E'!J40</f>
        <v>0</v>
      </c>
      <c r="O40" s="58">
        <f>'SURSA E 6510 6710'!D40+'SURSA E 6510 6710'!N40+'SURSA E6810 7010 7410'!D40+'SURSA E6810 7010 7410'!K40+'SURSA E6810 7010 7410'!S40+'SURSA E8010 8310 8410'!D40+'SURSA E8010 8310 8410'!K40+'SURSA E8010 8310 8410'!T40+'SURSA E8710 5110 si TOTAL E'!D40+'SURSA E8710 5110 si TOTAL E'!K40+'SURSA E 5410'!D40</f>
        <v>0</v>
      </c>
      <c r="P40" s="58">
        <f>'SURSA E 5410'!E40+'SURSA E 6510 6710'!E40+'SURSA E 6510 6710'!O40+'SURSA E6810 7010 7410'!E40+'SURSA E6810 7010 7410'!L40+'SURSA E6810 7010 7410'!T40+'SURSA E8010 8310 8410'!E40+'SURSA E8010 8310 8410'!L40+'SURSA E8010 8310 8410'!U40+'SURSA E8710 5110 si TOTAL E'!E40</f>
        <v>0</v>
      </c>
      <c r="Q40" s="58">
        <f>'SURSA E 5410'!F40+'SURSA E 6510 6710'!F40</f>
        <v>0</v>
      </c>
      <c r="R40" s="58">
        <f>'SURSA E 6510 6710'!G40</f>
        <v>0</v>
      </c>
      <c r="S40" s="58">
        <f>'SURSA E 5410'!G40+'SURSA E 6510 6710'!H40</f>
        <v>0</v>
      </c>
      <c r="T40" s="58">
        <f>'SURSA E8010 8310 8410'!M40</f>
        <v>0</v>
      </c>
      <c r="U40" s="58">
        <f>'SURSA E 5410'!H40+'SURSA E 6510 6710'!I40+'SURSA E 6510 6710'!P40+'SURSA E6810 7010 7410'!F40+'SURSA E6810 7010 7410'!M40+'SURSA E6810 7010 7410'!U40+'SURSA E8010 8310 8410'!F40+'SURSA E8010 8310 8410'!N40+'SURSA E8010 8310 8410'!V40+'SURSA E8710 5110 si TOTAL E'!F40+'SURSA E 6510 6710'!Q40</f>
        <v>0</v>
      </c>
      <c r="V40" s="58">
        <f>'SURSA E 5410'!I40+'SURSA E8010 8310 8410'!O40+'SURSA E8010 8310 8410'!W40</f>
        <v>0</v>
      </c>
      <c r="W40" s="58">
        <f>'SURSA E 5410'!J40+'SURSA E 6510 6710'!J40+'SURSA E 6510 6710'!R40+'SURSA E6810 7010 7410'!G40+'SURSA E6810 7010 7410'!O40+'SURSA E6810 7010 7410'!V40+'SURSA E8010 8310 8410'!G40+'SURSA E8010 8310 8410'!P40+'SURSA E8010 8310 8410'!X40+'SURSA E8710 5110 si TOTAL E'!G40+'SURSA E8710 5110 si TOTAL E'!K40</f>
        <v>0</v>
      </c>
      <c r="X40" s="58">
        <f>'SURSA E 5410'!K40+'SURSA E 6510 6710'!K40+'SURSA E 6510 6710'!S40+'SURSA E6810 7010 7410'!H40+'SURSA E6810 7010 7410'!P40+'SURSA E6810 7010 7410'!W40+'SURSA E8010 8310 8410'!H40+'SURSA E8010 8310 8410'!Q40+'SURSA E8010 8310 8410'!Y40+'SURSA E8710 5110 si TOTAL E'!H40+'SURSA E8710 5110 si TOTAL E'!L40</f>
        <v>0</v>
      </c>
      <c r="Y40" s="58">
        <f>'SURSA E 5410'!L40+'SURSA E 6510 6710'!L40+'SURSA E 6510 6710'!T40+'SURSA E6810 7010 7410'!I40+'SURSA E6810 7010 7410'!Q40+'SURSA E6810 7010 7410'!X40+'SURSA E8010 8310 8410'!I40+'SURSA E8010 8310 8410'!R40+'SURSA E8010 8310 8410'!Z40+'SURSA E8710 5110 si TOTAL E'!I40+'SURSA E8710 5110 si TOTAL E'!M40</f>
        <v>0</v>
      </c>
    </row>
    <row r="41" spans="1:25" x14ac:dyDescent="0.2">
      <c r="A41" s="8">
        <v>38</v>
      </c>
      <c r="B41" s="9" t="s">
        <v>40</v>
      </c>
      <c r="C41" s="22">
        <f t="shared" si="0"/>
        <v>0</v>
      </c>
      <c r="D41" s="10"/>
      <c r="E41" s="4"/>
      <c r="F41" s="10"/>
      <c r="G41" s="4">
        <f t="shared" si="1"/>
        <v>0</v>
      </c>
      <c r="H41" s="10"/>
      <c r="I41" s="10"/>
      <c r="J41" s="22">
        <f t="shared" si="2"/>
        <v>0</v>
      </c>
      <c r="K41" s="4">
        <f t="shared" si="3"/>
        <v>0</v>
      </c>
      <c r="L41" s="10"/>
      <c r="M41" s="10"/>
      <c r="N41" s="29">
        <f>'SURSA E 6510 6710'!C41+'SURSA E 6510 6710'!M41+'SURSA E6810 7010 7410'!C41+'SURSA E6810 7010 7410'!J41+'SURSA E6810 7010 7410'!R41+'SURSA E8010 8310 8410'!C41+'SURSA E8010 8310 8410'!J41+'SURSA E8010 8310 8410'!S41+'SURSA E8710 5110 si TOTAL E'!C41+'SURSA E8710 5110 si TOTAL E'!J41</f>
        <v>0</v>
      </c>
      <c r="O41" s="58">
        <f>'SURSA E 6510 6710'!D41+'SURSA E 6510 6710'!N41+'SURSA E6810 7010 7410'!D41+'SURSA E6810 7010 7410'!K41+'SURSA E6810 7010 7410'!S41+'SURSA E8010 8310 8410'!D41+'SURSA E8010 8310 8410'!K41+'SURSA E8010 8310 8410'!T41+'SURSA E8710 5110 si TOTAL E'!D41+'SURSA E8710 5110 si TOTAL E'!K41+'SURSA E 5410'!D41</f>
        <v>0</v>
      </c>
      <c r="P41" s="58">
        <f>'SURSA E 5410'!E41+'SURSA E 6510 6710'!E41+'SURSA E 6510 6710'!O41+'SURSA E6810 7010 7410'!E41+'SURSA E6810 7010 7410'!L41+'SURSA E6810 7010 7410'!T41+'SURSA E8010 8310 8410'!E41+'SURSA E8010 8310 8410'!L41+'SURSA E8010 8310 8410'!U41+'SURSA E8710 5110 si TOTAL E'!E41</f>
        <v>0</v>
      </c>
      <c r="Q41" s="58">
        <f>'SURSA E 5410'!F41+'SURSA E 6510 6710'!F41</f>
        <v>0</v>
      </c>
      <c r="R41" s="58">
        <f>'SURSA E 6510 6710'!G41</f>
        <v>0</v>
      </c>
      <c r="S41" s="58">
        <f>'SURSA E 5410'!G41+'SURSA E 6510 6710'!H41</f>
        <v>0</v>
      </c>
      <c r="T41" s="58">
        <f>'SURSA E8010 8310 8410'!M41</f>
        <v>0</v>
      </c>
      <c r="U41" s="58">
        <f>'SURSA E 5410'!H41+'SURSA E 6510 6710'!I41+'SURSA E 6510 6710'!P41+'SURSA E6810 7010 7410'!F41+'SURSA E6810 7010 7410'!M41+'SURSA E6810 7010 7410'!U41+'SURSA E8010 8310 8410'!F41+'SURSA E8010 8310 8410'!N41+'SURSA E8010 8310 8410'!V41+'SURSA E8710 5110 si TOTAL E'!F41+'SURSA E 6510 6710'!Q41</f>
        <v>0</v>
      </c>
      <c r="V41" s="58">
        <f>'SURSA E 5410'!I41+'SURSA E8010 8310 8410'!O41+'SURSA E8010 8310 8410'!W41</f>
        <v>0</v>
      </c>
      <c r="W41" s="58">
        <f>'SURSA E 5410'!J41+'SURSA E 6510 6710'!J41+'SURSA E 6510 6710'!R41+'SURSA E6810 7010 7410'!G41+'SURSA E6810 7010 7410'!O41+'SURSA E6810 7010 7410'!V41+'SURSA E8010 8310 8410'!G41+'SURSA E8010 8310 8410'!P41+'SURSA E8010 8310 8410'!X41+'SURSA E8710 5110 si TOTAL E'!G41+'SURSA E8710 5110 si TOTAL E'!K41</f>
        <v>0</v>
      </c>
      <c r="X41" s="58">
        <f>'SURSA E 5410'!K41+'SURSA E 6510 6710'!K41+'SURSA E 6510 6710'!S41+'SURSA E6810 7010 7410'!H41+'SURSA E6810 7010 7410'!P41+'SURSA E6810 7010 7410'!W41+'SURSA E8010 8310 8410'!H41+'SURSA E8010 8310 8410'!Q41+'SURSA E8010 8310 8410'!Y41+'SURSA E8710 5110 si TOTAL E'!H41+'SURSA E8710 5110 si TOTAL E'!L41</f>
        <v>0</v>
      </c>
      <c r="Y41" s="58">
        <f>'SURSA E 5410'!L41+'SURSA E 6510 6710'!L41+'SURSA E 6510 6710'!T41+'SURSA E6810 7010 7410'!I41+'SURSA E6810 7010 7410'!Q41+'SURSA E6810 7010 7410'!X41+'SURSA E8010 8310 8410'!I41+'SURSA E8010 8310 8410'!R41+'SURSA E8010 8310 8410'!Z41+'SURSA E8710 5110 si TOTAL E'!I41+'SURSA E8710 5110 si TOTAL E'!M41</f>
        <v>0</v>
      </c>
    </row>
    <row r="42" spans="1:25" x14ac:dyDescent="0.2">
      <c r="A42" s="8">
        <v>39</v>
      </c>
      <c r="B42" s="9" t="s">
        <v>41</v>
      </c>
      <c r="C42" s="22">
        <f t="shared" si="0"/>
        <v>0</v>
      </c>
      <c r="D42" s="10"/>
      <c r="E42" s="4"/>
      <c r="F42" s="10"/>
      <c r="G42" s="4">
        <f t="shared" si="1"/>
        <v>0</v>
      </c>
      <c r="H42" s="10"/>
      <c r="I42" s="10"/>
      <c r="J42" s="22">
        <f t="shared" si="2"/>
        <v>0</v>
      </c>
      <c r="K42" s="4">
        <f t="shared" si="3"/>
        <v>0</v>
      </c>
      <c r="L42" s="10"/>
      <c r="M42" s="10"/>
      <c r="N42" s="29">
        <f>'SURSA E 6510 6710'!C42+'SURSA E 6510 6710'!M42+'SURSA E6810 7010 7410'!C42+'SURSA E6810 7010 7410'!J42+'SURSA E6810 7010 7410'!R42+'SURSA E8010 8310 8410'!C42+'SURSA E8010 8310 8410'!J42+'SURSA E8010 8310 8410'!S42+'SURSA E8710 5110 si TOTAL E'!C42+'SURSA E8710 5110 si TOTAL E'!J42</f>
        <v>4272009</v>
      </c>
      <c r="O42" s="58">
        <f>'SURSA E 6510 6710'!D42+'SURSA E 6510 6710'!N42+'SURSA E6810 7010 7410'!D42+'SURSA E6810 7010 7410'!K42+'SURSA E6810 7010 7410'!S42+'SURSA E8010 8310 8410'!D42+'SURSA E8010 8310 8410'!K42+'SURSA E8010 8310 8410'!T42+'SURSA E8710 5110 si TOTAL E'!D42+'SURSA E8710 5110 si TOTAL E'!K42+'SURSA E 5410'!D42</f>
        <v>59578</v>
      </c>
      <c r="P42" s="58">
        <f>'SURSA E 5410'!E42+'SURSA E 6510 6710'!E42+'SURSA E 6510 6710'!O42+'SURSA E6810 7010 7410'!E42+'SURSA E6810 7010 7410'!L42+'SURSA E6810 7010 7410'!T42+'SURSA E8010 8310 8410'!E42+'SURSA E8010 8310 8410'!L42+'SURSA E8010 8310 8410'!U42+'SURSA E8710 5110 si TOTAL E'!E42</f>
        <v>4201972</v>
      </c>
      <c r="Q42" s="58">
        <f>'SURSA E 5410'!F42+'SURSA E 6510 6710'!F42</f>
        <v>0</v>
      </c>
      <c r="R42" s="58">
        <f>'SURSA E 6510 6710'!G42</f>
        <v>0</v>
      </c>
      <c r="S42" s="58">
        <f>'SURSA E 5410'!G42+'SURSA E 6510 6710'!H42</f>
        <v>0</v>
      </c>
      <c r="T42" s="58">
        <f>'SURSA E8010 8310 8410'!M42</f>
        <v>0</v>
      </c>
      <c r="U42" s="58">
        <f>'SURSA E 5410'!H42+'SURSA E 6510 6710'!I42+'SURSA E 6510 6710'!P42+'SURSA E6810 7010 7410'!F42+'SURSA E6810 7010 7410'!M42+'SURSA E6810 7010 7410'!U42+'SURSA E8010 8310 8410'!F42+'SURSA E8010 8310 8410'!N42+'SURSA E8010 8310 8410'!V42+'SURSA E8710 5110 si TOTAL E'!F42+'SURSA E 6510 6710'!Q42</f>
        <v>11258</v>
      </c>
      <c r="V42" s="58">
        <f>'SURSA E 5410'!I42+'SURSA E8010 8310 8410'!O42+'SURSA E8010 8310 8410'!W42</f>
        <v>0</v>
      </c>
      <c r="W42" s="58">
        <f>'SURSA E 5410'!J42+'SURSA E 6510 6710'!J42+'SURSA E 6510 6710'!R42+'SURSA E6810 7010 7410'!G42+'SURSA E6810 7010 7410'!O42+'SURSA E6810 7010 7410'!V42+'SURSA E8010 8310 8410'!G42+'SURSA E8010 8310 8410'!P42+'SURSA E8010 8310 8410'!X42+'SURSA E8710 5110 si TOTAL E'!G42+'SURSA E8710 5110 si TOTAL E'!K42</f>
        <v>-799</v>
      </c>
      <c r="X42" s="58">
        <f>'SURSA E 5410'!K42+'SURSA E 6510 6710'!K42+'SURSA E 6510 6710'!S42+'SURSA E6810 7010 7410'!H42+'SURSA E6810 7010 7410'!P42+'SURSA E6810 7010 7410'!W42+'SURSA E8010 8310 8410'!H42+'SURSA E8010 8310 8410'!Q42+'SURSA E8010 8310 8410'!Y42+'SURSA E8710 5110 si TOTAL E'!H42+'SURSA E8710 5110 si TOTAL E'!L42</f>
        <v>-799</v>
      </c>
      <c r="Y42" s="58">
        <f>'SURSA E 5410'!L42+'SURSA E 6510 6710'!L42+'SURSA E 6510 6710'!T42+'SURSA E6810 7010 7410'!I42+'SURSA E6810 7010 7410'!Q42+'SURSA E6810 7010 7410'!X42+'SURSA E8010 8310 8410'!I42+'SURSA E8010 8310 8410'!R42+'SURSA E8010 8310 8410'!Z42+'SURSA E8710 5110 si TOTAL E'!I42+'SURSA E8710 5110 si TOTAL E'!M42</f>
        <v>0</v>
      </c>
    </row>
    <row r="43" spans="1:25" x14ac:dyDescent="0.2">
      <c r="A43" s="8">
        <v>40</v>
      </c>
      <c r="B43" s="9" t="s">
        <v>42</v>
      </c>
      <c r="C43" s="22">
        <f t="shared" si="0"/>
        <v>0</v>
      </c>
      <c r="D43" s="10"/>
      <c r="E43" s="4"/>
      <c r="F43" s="10"/>
      <c r="G43" s="4">
        <f t="shared" si="1"/>
        <v>0</v>
      </c>
      <c r="H43" s="10"/>
      <c r="I43" s="10"/>
      <c r="J43" s="22">
        <f t="shared" si="2"/>
        <v>0</v>
      </c>
      <c r="K43" s="4">
        <f t="shared" si="3"/>
        <v>0</v>
      </c>
      <c r="L43" s="10"/>
      <c r="M43" s="10"/>
      <c r="N43" s="29">
        <f>'SURSA E 6510 6710'!C43+'SURSA E 6510 6710'!M43+'SURSA E6810 7010 7410'!C43+'SURSA E6810 7010 7410'!J43+'SURSA E6810 7010 7410'!R43+'SURSA E8010 8310 8410'!C43+'SURSA E8010 8310 8410'!J43+'SURSA E8010 8310 8410'!S43+'SURSA E8710 5110 si TOTAL E'!C43+'SURSA E8710 5110 si TOTAL E'!J43</f>
        <v>16250</v>
      </c>
      <c r="O43" s="58">
        <f>'SURSA E 6510 6710'!D43+'SURSA E 6510 6710'!N43+'SURSA E6810 7010 7410'!D43+'SURSA E6810 7010 7410'!K43+'SURSA E6810 7010 7410'!S43+'SURSA E8010 8310 8410'!D43+'SURSA E8010 8310 8410'!K43+'SURSA E8010 8310 8410'!T43+'SURSA E8710 5110 si TOTAL E'!D43+'SURSA E8710 5110 si TOTAL E'!K43+'SURSA E 5410'!D43</f>
        <v>0</v>
      </c>
      <c r="P43" s="58">
        <f>'SURSA E 5410'!E43+'SURSA E 6510 6710'!E43+'SURSA E 6510 6710'!O43+'SURSA E6810 7010 7410'!E43+'SURSA E6810 7010 7410'!L43+'SURSA E6810 7010 7410'!T43+'SURSA E8010 8310 8410'!E43+'SURSA E8010 8310 8410'!L43+'SURSA E8010 8310 8410'!U43+'SURSA E8710 5110 si TOTAL E'!E43</f>
        <v>16250</v>
      </c>
      <c r="Q43" s="58">
        <f>'SURSA E 5410'!F43+'SURSA E 6510 6710'!F43</f>
        <v>0</v>
      </c>
      <c r="R43" s="58">
        <f>'SURSA E 6510 6710'!G43</f>
        <v>0</v>
      </c>
      <c r="S43" s="58">
        <f>'SURSA E 5410'!G43+'SURSA E 6510 6710'!H43</f>
        <v>0</v>
      </c>
      <c r="T43" s="58">
        <f>'SURSA E8010 8310 8410'!M43</f>
        <v>0</v>
      </c>
      <c r="U43" s="58">
        <f>'SURSA E 5410'!H43+'SURSA E 6510 6710'!I43+'SURSA E 6510 6710'!P43+'SURSA E6810 7010 7410'!F43+'SURSA E6810 7010 7410'!M43+'SURSA E6810 7010 7410'!U43+'SURSA E8010 8310 8410'!F43+'SURSA E8010 8310 8410'!N43+'SURSA E8010 8310 8410'!V43+'SURSA E8710 5110 si TOTAL E'!F43+'SURSA E 6510 6710'!Q43</f>
        <v>0</v>
      </c>
      <c r="V43" s="58">
        <f>'SURSA E 5410'!I43+'SURSA E8010 8310 8410'!O43+'SURSA E8010 8310 8410'!W43</f>
        <v>0</v>
      </c>
      <c r="W43" s="58">
        <f>'SURSA E 5410'!J43+'SURSA E 6510 6710'!J43+'SURSA E 6510 6710'!R43+'SURSA E6810 7010 7410'!G43+'SURSA E6810 7010 7410'!O43+'SURSA E6810 7010 7410'!V43+'SURSA E8010 8310 8410'!G43+'SURSA E8010 8310 8410'!P43+'SURSA E8010 8310 8410'!X43+'SURSA E8710 5110 si TOTAL E'!G43+'SURSA E8710 5110 si TOTAL E'!K43</f>
        <v>0</v>
      </c>
      <c r="X43" s="58">
        <f>'SURSA E 5410'!K43+'SURSA E 6510 6710'!K43+'SURSA E 6510 6710'!S43+'SURSA E6810 7010 7410'!H43+'SURSA E6810 7010 7410'!P43+'SURSA E6810 7010 7410'!W43+'SURSA E8010 8310 8410'!H43+'SURSA E8010 8310 8410'!Q43+'SURSA E8010 8310 8410'!Y43+'SURSA E8710 5110 si TOTAL E'!H43+'SURSA E8710 5110 si TOTAL E'!L43</f>
        <v>0</v>
      </c>
      <c r="Y43" s="58">
        <f>'SURSA E 5410'!L43+'SURSA E 6510 6710'!L43+'SURSA E 6510 6710'!T43+'SURSA E6810 7010 7410'!I43+'SURSA E6810 7010 7410'!Q43+'SURSA E6810 7010 7410'!X43+'SURSA E8010 8310 8410'!I43+'SURSA E8010 8310 8410'!R43+'SURSA E8010 8310 8410'!Z43+'SURSA E8710 5110 si TOTAL E'!I43+'SURSA E8710 5110 si TOTAL E'!M43</f>
        <v>0</v>
      </c>
    </row>
    <row r="44" spans="1:25" x14ac:dyDescent="0.2">
      <c r="A44" s="8">
        <v>41</v>
      </c>
      <c r="B44" s="9" t="s">
        <v>43</v>
      </c>
      <c r="C44" s="22">
        <f t="shared" si="0"/>
        <v>0</v>
      </c>
      <c r="D44" s="10"/>
      <c r="E44" s="4"/>
      <c r="F44" s="10"/>
      <c r="G44" s="4">
        <f t="shared" si="1"/>
        <v>0</v>
      </c>
      <c r="H44" s="10"/>
      <c r="I44" s="10"/>
      <c r="J44" s="22">
        <f t="shared" si="2"/>
        <v>0</v>
      </c>
      <c r="K44" s="4">
        <f t="shared" si="3"/>
        <v>0</v>
      </c>
      <c r="L44" s="10"/>
      <c r="M44" s="10"/>
      <c r="N44" s="29">
        <f>'SURSA E 6510 6710'!C44+'SURSA E 6510 6710'!M44+'SURSA E6810 7010 7410'!C44+'SURSA E6810 7010 7410'!J44+'SURSA E6810 7010 7410'!R44+'SURSA E8010 8310 8410'!C44+'SURSA E8010 8310 8410'!J44+'SURSA E8010 8310 8410'!S44+'SURSA E8710 5110 si TOTAL E'!C44+'SURSA E8710 5110 si TOTAL E'!J44</f>
        <v>0</v>
      </c>
      <c r="O44" s="58">
        <f>'SURSA E 6510 6710'!D44+'SURSA E 6510 6710'!N44+'SURSA E6810 7010 7410'!D44+'SURSA E6810 7010 7410'!K44+'SURSA E6810 7010 7410'!S44+'SURSA E8010 8310 8410'!D44+'SURSA E8010 8310 8410'!K44+'SURSA E8010 8310 8410'!T44+'SURSA E8710 5110 si TOTAL E'!D44+'SURSA E8710 5110 si TOTAL E'!K44+'SURSA E 5410'!D44</f>
        <v>0</v>
      </c>
      <c r="P44" s="58">
        <f>'SURSA E 5410'!E44+'SURSA E 6510 6710'!E44+'SURSA E 6510 6710'!O44+'SURSA E6810 7010 7410'!E44+'SURSA E6810 7010 7410'!L44+'SURSA E6810 7010 7410'!T44+'SURSA E8010 8310 8410'!E44+'SURSA E8010 8310 8410'!L44+'SURSA E8010 8310 8410'!U44+'SURSA E8710 5110 si TOTAL E'!E44</f>
        <v>0</v>
      </c>
      <c r="Q44" s="58">
        <f>'SURSA E 5410'!F44+'SURSA E 6510 6710'!F44</f>
        <v>0</v>
      </c>
      <c r="R44" s="58">
        <f>'SURSA E 6510 6710'!G44</f>
        <v>0</v>
      </c>
      <c r="S44" s="58">
        <f>'SURSA E 5410'!G44+'SURSA E 6510 6710'!H44</f>
        <v>0</v>
      </c>
      <c r="T44" s="58">
        <f>'SURSA E8010 8310 8410'!M44</f>
        <v>0</v>
      </c>
      <c r="U44" s="58">
        <f>'SURSA E 5410'!H44+'SURSA E 6510 6710'!I44+'SURSA E 6510 6710'!P44+'SURSA E6810 7010 7410'!F44+'SURSA E6810 7010 7410'!M44+'SURSA E6810 7010 7410'!U44+'SURSA E8010 8310 8410'!F44+'SURSA E8010 8310 8410'!N44+'SURSA E8010 8310 8410'!V44+'SURSA E8710 5110 si TOTAL E'!F44+'SURSA E 6510 6710'!Q44</f>
        <v>0</v>
      </c>
      <c r="V44" s="58">
        <f>'SURSA E 5410'!I44+'SURSA E8010 8310 8410'!O44+'SURSA E8010 8310 8410'!W44</f>
        <v>0</v>
      </c>
      <c r="W44" s="58">
        <f>'SURSA E 5410'!J44+'SURSA E 6510 6710'!J44+'SURSA E 6510 6710'!R44+'SURSA E6810 7010 7410'!G44+'SURSA E6810 7010 7410'!O44+'SURSA E6810 7010 7410'!V44+'SURSA E8010 8310 8410'!G44+'SURSA E8010 8310 8410'!P44+'SURSA E8010 8310 8410'!X44+'SURSA E8710 5110 si TOTAL E'!G44+'SURSA E8710 5110 si TOTAL E'!K44</f>
        <v>0</v>
      </c>
      <c r="X44" s="58">
        <f>'SURSA E 5410'!K44+'SURSA E 6510 6710'!K44+'SURSA E 6510 6710'!S44+'SURSA E6810 7010 7410'!H44+'SURSA E6810 7010 7410'!P44+'SURSA E6810 7010 7410'!W44+'SURSA E8010 8310 8410'!H44+'SURSA E8010 8310 8410'!Q44+'SURSA E8010 8310 8410'!Y44+'SURSA E8710 5110 si TOTAL E'!H44+'SURSA E8710 5110 si TOTAL E'!L44</f>
        <v>0</v>
      </c>
      <c r="Y44" s="58">
        <f>'SURSA E 5410'!L44+'SURSA E 6510 6710'!L44+'SURSA E 6510 6710'!T44+'SURSA E6810 7010 7410'!I44+'SURSA E6810 7010 7410'!Q44+'SURSA E6810 7010 7410'!X44+'SURSA E8010 8310 8410'!I44+'SURSA E8010 8310 8410'!R44+'SURSA E8010 8310 8410'!Z44+'SURSA E8710 5110 si TOTAL E'!I44+'SURSA E8710 5110 si TOTAL E'!M44</f>
        <v>0</v>
      </c>
    </row>
    <row r="45" spans="1:25" x14ac:dyDescent="0.2">
      <c r="A45" s="8">
        <v>42</v>
      </c>
      <c r="B45" s="9" t="s">
        <v>44</v>
      </c>
      <c r="C45" s="22">
        <f t="shared" si="0"/>
        <v>0</v>
      </c>
      <c r="D45" s="10"/>
      <c r="E45" s="4"/>
      <c r="F45" s="10"/>
      <c r="G45" s="4">
        <f t="shared" si="1"/>
        <v>0</v>
      </c>
      <c r="H45" s="10"/>
      <c r="I45" s="10"/>
      <c r="J45" s="22">
        <f t="shared" si="2"/>
        <v>0</v>
      </c>
      <c r="K45" s="4">
        <f t="shared" si="3"/>
        <v>0</v>
      </c>
      <c r="L45" s="10"/>
      <c r="M45" s="10"/>
      <c r="N45" s="29">
        <f>'SURSA E 6510 6710'!C45+'SURSA E 6510 6710'!M45+'SURSA E6810 7010 7410'!C45+'SURSA E6810 7010 7410'!J45+'SURSA E6810 7010 7410'!R45+'SURSA E8010 8310 8410'!C45+'SURSA E8010 8310 8410'!J45+'SURSA E8010 8310 8410'!S45+'SURSA E8710 5110 si TOTAL E'!C45+'SURSA E8710 5110 si TOTAL E'!J45</f>
        <v>27300</v>
      </c>
      <c r="O45" s="58">
        <f>'SURSA E 6510 6710'!D45+'SURSA E 6510 6710'!N45+'SURSA E6810 7010 7410'!D45+'SURSA E6810 7010 7410'!K45+'SURSA E6810 7010 7410'!S45+'SURSA E8010 8310 8410'!D45+'SURSA E8010 8310 8410'!K45+'SURSA E8010 8310 8410'!T45+'SURSA E8710 5110 si TOTAL E'!D45+'SURSA E8710 5110 si TOTAL E'!K45+'SURSA E 5410'!D45</f>
        <v>0</v>
      </c>
      <c r="P45" s="58">
        <f>'SURSA E 5410'!E45+'SURSA E 6510 6710'!E45+'SURSA E 6510 6710'!O45+'SURSA E6810 7010 7410'!E45+'SURSA E6810 7010 7410'!L45+'SURSA E6810 7010 7410'!T45+'SURSA E8010 8310 8410'!E45+'SURSA E8010 8310 8410'!L45+'SURSA E8010 8310 8410'!U45+'SURSA E8710 5110 si TOTAL E'!E45</f>
        <v>27300</v>
      </c>
      <c r="Q45" s="58">
        <f>'SURSA E 5410'!F45+'SURSA E 6510 6710'!F45</f>
        <v>0</v>
      </c>
      <c r="R45" s="58">
        <f>'SURSA E 6510 6710'!G45</f>
        <v>0</v>
      </c>
      <c r="S45" s="58">
        <f>'SURSA E 5410'!G45+'SURSA E 6510 6710'!H45</f>
        <v>0</v>
      </c>
      <c r="T45" s="58">
        <f>'SURSA E8010 8310 8410'!M45</f>
        <v>0</v>
      </c>
      <c r="U45" s="58">
        <f>'SURSA E 5410'!H45+'SURSA E 6510 6710'!I45+'SURSA E 6510 6710'!P45+'SURSA E6810 7010 7410'!F45+'SURSA E6810 7010 7410'!M45+'SURSA E6810 7010 7410'!U45+'SURSA E8010 8310 8410'!F45+'SURSA E8010 8310 8410'!N45+'SURSA E8010 8310 8410'!V45+'SURSA E8710 5110 si TOTAL E'!F45+'SURSA E 6510 6710'!Q45</f>
        <v>0</v>
      </c>
      <c r="V45" s="58">
        <f>'SURSA E 5410'!I45+'SURSA E8010 8310 8410'!O45+'SURSA E8010 8310 8410'!W45</f>
        <v>0</v>
      </c>
      <c r="W45" s="58">
        <f>'SURSA E 5410'!J45+'SURSA E 6510 6710'!J45+'SURSA E 6510 6710'!R45+'SURSA E6810 7010 7410'!G45+'SURSA E6810 7010 7410'!O45+'SURSA E6810 7010 7410'!V45+'SURSA E8010 8310 8410'!G45+'SURSA E8010 8310 8410'!P45+'SURSA E8010 8310 8410'!X45+'SURSA E8710 5110 si TOTAL E'!G45+'SURSA E8710 5110 si TOTAL E'!K45</f>
        <v>0</v>
      </c>
      <c r="X45" s="58">
        <f>'SURSA E 5410'!K45+'SURSA E 6510 6710'!K45+'SURSA E 6510 6710'!S45+'SURSA E6810 7010 7410'!H45+'SURSA E6810 7010 7410'!P45+'SURSA E6810 7010 7410'!W45+'SURSA E8010 8310 8410'!H45+'SURSA E8010 8310 8410'!Q45+'SURSA E8010 8310 8410'!Y45+'SURSA E8710 5110 si TOTAL E'!H45+'SURSA E8710 5110 si TOTAL E'!L45</f>
        <v>0</v>
      </c>
      <c r="Y45" s="58">
        <f>'SURSA E 5410'!L45+'SURSA E 6510 6710'!L45+'SURSA E 6510 6710'!T45+'SURSA E6810 7010 7410'!I45+'SURSA E6810 7010 7410'!Q45+'SURSA E6810 7010 7410'!X45+'SURSA E8010 8310 8410'!I45+'SURSA E8010 8310 8410'!R45+'SURSA E8010 8310 8410'!Z45+'SURSA E8710 5110 si TOTAL E'!I45+'SURSA E8710 5110 si TOTAL E'!M45</f>
        <v>0</v>
      </c>
    </row>
    <row r="46" spans="1:25" x14ac:dyDescent="0.2">
      <c r="A46" s="8">
        <v>43</v>
      </c>
      <c r="B46" s="9" t="s">
        <v>45</v>
      </c>
      <c r="C46" s="22">
        <f t="shared" si="0"/>
        <v>0</v>
      </c>
      <c r="D46" s="10"/>
      <c r="E46" s="4"/>
      <c r="F46" s="10"/>
      <c r="G46" s="4">
        <f t="shared" si="1"/>
        <v>0</v>
      </c>
      <c r="H46" s="10"/>
      <c r="I46" s="10"/>
      <c r="J46" s="22">
        <f t="shared" si="2"/>
        <v>0</v>
      </c>
      <c r="K46" s="4">
        <f t="shared" si="3"/>
        <v>0</v>
      </c>
      <c r="L46" s="10"/>
      <c r="M46" s="10"/>
      <c r="N46" s="29">
        <f>'SURSA E 6510 6710'!C46+'SURSA E 6510 6710'!M46+'SURSA E6810 7010 7410'!C46+'SURSA E6810 7010 7410'!J46+'SURSA E6810 7010 7410'!R46+'SURSA E8010 8310 8410'!C46+'SURSA E8010 8310 8410'!J46+'SURSA E8010 8310 8410'!S46+'SURSA E8710 5110 si TOTAL E'!C46+'SURSA E8710 5110 si TOTAL E'!J46</f>
        <v>0</v>
      </c>
      <c r="O46" s="58">
        <f>'SURSA E 6510 6710'!D46+'SURSA E 6510 6710'!N46+'SURSA E6810 7010 7410'!D46+'SURSA E6810 7010 7410'!K46+'SURSA E6810 7010 7410'!S46+'SURSA E8010 8310 8410'!D46+'SURSA E8010 8310 8410'!K46+'SURSA E8010 8310 8410'!T46+'SURSA E8710 5110 si TOTAL E'!D46+'SURSA E8710 5110 si TOTAL E'!K46+'SURSA E 5410'!D46</f>
        <v>0</v>
      </c>
      <c r="P46" s="58">
        <f>'SURSA E 5410'!E46+'SURSA E 6510 6710'!E46+'SURSA E 6510 6710'!O46+'SURSA E6810 7010 7410'!E46+'SURSA E6810 7010 7410'!L46+'SURSA E6810 7010 7410'!T46+'SURSA E8010 8310 8410'!E46+'SURSA E8010 8310 8410'!L46+'SURSA E8010 8310 8410'!U46+'SURSA E8710 5110 si TOTAL E'!E46</f>
        <v>0</v>
      </c>
      <c r="Q46" s="58">
        <f>'SURSA E 5410'!F46+'SURSA E 6510 6710'!F46</f>
        <v>0</v>
      </c>
      <c r="R46" s="58">
        <f>'SURSA E 6510 6710'!G46</f>
        <v>0</v>
      </c>
      <c r="S46" s="58">
        <f>'SURSA E 5410'!G46+'SURSA E 6510 6710'!H46</f>
        <v>0</v>
      </c>
      <c r="T46" s="58">
        <f>'SURSA E8010 8310 8410'!M46</f>
        <v>0</v>
      </c>
      <c r="U46" s="58">
        <f>'SURSA E 5410'!H46+'SURSA E 6510 6710'!I46+'SURSA E 6510 6710'!P46+'SURSA E6810 7010 7410'!F46+'SURSA E6810 7010 7410'!M46+'SURSA E6810 7010 7410'!U46+'SURSA E8010 8310 8410'!F46+'SURSA E8010 8310 8410'!N46+'SURSA E8010 8310 8410'!V46+'SURSA E8710 5110 si TOTAL E'!F46+'SURSA E 6510 6710'!Q46</f>
        <v>0</v>
      </c>
      <c r="V46" s="58">
        <f>'SURSA E 5410'!I46+'SURSA E8010 8310 8410'!O46+'SURSA E8010 8310 8410'!W46</f>
        <v>0</v>
      </c>
      <c r="W46" s="58">
        <f>'SURSA E 5410'!J46+'SURSA E 6510 6710'!J46+'SURSA E 6510 6710'!R46+'SURSA E6810 7010 7410'!G46+'SURSA E6810 7010 7410'!O46+'SURSA E6810 7010 7410'!V46+'SURSA E8010 8310 8410'!G46+'SURSA E8010 8310 8410'!P46+'SURSA E8010 8310 8410'!X46+'SURSA E8710 5110 si TOTAL E'!G46+'SURSA E8710 5110 si TOTAL E'!K46</f>
        <v>0</v>
      </c>
      <c r="X46" s="58">
        <f>'SURSA E 5410'!K46+'SURSA E 6510 6710'!K46+'SURSA E 6510 6710'!S46+'SURSA E6810 7010 7410'!H46+'SURSA E6810 7010 7410'!P46+'SURSA E6810 7010 7410'!W46+'SURSA E8010 8310 8410'!H46+'SURSA E8010 8310 8410'!Q46+'SURSA E8010 8310 8410'!Y46+'SURSA E8710 5110 si TOTAL E'!H46+'SURSA E8710 5110 si TOTAL E'!L46</f>
        <v>0</v>
      </c>
      <c r="Y46" s="58">
        <f>'SURSA E 5410'!L46+'SURSA E 6510 6710'!L46+'SURSA E 6510 6710'!T46+'SURSA E6810 7010 7410'!I46+'SURSA E6810 7010 7410'!Q46+'SURSA E6810 7010 7410'!X46+'SURSA E8010 8310 8410'!I46+'SURSA E8010 8310 8410'!R46+'SURSA E8010 8310 8410'!Z46+'SURSA E8710 5110 si TOTAL E'!I46+'SURSA E8710 5110 si TOTAL E'!M46</f>
        <v>0</v>
      </c>
    </row>
    <row r="47" spans="1:25" x14ac:dyDescent="0.2">
      <c r="A47" s="8">
        <v>44</v>
      </c>
      <c r="B47" s="9" t="s">
        <v>46</v>
      </c>
      <c r="C47" s="22">
        <f t="shared" si="0"/>
        <v>0</v>
      </c>
      <c r="D47" s="10"/>
      <c r="E47" s="4"/>
      <c r="F47" s="10"/>
      <c r="G47" s="4">
        <f t="shared" si="1"/>
        <v>0</v>
      </c>
      <c r="H47" s="10"/>
      <c r="I47" s="10"/>
      <c r="J47" s="22">
        <f t="shared" si="2"/>
        <v>0</v>
      </c>
      <c r="K47" s="4">
        <f t="shared" si="3"/>
        <v>0</v>
      </c>
      <c r="L47" s="10"/>
      <c r="M47" s="10"/>
      <c r="N47" s="29">
        <f>'SURSA E 6510 6710'!C47+'SURSA E 6510 6710'!M47+'SURSA E6810 7010 7410'!C47+'SURSA E6810 7010 7410'!J47+'SURSA E6810 7010 7410'!R47+'SURSA E8010 8310 8410'!C47+'SURSA E8010 8310 8410'!J47+'SURSA E8010 8310 8410'!S47+'SURSA E8710 5110 si TOTAL E'!C47+'SURSA E8710 5110 si TOTAL E'!J47</f>
        <v>0</v>
      </c>
      <c r="O47" s="58">
        <f>'SURSA E 6510 6710'!D47+'SURSA E 6510 6710'!N47+'SURSA E6810 7010 7410'!D47+'SURSA E6810 7010 7410'!K47+'SURSA E6810 7010 7410'!S47+'SURSA E8010 8310 8410'!D47+'SURSA E8010 8310 8410'!K47+'SURSA E8010 8310 8410'!T47+'SURSA E8710 5110 si TOTAL E'!D47+'SURSA E8710 5110 si TOTAL E'!K47+'SURSA E 5410'!D47</f>
        <v>0</v>
      </c>
      <c r="P47" s="58">
        <f>'SURSA E 5410'!E47+'SURSA E 6510 6710'!E47+'SURSA E 6510 6710'!O47+'SURSA E6810 7010 7410'!E47+'SURSA E6810 7010 7410'!L47+'SURSA E6810 7010 7410'!T47+'SURSA E8010 8310 8410'!E47+'SURSA E8010 8310 8410'!L47+'SURSA E8010 8310 8410'!U47+'SURSA E8710 5110 si TOTAL E'!E47</f>
        <v>0</v>
      </c>
      <c r="Q47" s="58">
        <f>'SURSA E 5410'!F47+'SURSA E 6510 6710'!F47</f>
        <v>0</v>
      </c>
      <c r="R47" s="58">
        <f>'SURSA E 6510 6710'!G47</f>
        <v>0</v>
      </c>
      <c r="S47" s="58">
        <f>'SURSA E 5410'!G47+'SURSA E 6510 6710'!H47</f>
        <v>0</v>
      </c>
      <c r="T47" s="58">
        <f>'SURSA E8010 8310 8410'!M47</f>
        <v>0</v>
      </c>
      <c r="U47" s="58">
        <f>'SURSA E 5410'!H47+'SURSA E 6510 6710'!I47+'SURSA E 6510 6710'!P47+'SURSA E6810 7010 7410'!F47+'SURSA E6810 7010 7410'!M47+'SURSA E6810 7010 7410'!U47+'SURSA E8010 8310 8410'!F47+'SURSA E8010 8310 8410'!N47+'SURSA E8010 8310 8410'!V47+'SURSA E8710 5110 si TOTAL E'!F47+'SURSA E 6510 6710'!Q47</f>
        <v>0</v>
      </c>
      <c r="V47" s="58">
        <f>'SURSA E 5410'!I47+'SURSA E8010 8310 8410'!O47+'SURSA E8010 8310 8410'!W47</f>
        <v>0</v>
      </c>
      <c r="W47" s="58">
        <f>'SURSA E 5410'!J47+'SURSA E 6510 6710'!J47+'SURSA E 6510 6710'!R47+'SURSA E6810 7010 7410'!G47+'SURSA E6810 7010 7410'!O47+'SURSA E6810 7010 7410'!V47+'SURSA E8010 8310 8410'!G47+'SURSA E8010 8310 8410'!P47+'SURSA E8010 8310 8410'!X47+'SURSA E8710 5110 si TOTAL E'!G47+'SURSA E8710 5110 si TOTAL E'!K47</f>
        <v>0</v>
      </c>
      <c r="X47" s="58">
        <f>'SURSA E 5410'!K47+'SURSA E 6510 6710'!K47+'SURSA E 6510 6710'!S47+'SURSA E6810 7010 7410'!H47+'SURSA E6810 7010 7410'!P47+'SURSA E6810 7010 7410'!W47+'SURSA E8010 8310 8410'!H47+'SURSA E8010 8310 8410'!Q47+'SURSA E8010 8310 8410'!Y47+'SURSA E8710 5110 si TOTAL E'!H47+'SURSA E8710 5110 si TOTAL E'!L47</f>
        <v>0</v>
      </c>
      <c r="Y47" s="58">
        <f>'SURSA E 5410'!L47+'SURSA E 6510 6710'!L47+'SURSA E 6510 6710'!T47+'SURSA E6810 7010 7410'!I47+'SURSA E6810 7010 7410'!Q47+'SURSA E6810 7010 7410'!X47+'SURSA E8010 8310 8410'!I47+'SURSA E8010 8310 8410'!R47+'SURSA E8010 8310 8410'!Z47+'SURSA E8710 5110 si TOTAL E'!I47+'SURSA E8710 5110 si TOTAL E'!M47</f>
        <v>0</v>
      </c>
    </row>
    <row r="48" spans="1:25" x14ac:dyDescent="0.2">
      <c r="A48" s="8">
        <v>45</v>
      </c>
      <c r="B48" s="9" t="s">
        <v>47</v>
      </c>
      <c r="C48" s="22">
        <f t="shared" si="0"/>
        <v>0</v>
      </c>
      <c r="D48" s="10"/>
      <c r="E48" s="4"/>
      <c r="F48" s="10"/>
      <c r="G48" s="4">
        <f t="shared" si="1"/>
        <v>0</v>
      </c>
      <c r="H48" s="10"/>
      <c r="I48" s="10"/>
      <c r="J48" s="22">
        <f t="shared" si="2"/>
        <v>0</v>
      </c>
      <c r="K48" s="4">
        <f t="shared" si="3"/>
        <v>0</v>
      </c>
      <c r="L48" s="10"/>
      <c r="M48" s="10"/>
      <c r="N48" s="29">
        <f>'SURSA E 6510 6710'!C48+'SURSA E 6510 6710'!M48+'SURSA E6810 7010 7410'!C48+'SURSA E6810 7010 7410'!J48+'SURSA E6810 7010 7410'!R48+'SURSA E8010 8310 8410'!C48+'SURSA E8010 8310 8410'!J48+'SURSA E8010 8310 8410'!S48+'SURSA E8710 5110 si TOTAL E'!C48+'SURSA E8710 5110 si TOTAL E'!J48</f>
        <v>0</v>
      </c>
      <c r="O48" s="58">
        <f>'SURSA E 6510 6710'!D48+'SURSA E 6510 6710'!N48+'SURSA E6810 7010 7410'!D48+'SURSA E6810 7010 7410'!K48+'SURSA E6810 7010 7410'!S48+'SURSA E8010 8310 8410'!D48+'SURSA E8010 8310 8410'!K48+'SURSA E8010 8310 8410'!T48+'SURSA E8710 5110 si TOTAL E'!D48+'SURSA E8710 5110 si TOTAL E'!K48+'SURSA E 5410'!D48</f>
        <v>0</v>
      </c>
      <c r="P48" s="58">
        <f>'SURSA E 5410'!E48+'SURSA E 6510 6710'!E48+'SURSA E 6510 6710'!O48+'SURSA E6810 7010 7410'!E48+'SURSA E6810 7010 7410'!L48+'SURSA E6810 7010 7410'!T48+'SURSA E8010 8310 8410'!E48+'SURSA E8010 8310 8410'!L48+'SURSA E8010 8310 8410'!U48+'SURSA E8710 5110 si TOTAL E'!E48</f>
        <v>0</v>
      </c>
      <c r="Q48" s="58">
        <f>'SURSA E 5410'!F48+'SURSA E 6510 6710'!F48</f>
        <v>0</v>
      </c>
      <c r="R48" s="58">
        <f>'SURSA E 6510 6710'!G48</f>
        <v>0</v>
      </c>
      <c r="S48" s="58">
        <f>'SURSA E 5410'!G48+'SURSA E 6510 6710'!H48</f>
        <v>0</v>
      </c>
      <c r="T48" s="58">
        <f>'SURSA E8010 8310 8410'!M48</f>
        <v>0</v>
      </c>
      <c r="U48" s="58">
        <f>'SURSA E 5410'!H48+'SURSA E 6510 6710'!I48+'SURSA E 6510 6710'!P48+'SURSA E6810 7010 7410'!F48+'SURSA E6810 7010 7410'!M48+'SURSA E6810 7010 7410'!U48+'SURSA E8010 8310 8410'!F48+'SURSA E8010 8310 8410'!N48+'SURSA E8010 8310 8410'!V48+'SURSA E8710 5110 si TOTAL E'!F48+'SURSA E 6510 6710'!Q48</f>
        <v>0</v>
      </c>
      <c r="V48" s="58">
        <f>'SURSA E 5410'!I48+'SURSA E8010 8310 8410'!O48+'SURSA E8010 8310 8410'!W48</f>
        <v>0</v>
      </c>
      <c r="W48" s="58">
        <f>'SURSA E 5410'!J48+'SURSA E 6510 6710'!J48+'SURSA E 6510 6710'!R48+'SURSA E6810 7010 7410'!G48+'SURSA E6810 7010 7410'!O48+'SURSA E6810 7010 7410'!V48+'SURSA E8010 8310 8410'!G48+'SURSA E8010 8310 8410'!P48+'SURSA E8010 8310 8410'!X48+'SURSA E8710 5110 si TOTAL E'!G48+'SURSA E8710 5110 si TOTAL E'!K48</f>
        <v>0</v>
      </c>
      <c r="X48" s="58">
        <f>'SURSA E 5410'!K48+'SURSA E 6510 6710'!K48+'SURSA E 6510 6710'!S48+'SURSA E6810 7010 7410'!H48+'SURSA E6810 7010 7410'!P48+'SURSA E6810 7010 7410'!W48+'SURSA E8010 8310 8410'!H48+'SURSA E8010 8310 8410'!Q48+'SURSA E8010 8310 8410'!Y48+'SURSA E8710 5110 si TOTAL E'!H48+'SURSA E8710 5110 si TOTAL E'!L48</f>
        <v>0</v>
      </c>
      <c r="Y48" s="58">
        <f>'SURSA E 5410'!L48+'SURSA E 6510 6710'!L48+'SURSA E 6510 6710'!T48+'SURSA E6810 7010 7410'!I48+'SURSA E6810 7010 7410'!Q48+'SURSA E6810 7010 7410'!X48+'SURSA E8010 8310 8410'!I48+'SURSA E8010 8310 8410'!R48+'SURSA E8010 8310 8410'!Z48+'SURSA E8710 5110 si TOTAL E'!I48+'SURSA E8710 5110 si TOTAL E'!M48</f>
        <v>0</v>
      </c>
    </row>
    <row r="49" spans="1:25" x14ac:dyDescent="0.2">
      <c r="A49" s="8">
        <v>46</v>
      </c>
      <c r="B49" s="9" t="s">
        <v>48</v>
      </c>
      <c r="C49" s="22">
        <f t="shared" si="0"/>
        <v>0</v>
      </c>
      <c r="D49" s="10"/>
      <c r="E49" s="4"/>
      <c r="F49" s="10"/>
      <c r="G49" s="4">
        <f t="shared" si="1"/>
        <v>0</v>
      </c>
      <c r="H49" s="10"/>
      <c r="I49" s="10"/>
      <c r="J49" s="22">
        <f t="shared" si="2"/>
        <v>0</v>
      </c>
      <c r="K49" s="4">
        <f t="shared" si="3"/>
        <v>0</v>
      </c>
      <c r="L49" s="10"/>
      <c r="M49" s="10"/>
      <c r="N49" s="29">
        <f>'SURSA E 6510 6710'!C49+'SURSA E 6510 6710'!M49+'SURSA E6810 7010 7410'!C49+'SURSA E6810 7010 7410'!J49+'SURSA E6810 7010 7410'!R49+'SURSA E8010 8310 8410'!C49+'SURSA E8010 8310 8410'!J49+'SURSA E8010 8310 8410'!S49+'SURSA E8710 5110 si TOTAL E'!C49+'SURSA E8710 5110 si TOTAL E'!J49</f>
        <v>0</v>
      </c>
      <c r="O49" s="58">
        <f>'SURSA E 6510 6710'!D49+'SURSA E 6510 6710'!N49+'SURSA E6810 7010 7410'!D49+'SURSA E6810 7010 7410'!K49+'SURSA E6810 7010 7410'!S49+'SURSA E8010 8310 8410'!D49+'SURSA E8010 8310 8410'!K49+'SURSA E8010 8310 8410'!T49+'SURSA E8710 5110 si TOTAL E'!D49+'SURSA E8710 5110 si TOTAL E'!K49+'SURSA E 5410'!D49</f>
        <v>0</v>
      </c>
      <c r="P49" s="58">
        <f>'SURSA E 5410'!E49+'SURSA E 6510 6710'!E49+'SURSA E 6510 6710'!O49+'SURSA E6810 7010 7410'!E49+'SURSA E6810 7010 7410'!L49+'SURSA E6810 7010 7410'!T49+'SURSA E8010 8310 8410'!E49+'SURSA E8010 8310 8410'!L49+'SURSA E8010 8310 8410'!U49+'SURSA E8710 5110 si TOTAL E'!E49</f>
        <v>0</v>
      </c>
      <c r="Q49" s="58">
        <f>'SURSA E 5410'!F49+'SURSA E 6510 6710'!F49</f>
        <v>0</v>
      </c>
      <c r="R49" s="58">
        <f>'SURSA E 6510 6710'!G49</f>
        <v>0</v>
      </c>
      <c r="S49" s="58">
        <f>'SURSA E 5410'!G49+'SURSA E 6510 6710'!H49</f>
        <v>0</v>
      </c>
      <c r="T49" s="58">
        <f>'SURSA E8010 8310 8410'!M49</f>
        <v>0</v>
      </c>
      <c r="U49" s="58">
        <f>'SURSA E 5410'!H49+'SURSA E 6510 6710'!I49+'SURSA E 6510 6710'!P49+'SURSA E6810 7010 7410'!F49+'SURSA E6810 7010 7410'!M49+'SURSA E6810 7010 7410'!U49+'SURSA E8010 8310 8410'!F49+'SURSA E8010 8310 8410'!N49+'SURSA E8010 8310 8410'!V49+'SURSA E8710 5110 si TOTAL E'!F49+'SURSA E 6510 6710'!Q49</f>
        <v>0</v>
      </c>
      <c r="V49" s="58">
        <f>'SURSA E 5410'!I49+'SURSA E8010 8310 8410'!O49+'SURSA E8010 8310 8410'!W49</f>
        <v>0</v>
      </c>
      <c r="W49" s="58">
        <f>'SURSA E 5410'!J49+'SURSA E 6510 6710'!J49+'SURSA E 6510 6710'!R49+'SURSA E6810 7010 7410'!G49+'SURSA E6810 7010 7410'!O49+'SURSA E6810 7010 7410'!V49+'SURSA E8010 8310 8410'!G49+'SURSA E8010 8310 8410'!P49+'SURSA E8010 8310 8410'!X49+'SURSA E8710 5110 si TOTAL E'!G49+'SURSA E8710 5110 si TOTAL E'!K49</f>
        <v>0</v>
      </c>
      <c r="X49" s="58">
        <f>'SURSA E 5410'!K49+'SURSA E 6510 6710'!K49+'SURSA E 6510 6710'!S49+'SURSA E6810 7010 7410'!H49+'SURSA E6810 7010 7410'!P49+'SURSA E6810 7010 7410'!W49+'SURSA E8010 8310 8410'!H49+'SURSA E8010 8310 8410'!Q49+'SURSA E8010 8310 8410'!Y49+'SURSA E8710 5110 si TOTAL E'!H49+'SURSA E8710 5110 si TOTAL E'!L49</f>
        <v>0</v>
      </c>
      <c r="Y49" s="58">
        <f>'SURSA E 5410'!L49+'SURSA E 6510 6710'!L49+'SURSA E 6510 6710'!T49+'SURSA E6810 7010 7410'!I49+'SURSA E6810 7010 7410'!Q49+'SURSA E6810 7010 7410'!X49+'SURSA E8010 8310 8410'!I49+'SURSA E8010 8310 8410'!R49+'SURSA E8010 8310 8410'!Z49+'SURSA E8710 5110 si TOTAL E'!I49+'SURSA E8710 5110 si TOTAL E'!M49</f>
        <v>0</v>
      </c>
    </row>
    <row r="50" spans="1:25" ht="13.5" thickBot="1" x14ac:dyDescent="0.25">
      <c r="A50" s="13">
        <v>47</v>
      </c>
      <c r="B50" s="89" t="s">
        <v>49</v>
      </c>
      <c r="C50" s="90">
        <f t="shared" si="0"/>
        <v>0</v>
      </c>
      <c r="D50" s="114"/>
      <c r="E50" s="91"/>
      <c r="F50" s="114"/>
      <c r="G50" s="91">
        <f t="shared" si="1"/>
        <v>0</v>
      </c>
      <c r="H50" s="114"/>
      <c r="I50" s="114"/>
      <c r="J50" s="90">
        <f t="shared" si="2"/>
        <v>0</v>
      </c>
      <c r="K50" s="91">
        <f t="shared" si="3"/>
        <v>0</v>
      </c>
      <c r="L50" s="114"/>
      <c r="M50" s="114"/>
      <c r="N50" s="115">
        <f>'SURSA E 6510 6710'!C50+'SURSA E 6510 6710'!M50+'SURSA E6810 7010 7410'!C50+'SURSA E6810 7010 7410'!J50+'SURSA E6810 7010 7410'!R50+'SURSA E8010 8310 8410'!C50+'SURSA E8010 8310 8410'!J50+'SURSA E8010 8310 8410'!S50+'SURSA E8710 5110 si TOTAL E'!C50+'SURSA E8710 5110 si TOTAL E'!J50</f>
        <v>27135</v>
      </c>
      <c r="O50" s="116">
        <f>'SURSA E 6510 6710'!D50+'SURSA E 6510 6710'!N50+'SURSA E6810 7010 7410'!D50+'SURSA E6810 7010 7410'!K50+'SURSA E6810 7010 7410'!S50+'SURSA E8010 8310 8410'!D50+'SURSA E8010 8310 8410'!K50+'SURSA E8010 8310 8410'!T50+'SURSA E8710 5110 si TOTAL E'!D50+'SURSA E8710 5110 si TOTAL E'!K50+'SURSA E 5410'!D50</f>
        <v>0</v>
      </c>
      <c r="P50" s="116">
        <f>'SURSA E 5410'!E50+'SURSA E 6510 6710'!E50+'SURSA E 6510 6710'!O50+'SURSA E6810 7010 7410'!E50+'SURSA E6810 7010 7410'!L50+'SURSA E6810 7010 7410'!T50+'SURSA E8010 8310 8410'!E50+'SURSA E8010 8310 8410'!L50+'SURSA E8010 8310 8410'!U50+'SURSA E8710 5110 si TOTAL E'!E50</f>
        <v>27135</v>
      </c>
      <c r="Q50" s="116">
        <f>'SURSA E 5410'!F50+'SURSA E 6510 6710'!F50</f>
        <v>0</v>
      </c>
      <c r="R50" s="116">
        <f>'SURSA E 6510 6710'!G50</f>
        <v>0</v>
      </c>
      <c r="S50" s="116">
        <f>'SURSA E 5410'!G50+'SURSA E 6510 6710'!H50</f>
        <v>0</v>
      </c>
      <c r="T50" s="116">
        <f>'SURSA E8010 8310 8410'!M50</f>
        <v>0</v>
      </c>
      <c r="U50" s="116">
        <f>'SURSA E 5410'!H50+'SURSA E 6510 6710'!I50+'SURSA E 6510 6710'!P50+'SURSA E6810 7010 7410'!F50+'SURSA E6810 7010 7410'!M50+'SURSA E6810 7010 7410'!U50+'SURSA E8010 8310 8410'!F50+'SURSA E8010 8310 8410'!N50+'SURSA E8010 8310 8410'!V50+'SURSA E8710 5110 si TOTAL E'!F50+'SURSA E 6510 6710'!Q50</f>
        <v>0</v>
      </c>
      <c r="V50" s="116">
        <f>'SURSA E 5410'!I50+'SURSA E8010 8310 8410'!O50+'SURSA E8010 8310 8410'!W50</f>
        <v>0</v>
      </c>
      <c r="W50" s="116">
        <f>'SURSA E 5410'!J50+'SURSA E 6510 6710'!J50+'SURSA E 6510 6710'!R50+'SURSA E6810 7010 7410'!G50+'SURSA E6810 7010 7410'!O50+'SURSA E6810 7010 7410'!V50+'SURSA E8010 8310 8410'!G50+'SURSA E8010 8310 8410'!P50+'SURSA E8010 8310 8410'!X50+'SURSA E8710 5110 si TOTAL E'!G50+'SURSA E8710 5110 si TOTAL E'!K50</f>
        <v>0</v>
      </c>
      <c r="X50" s="116">
        <f>'SURSA E 5410'!K50+'SURSA E 6510 6710'!K50+'SURSA E 6510 6710'!S50+'SURSA E6810 7010 7410'!H50+'SURSA E6810 7010 7410'!P50+'SURSA E6810 7010 7410'!W50+'SURSA E8010 8310 8410'!H50+'SURSA E8010 8310 8410'!Q50+'SURSA E8010 8310 8410'!Y50+'SURSA E8710 5110 si TOTAL E'!H50+'SURSA E8710 5110 si TOTAL E'!L50</f>
        <v>0</v>
      </c>
      <c r="Y50" s="116">
        <f>'SURSA E 5410'!L50+'SURSA E 6510 6710'!L50+'SURSA E 6510 6710'!T50+'SURSA E6810 7010 7410'!I50+'SURSA E6810 7010 7410'!Q50+'SURSA E6810 7010 7410'!X50+'SURSA E8010 8310 8410'!I50+'SURSA E8010 8310 8410'!R50+'SURSA E8010 8310 8410'!Z50+'SURSA E8710 5110 si TOTAL E'!I50+'SURSA E8710 5110 si TOTAL E'!M50</f>
        <v>0</v>
      </c>
    </row>
    <row r="51" spans="1:25" ht="13.5" thickBot="1" x14ac:dyDescent="0.25">
      <c r="A51" s="96">
        <v>48</v>
      </c>
      <c r="B51" s="97" t="s">
        <v>50</v>
      </c>
      <c r="C51" s="98">
        <f t="shared" si="0"/>
        <v>0</v>
      </c>
      <c r="D51" s="120"/>
      <c r="E51" s="98"/>
      <c r="F51" s="120"/>
      <c r="G51" s="98">
        <f t="shared" si="1"/>
        <v>0</v>
      </c>
      <c r="H51" s="120"/>
      <c r="I51" s="120"/>
      <c r="J51" s="98">
        <f t="shared" si="2"/>
        <v>0</v>
      </c>
      <c r="K51" s="98">
        <f t="shared" si="3"/>
        <v>0</v>
      </c>
      <c r="L51" s="120"/>
      <c r="M51" s="120"/>
      <c r="N51" s="99">
        <f>'SURSA E 6510 6710'!C51+'SURSA E 6510 6710'!M51+'SURSA E6810 7010 7410'!C51+'SURSA E6810 7010 7410'!J51+'SURSA E6810 7010 7410'!R51+'SURSA E8010 8310 8410'!C51+'SURSA E8010 8310 8410'!J51+'SURSA E8010 8310 8410'!S51+'SURSA E8710 5110 si TOTAL E'!C51+'SURSA E8710 5110 si TOTAL E'!J51</f>
        <v>244258</v>
      </c>
      <c r="O51" s="99">
        <f>'SURSA E 6510 6710'!D51+'SURSA E 6510 6710'!N51+'SURSA E6810 7010 7410'!D51+'SURSA E6810 7010 7410'!K51+'SURSA E6810 7010 7410'!S51+'SURSA E8010 8310 8410'!D51+'SURSA E8010 8310 8410'!K51+'SURSA E8010 8310 8410'!T51+'SURSA E8710 5110 si TOTAL E'!D51+'SURSA E8710 5110 si TOTAL E'!K51+'SURSA E 5410'!D51</f>
        <v>0</v>
      </c>
      <c r="P51" s="99">
        <f>'SURSA E 5410'!E51+'SURSA E 6510 6710'!E51+'SURSA E 6510 6710'!O51+'SURSA E6810 7010 7410'!E51+'SURSA E6810 7010 7410'!L51+'SURSA E6810 7010 7410'!T51+'SURSA E8010 8310 8410'!E51+'SURSA E8010 8310 8410'!L51+'SURSA E8010 8310 8410'!U51+'SURSA E8710 5110 si TOTAL E'!E51</f>
        <v>244258</v>
      </c>
      <c r="Q51" s="99">
        <f>'SURSA E 5410'!F51+'SURSA E 6510 6710'!F51</f>
        <v>0</v>
      </c>
      <c r="R51" s="99">
        <f>'SURSA E 6510 6710'!G51</f>
        <v>0</v>
      </c>
      <c r="S51" s="99">
        <f>'SURSA E 5410'!G51+'SURSA E 6510 6710'!H51</f>
        <v>0</v>
      </c>
      <c r="T51" s="99">
        <f>'SURSA E8010 8310 8410'!M51</f>
        <v>0</v>
      </c>
      <c r="U51" s="99">
        <f>'SURSA E 5410'!H51+'SURSA E 6510 6710'!I51+'SURSA E 6510 6710'!P51+'SURSA E6810 7010 7410'!F51+'SURSA E6810 7010 7410'!M51+'SURSA E6810 7010 7410'!U51+'SURSA E8010 8310 8410'!F51+'SURSA E8010 8310 8410'!N51+'SURSA E8010 8310 8410'!V51+'SURSA E8710 5110 si TOTAL E'!F51+'SURSA E 6510 6710'!Q51</f>
        <v>0</v>
      </c>
      <c r="V51" s="99">
        <f>'SURSA E 5410'!I51+'SURSA E8010 8310 8410'!O51+'SURSA E8010 8310 8410'!W51</f>
        <v>0</v>
      </c>
      <c r="W51" s="99">
        <f>'SURSA E 5410'!J51+'SURSA E 6510 6710'!J51+'SURSA E 6510 6710'!R51+'SURSA E6810 7010 7410'!G51+'SURSA E6810 7010 7410'!O51+'SURSA E6810 7010 7410'!V51+'SURSA E8010 8310 8410'!G51+'SURSA E8010 8310 8410'!P51+'SURSA E8010 8310 8410'!X51+'SURSA E8710 5110 si TOTAL E'!G51+'SURSA E8710 5110 si TOTAL E'!K51</f>
        <v>0</v>
      </c>
      <c r="X51" s="99">
        <f>'SURSA E 5410'!K51+'SURSA E 6510 6710'!K51+'SURSA E 6510 6710'!S51+'SURSA E6810 7010 7410'!H51+'SURSA E6810 7010 7410'!P51+'SURSA E6810 7010 7410'!W51+'SURSA E8010 8310 8410'!H51+'SURSA E8010 8310 8410'!Q51+'SURSA E8010 8310 8410'!Y51+'SURSA E8710 5110 si TOTAL E'!H51+'SURSA E8710 5110 si TOTAL E'!L51</f>
        <v>0</v>
      </c>
      <c r="Y51" s="100">
        <f>'SURSA E 5410'!L51+'SURSA E 6510 6710'!L51+'SURSA E 6510 6710'!T51+'SURSA E6810 7010 7410'!I51+'SURSA E6810 7010 7410'!Q51+'SURSA E6810 7010 7410'!X51+'SURSA E8010 8310 8410'!I51+'SURSA E8010 8310 8410'!R51+'SURSA E8010 8310 8410'!Z51+'SURSA E8710 5110 si TOTAL E'!I51+'SURSA E8710 5110 si TOTAL E'!M51</f>
        <v>0</v>
      </c>
    </row>
    <row r="52" spans="1:25" x14ac:dyDescent="0.2">
      <c r="A52" s="2">
        <v>49</v>
      </c>
      <c r="B52" s="3" t="s">
        <v>51</v>
      </c>
      <c r="C52" s="93">
        <f t="shared" si="0"/>
        <v>0</v>
      </c>
      <c r="D52" s="117"/>
      <c r="E52" s="94"/>
      <c r="F52" s="117"/>
      <c r="G52" s="94">
        <f t="shared" si="1"/>
        <v>0</v>
      </c>
      <c r="H52" s="117"/>
      <c r="I52" s="117"/>
      <c r="J52" s="93">
        <f t="shared" si="2"/>
        <v>0</v>
      </c>
      <c r="K52" s="94">
        <f t="shared" si="3"/>
        <v>0</v>
      </c>
      <c r="L52" s="117"/>
      <c r="M52" s="117"/>
      <c r="N52" s="118">
        <f>'SURSA E 6510 6710'!C52+'SURSA E 6510 6710'!M52+'SURSA E6810 7010 7410'!C52+'SURSA E6810 7010 7410'!J52+'SURSA E6810 7010 7410'!R52+'SURSA E8010 8310 8410'!C52+'SURSA E8010 8310 8410'!J52+'SURSA E8010 8310 8410'!S52+'SURSA E8710 5110 si TOTAL E'!C52+'SURSA E8710 5110 si TOTAL E'!J52</f>
        <v>0</v>
      </c>
      <c r="O52" s="119">
        <f>'SURSA E 6510 6710'!D52+'SURSA E 6510 6710'!N52+'SURSA E6810 7010 7410'!D52+'SURSA E6810 7010 7410'!K52+'SURSA E6810 7010 7410'!S52+'SURSA E8010 8310 8410'!D52+'SURSA E8010 8310 8410'!K52+'SURSA E8010 8310 8410'!T52+'SURSA E8710 5110 si TOTAL E'!D52+'SURSA E8710 5110 si TOTAL E'!K52+'SURSA E 5410'!D52</f>
        <v>0</v>
      </c>
      <c r="P52" s="119">
        <f>'SURSA E 5410'!E52+'SURSA E 6510 6710'!E52+'SURSA E 6510 6710'!O52+'SURSA E6810 7010 7410'!E52+'SURSA E6810 7010 7410'!L52+'SURSA E6810 7010 7410'!T52+'SURSA E8010 8310 8410'!E52+'SURSA E8010 8310 8410'!L52+'SURSA E8010 8310 8410'!U52+'SURSA E8710 5110 si TOTAL E'!E52</f>
        <v>0</v>
      </c>
      <c r="Q52" s="119">
        <f>'SURSA E 5410'!F52+'SURSA E 6510 6710'!F52</f>
        <v>0</v>
      </c>
      <c r="R52" s="119">
        <f>'SURSA E 6510 6710'!G52</f>
        <v>0</v>
      </c>
      <c r="S52" s="119">
        <f>'SURSA E 5410'!G52+'SURSA E 6510 6710'!H52</f>
        <v>0</v>
      </c>
      <c r="T52" s="119">
        <f>'SURSA E8010 8310 8410'!M52</f>
        <v>0</v>
      </c>
      <c r="U52" s="119">
        <f>'SURSA E 5410'!H52+'SURSA E 6510 6710'!I52+'SURSA E 6510 6710'!P52+'SURSA E6810 7010 7410'!F52+'SURSA E6810 7010 7410'!M52+'SURSA E6810 7010 7410'!U52+'SURSA E8010 8310 8410'!F52+'SURSA E8010 8310 8410'!N52+'SURSA E8010 8310 8410'!V52+'SURSA E8710 5110 si TOTAL E'!F52+'SURSA E 6510 6710'!Q52</f>
        <v>0</v>
      </c>
      <c r="V52" s="119">
        <f>'SURSA E 5410'!I52+'SURSA E8010 8310 8410'!O52+'SURSA E8010 8310 8410'!W52</f>
        <v>0</v>
      </c>
      <c r="W52" s="119">
        <f>'SURSA E 5410'!J52+'SURSA E 6510 6710'!J52+'SURSA E 6510 6710'!R52+'SURSA E6810 7010 7410'!G52+'SURSA E6810 7010 7410'!O52+'SURSA E6810 7010 7410'!V52+'SURSA E8010 8310 8410'!G52+'SURSA E8010 8310 8410'!P52+'SURSA E8010 8310 8410'!X52+'SURSA E8710 5110 si TOTAL E'!G52+'SURSA E8710 5110 si TOTAL E'!K52</f>
        <v>0</v>
      </c>
      <c r="X52" s="119">
        <f>'SURSA E 5410'!K52+'SURSA E 6510 6710'!K52+'SURSA E 6510 6710'!S52+'SURSA E6810 7010 7410'!H52+'SURSA E6810 7010 7410'!P52+'SURSA E6810 7010 7410'!W52+'SURSA E8010 8310 8410'!H52+'SURSA E8010 8310 8410'!Q52+'SURSA E8010 8310 8410'!Y52+'SURSA E8710 5110 si TOTAL E'!H52+'SURSA E8710 5110 si TOTAL E'!L52</f>
        <v>0</v>
      </c>
      <c r="Y52" s="119">
        <f>'SURSA E 5410'!L52+'SURSA E 6510 6710'!L52+'SURSA E 6510 6710'!T52+'SURSA E6810 7010 7410'!I52+'SURSA E6810 7010 7410'!Q52+'SURSA E6810 7010 7410'!X52+'SURSA E8010 8310 8410'!I52+'SURSA E8010 8310 8410'!R52+'SURSA E8010 8310 8410'!Z52+'SURSA E8710 5110 si TOTAL E'!I52+'SURSA E8710 5110 si TOTAL E'!M52</f>
        <v>0</v>
      </c>
    </row>
    <row r="53" spans="1:25" x14ac:dyDescent="0.2">
      <c r="A53" s="8">
        <v>50</v>
      </c>
      <c r="B53" s="9" t="s">
        <v>52</v>
      </c>
      <c r="C53" s="22">
        <f t="shared" si="0"/>
        <v>0</v>
      </c>
      <c r="D53" s="10"/>
      <c r="E53" s="4"/>
      <c r="F53" s="10"/>
      <c r="G53" s="4">
        <f t="shared" si="1"/>
        <v>0</v>
      </c>
      <c r="H53" s="10"/>
      <c r="I53" s="10"/>
      <c r="J53" s="22">
        <f t="shared" si="2"/>
        <v>0</v>
      </c>
      <c r="K53" s="4">
        <f t="shared" si="3"/>
        <v>0</v>
      </c>
      <c r="L53" s="10"/>
      <c r="M53" s="10"/>
      <c r="N53" s="29">
        <f>'SURSA E 6510 6710'!C53+'SURSA E 6510 6710'!M53+'SURSA E6810 7010 7410'!C53+'SURSA E6810 7010 7410'!J53+'SURSA E6810 7010 7410'!R53+'SURSA E8010 8310 8410'!C53+'SURSA E8010 8310 8410'!J53+'SURSA E8010 8310 8410'!S53+'SURSA E8710 5110 si TOTAL E'!C53+'SURSA E8710 5110 si TOTAL E'!J53</f>
        <v>0</v>
      </c>
      <c r="O53" s="58">
        <f>'SURSA E 6510 6710'!D53+'SURSA E 6510 6710'!N53+'SURSA E6810 7010 7410'!D53+'SURSA E6810 7010 7410'!K53+'SURSA E6810 7010 7410'!S53+'SURSA E8010 8310 8410'!D53+'SURSA E8010 8310 8410'!K53+'SURSA E8010 8310 8410'!T53+'SURSA E8710 5110 si TOTAL E'!D53+'SURSA E8710 5110 si TOTAL E'!K53+'SURSA E 5410'!D53</f>
        <v>0</v>
      </c>
      <c r="P53" s="58">
        <f>'SURSA E 5410'!E53+'SURSA E 6510 6710'!E53+'SURSA E 6510 6710'!O53+'SURSA E6810 7010 7410'!E53+'SURSA E6810 7010 7410'!L53+'SURSA E6810 7010 7410'!T53+'SURSA E8010 8310 8410'!E53+'SURSA E8010 8310 8410'!L53+'SURSA E8010 8310 8410'!U53+'SURSA E8710 5110 si TOTAL E'!E53</f>
        <v>0</v>
      </c>
      <c r="Q53" s="58">
        <f>'SURSA E 5410'!F53+'SURSA E 6510 6710'!F53</f>
        <v>0</v>
      </c>
      <c r="R53" s="58">
        <f>'SURSA E 6510 6710'!G53</f>
        <v>0</v>
      </c>
      <c r="S53" s="58">
        <f>'SURSA E 5410'!G53+'SURSA E 6510 6710'!H53</f>
        <v>0</v>
      </c>
      <c r="T53" s="58">
        <f>'SURSA E8010 8310 8410'!M53</f>
        <v>0</v>
      </c>
      <c r="U53" s="58">
        <f>'SURSA E 5410'!H53+'SURSA E 6510 6710'!I53+'SURSA E 6510 6710'!P53+'SURSA E6810 7010 7410'!F53+'SURSA E6810 7010 7410'!M53+'SURSA E6810 7010 7410'!U53+'SURSA E8010 8310 8410'!F53+'SURSA E8010 8310 8410'!N53+'SURSA E8010 8310 8410'!V53+'SURSA E8710 5110 si TOTAL E'!F53+'SURSA E 6510 6710'!Q53</f>
        <v>0</v>
      </c>
      <c r="V53" s="58">
        <f>'SURSA E 5410'!I53+'SURSA E8010 8310 8410'!O53+'SURSA E8010 8310 8410'!W53</f>
        <v>0</v>
      </c>
      <c r="W53" s="58">
        <f>'SURSA E 5410'!J53+'SURSA E 6510 6710'!J53+'SURSA E 6510 6710'!R53+'SURSA E6810 7010 7410'!G53+'SURSA E6810 7010 7410'!O53+'SURSA E6810 7010 7410'!V53+'SURSA E8010 8310 8410'!G53+'SURSA E8010 8310 8410'!P53+'SURSA E8010 8310 8410'!X53+'SURSA E8710 5110 si TOTAL E'!G53+'SURSA E8710 5110 si TOTAL E'!K53</f>
        <v>0</v>
      </c>
      <c r="X53" s="58">
        <f>'SURSA E 5410'!K53+'SURSA E 6510 6710'!K53+'SURSA E 6510 6710'!S53+'SURSA E6810 7010 7410'!H53+'SURSA E6810 7010 7410'!P53+'SURSA E6810 7010 7410'!W53+'SURSA E8010 8310 8410'!H53+'SURSA E8010 8310 8410'!Q53+'SURSA E8010 8310 8410'!Y53+'SURSA E8710 5110 si TOTAL E'!H53+'SURSA E8710 5110 si TOTAL E'!L53</f>
        <v>0</v>
      </c>
      <c r="Y53" s="58">
        <f>'SURSA E 5410'!L53+'SURSA E 6510 6710'!L53+'SURSA E 6510 6710'!T53+'SURSA E6810 7010 7410'!I53+'SURSA E6810 7010 7410'!Q53+'SURSA E6810 7010 7410'!X53+'SURSA E8010 8310 8410'!I53+'SURSA E8010 8310 8410'!R53+'SURSA E8010 8310 8410'!Z53+'SURSA E8710 5110 si TOTAL E'!I53+'SURSA E8710 5110 si TOTAL E'!M53</f>
        <v>0</v>
      </c>
    </row>
    <row r="54" spans="1:25" x14ac:dyDescent="0.2">
      <c r="A54" s="8">
        <v>51</v>
      </c>
      <c r="B54" s="9" t="s">
        <v>53</v>
      </c>
      <c r="C54" s="22">
        <f t="shared" si="0"/>
        <v>0</v>
      </c>
      <c r="D54" s="10"/>
      <c r="E54" s="4"/>
      <c r="F54" s="10"/>
      <c r="G54" s="4">
        <f t="shared" si="1"/>
        <v>0</v>
      </c>
      <c r="H54" s="10"/>
      <c r="I54" s="10"/>
      <c r="J54" s="22">
        <f t="shared" si="2"/>
        <v>0</v>
      </c>
      <c r="K54" s="4">
        <f t="shared" si="3"/>
        <v>0</v>
      </c>
      <c r="L54" s="10"/>
      <c r="M54" s="10"/>
      <c r="N54" s="29">
        <f>'SURSA E 6510 6710'!C54+'SURSA E 6510 6710'!M54+'SURSA E6810 7010 7410'!C54+'SURSA E6810 7010 7410'!J54+'SURSA E6810 7010 7410'!R54+'SURSA E8010 8310 8410'!C54+'SURSA E8010 8310 8410'!J54+'SURSA E8010 8310 8410'!S54+'SURSA E8710 5110 si TOTAL E'!C54+'SURSA E8710 5110 si TOTAL E'!J54</f>
        <v>0</v>
      </c>
      <c r="O54" s="58">
        <f>'SURSA E 6510 6710'!D54+'SURSA E 6510 6710'!N54+'SURSA E6810 7010 7410'!D54+'SURSA E6810 7010 7410'!K54+'SURSA E6810 7010 7410'!S54+'SURSA E8010 8310 8410'!D54+'SURSA E8010 8310 8410'!K54+'SURSA E8010 8310 8410'!T54+'SURSA E8710 5110 si TOTAL E'!D54+'SURSA E8710 5110 si TOTAL E'!K54+'SURSA E 5410'!D54</f>
        <v>0</v>
      </c>
      <c r="P54" s="58">
        <f>'SURSA E 5410'!E54+'SURSA E 6510 6710'!E54+'SURSA E 6510 6710'!O54+'SURSA E6810 7010 7410'!E54+'SURSA E6810 7010 7410'!L54+'SURSA E6810 7010 7410'!T54+'SURSA E8010 8310 8410'!E54+'SURSA E8010 8310 8410'!L54+'SURSA E8010 8310 8410'!U54+'SURSA E8710 5110 si TOTAL E'!E54</f>
        <v>0</v>
      </c>
      <c r="Q54" s="58">
        <f>'SURSA E 5410'!F54+'SURSA E 6510 6710'!F54</f>
        <v>0</v>
      </c>
      <c r="R54" s="58">
        <f>'SURSA E 6510 6710'!G54</f>
        <v>0</v>
      </c>
      <c r="S54" s="58">
        <f>'SURSA E 5410'!G54+'SURSA E 6510 6710'!H54</f>
        <v>0</v>
      </c>
      <c r="T54" s="58">
        <f>'SURSA E8010 8310 8410'!M54</f>
        <v>0</v>
      </c>
      <c r="U54" s="58">
        <f>'SURSA E 5410'!H54+'SURSA E 6510 6710'!I54+'SURSA E 6510 6710'!P54+'SURSA E6810 7010 7410'!F54+'SURSA E6810 7010 7410'!M54+'SURSA E6810 7010 7410'!U54+'SURSA E8010 8310 8410'!F54+'SURSA E8010 8310 8410'!N54+'SURSA E8010 8310 8410'!V54+'SURSA E8710 5110 si TOTAL E'!F54+'SURSA E 6510 6710'!Q54</f>
        <v>0</v>
      </c>
      <c r="V54" s="58">
        <f>'SURSA E 5410'!I54+'SURSA E8010 8310 8410'!O54+'SURSA E8010 8310 8410'!W54</f>
        <v>0</v>
      </c>
      <c r="W54" s="58">
        <f>'SURSA E 5410'!J54+'SURSA E 6510 6710'!J54+'SURSA E 6510 6710'!R54+'SURSA E6810 7010 7410'!G54+'SURSA E6810 7010 7410'!O54+'SURSA E6810 7010 7410'!V54+'SURSA E8010 8310 8410'!G54+'SURSA E8010 8310 8410'!P54+'SURSA E8010 8310 8410'!X54+'SURSA E8710 5110 si TOTAL E'!G54+'SURSA E8710 5110 si TOTAL E'!K54</f>
        <v>0</v>
      </c>
      <c r="X54" s="58">
        <f>'SURSA E 5410'!K54+'SURSA E 6510 6710'!K54+'SURSA E 6510 6710'!S54+'SURSA E6810 7010 7410'!H54+'SURSA E6810 7010 7410'!P54+'SURSA E6810 7010 7410'!W54+'SURSA E8010 8310 8410'!H54+'SURSA E8010 8310 8410'!Q54+'SURSA E8010 8310 8410'!Y54+'SURSA E8710 5110 si TOTAL E'!H54+'SURSA E8710 5110 si TOTAL E'!L54</f>
        <v>0</v>
      </c>
      <c r="Y54" s="58">
        <f>'SURSA E 5410'!L54+'SURSA E 6510 6710'!L54+'SURSA E 6510 6710'!T54+'SURSA E6810 7010 7410'!I54+'SURSA E6810 7010 7410'!Q54+'SURSA E6810 7010 7410'!X54+'SURSA E8010 8310 8410'!I54+'SURSA E8010 8310 8410'!R54+'SURSA E8010 8310 8410'!Z54+'SURSA E8710 5110 si TOTAL E'!I54+'SURSA E8710 5110 si TOTAL E'!M54</f>
        <v>0</v>
      </c>
    </row>
    <row r="55" spans="1:25" x14ac:dyDescent="0.2">
      <c r="A55" s="8">
        <v>52</v>
      </c>
      <c r="B55" s="9" t="s">
        <v>54</v>
      </c>
      <c r="C55" s="22">
        <f t="shared" si="0"/>
        <v>0</v>
      </c>
      <c r="D55" s="10"/>
      <c r="E55" s="4"/>
      <c r="F55" s="10"/>
      <c r="G55" s="4">
        <f t="shared" si="1"/>
        <v>0</v>
      </c>
      <c r="H55" s="10"/>
      <c r="I55" s="10"/>
      <c r="J55" s="22">
        <f t="shared" si="2"/>
        <v>0</v>
      </c>
      <c r="K55" s="4">
        <f t="shared" si="3"/>
        <v>0</v>
      </c>
      <c r="L55" s="10"/>
      <c r="M55" s="10"/>
      <c r="N55" s="29">
        <f>'SURSA E 6510 6710'!C55+'SURSA E 6510 6710'!M55+'SURSA E6810 7010 7410'!C55+'SURSA E6810 7010 7410'!J55+'SURSA E6810 7010 7410'!R55+'SURSA E8010 8310 8410'!C55+'SURSA E8010 8310 8410'!J55+'SURSA E8010 8310 8410'!S55+'SURSA E8710 5110 si TOTAL E'!C55+'SURSA E8710 5110 si TOTAL E'!J55</f>
        <v>46181</v>
      </c>
      <c r="O55" s="58">
        <f>'SURSA E 6510 6710'!D55+'SURSA E 6510 6710'!N55+'SURSA E6810 7010 7410'!D55+'SURSA E6810 7010 7410'!K55+'SURSA E6810 7010 7410'!S55+'SURSA E8010 8310 8410'!D55+'SURSA E8010 8310 8410'!K55+'SURSA E8010 8310 8410'!T55+'SURSA E8710 5110 si TOTAL E'!D55+'SURSA E8710 5110 si TOTAL E'!K55+'SURSA E 5410'!D55</f>
        <v>0</v>
      </c>
      <c r="P55" s="58">
        <f>'SURSA E 5410'!E55+'SURSA E 6510 6710'!E55+'SURSA E 6510 6710'!O55+'SURSA E6810 7010 7410'!E55+'SURSA E6810 7010 7410'!L55+'SURSA E6810 7010 7410'!T55+'SURSA E8010 8310 8410'!E55+'SURSA E8010 8310 8410'!L55+'SURSA E8010 8310 8410'!U55+'SURSA E8710 5110 si TOTAL E'!E55</f>
        <v>46181</v>
      </c>
      <c r="Q55" s="58">
        <f>'SURSA E 5410'!F55+'SURSA E 6510 6710'!F55</f>
        <v>0</v>
      </c>
      <c r="R55" s="58">
        <f>'SURSA E 6510 6710'!G55</f>
        <v>0</v>
      </c>
      <c r="S55" s="58">
        <f>'SURSA E 5410'!G55+'SURSA E 6510 6710'!H55</f>
        <v>0</v>
      </c>
      <c r="T55" s="58">
        <f>'SURSA E8010 8310 8410'!M55</f>
        <v>0</v>
      </c>
      <c r="U55" s="58">
        <f>'SURSA E 5410'!H55+'SURSA E 6510 6710'!I55+'SURSA E 6510 6710'!P55+'SURSA E6810 7010 7410'!F55+'SURSA E6810 7010 7410'!M55+'SURSA E6810 7010 7410'!U55+'SURSA E8010 8310 8410'!F55+'SURSA E8010 8310 8410'!N55+'SURSA E8010 8310 8410'!V55+'SURSA E8710 5110 si TOTAL E'!F55+'SURSA E 6510 6710'!Q55</f>
        <v>0</v>
      </c>
      <c r="V55" s="58">
        <f>'SURSA E 5410'!I55+'SURSA E8010 8310 8410'!O55+'SURSA E8010 8310 8410'!W55</f>
        <v>0</v>
      </c>
      <c r="W55" s="58">
        <f>'SURSA E 5410'!J55+'SURSA E 6510 6710'!J55+'SURSA E 6510 6710'!R55+'SURSA E6810 7010 7410'!G55+'SURSA E6810 7010 7410'!O55+'SURSA E6810 7010 7410'!V55+'SURSA E8010 8310 8410'!G55+'SURSA E8010 8310 8410'!P55+'SURSA E8010 8310 8410'!X55+'SURSA E8710 5110 si TOTAL E'!G55+'SURSA E8710 5110 si TOTAL E'!K55</f>
        <v>0</v>
      </c>
      <c r="X55" s="58">
        <f>'SURSA E 5410'!K55+'SURSA E 6510 6710'!K55+'SURSA E 6510 6710'!S55+'SURSA E6810 7010 7410'!H55+'SURSA E6810 7010 7410'!P55+'SURSA E6810 7010 7410'!W55+'SURSA E8010 8310 8410'!H55+'SURSA E8010 8310 8410'!Q55+'SURSA E8010 8310 8410'!Y55+'SURSA E8710 5110 si TOTAL E'!H55+'SURSA E8710 5110 si TOTAL E'!L55</f>
        <v>0</v>
      </c>
      <c r="Y55" s="58">
        <f>'SURSA E 5410'!L55+'SURSA E 6510 6710'!L55+'SURSA E 6510 6710'!T55+'SURSA E6810 7010 7410'!I55+'SURSA E6810 7010 7410'!Q55+'SURSA E6810 7010 7410'!X55+'SURSA E8010 8310 8410'!I55+'SURSA E8010 8310 8410'!R55+'SURSA E8010 8310 8410'!Z55+'SURSA E8710 5110 si TOTAL E'!I55+'SURSA E8710 5110 si TOTAL E'!M55</f>
        <v>0</v>
      </c>
    </row>
    <row r="56" spans="1:25" x14ac:dyDescent="0.2">
      <c r="A56" s="8">
        <v>53</v>
      </c>
      <c r="B56" s="9" t="s">
        <v>55</v>
      </c>
      <c r="C56" s="22">
        <f t="shared" si="0"/>
        <v>0</v>
      </c>
      <c r="D56" s="10"/>
      <c r="E56" s="4"/>
      <c r="F56" s="10"/>
      <c r="G56" s="4">
        <f t="shared" si="1"/>
        <v>0</v>
      </c>
      <c r="H56" s="10"/>
      <c r="I56" s="10"/>
      <c r="J56" s="22">
        <f t="shared" si="2"/>
        <v>0</v>
      </c>
      <c r="K56" s="4">
        <f t="shared" si="3"/>
        <v>0</v>
      </c>
      <c r="L56" s="10"/>
      <c r="M56" s="10"/>
      <c r="N56" s="29">
        <f>'SURSA E 6510 6710'!C56+'SURSA E 6510 6710'!M56+'SURSA E6810 7010 7410'!C56+'SURSA E6810 7010 7410'!J56+'SURSA E6810 7010 7410'!R56+'SURSA E8010 8310 8410'!C56+'SURSA E8010 8310 8410'!J56+'SURSA E8010 8310 8410'!S56+'SURSA E8710 5110 si TOTAL E'!C56+'SURSA E8710 5110 si TOTAL E'!J56</f>
        <v>0</v>
      </c>
      <c r="O56" s="58">
        <f>'SURSA E 6510 6710'!D56+'SURSA E 6510 6710'!N56+'SURSA E6810 7010 7410'!D56+'SURSA E6810 7010 7410'!K56+'SURSA E6810 7010 7410'!S56+'SURSA E8010 8310 8410'!D56+'SURSA E8010 8310 8410'!K56+'SURSA E8010 8310 8410'!T56+'SURSA E8710 5110 si TOTAL E'!D56+'SURSA E8710 5110 si TOTAL E'!K56+'SURSA E 5410'!D56</f>
        <v>0</v>
      </c>
      <c r="P56" s="58">
        <f>'SURSA E 5410'!E56+'SURSA E 6510 6710'!E56+'SURSA E 6510 6710'!O56+'SURSA E6810 7010 7410'!E56+'SURSA E6810 7010 7410'!L56+'SURSA E6810 7010 7410'!T56+'SURSA E8010 8310 8410'!E56+'SURSA E8010 8310 8410'!L56+'SURSA E8010 8310 8410'!U56+'SURSA E8710 5110 si TOTAL E'!E56</f>
        <v>0</v>
      </c>
      <c r="Q56" s="58">
        <f>'SURSA E 5410'!F56+'SURSA E 6510 6710'!F56</f>
        <v>0</v>
      </c>
      <c r="R56" s="58">
        <f>'SURSA E 6510 6710'!G56</f>
        <v>0</v>
      </c>
      <c r="S56" s="58">
        <f>'SURSA E 5410'!G56+'SURSA E 6510 6710'!H56</f>
        <v>0</v>
      </c>
      <c r="T56" s="58">
        <f>'SURSA E8010 8310 8410'!M56</f>
        <v>0</v>
      </c>
      <c r="U56" s="58">
        <f>'SURSA E 5410'!H56+'SURSA E 6510 6710'!I56+'SURSA E 6510 6710'!P56+'SURSA E6810 7010 7410'!F56+'SURSA E6810 7010 7410'!M56+'SURSA E6810 7010 7410'!U56+'SURSA E8010 8310 8410'!F56+'SURSA E8010 8310 8410'!N56+'SURSA E8010 8310 8410'!V56+'SURSA E8710 5110 si TOTAL E'!F56+'SURSA E 6510 6710'!Q56</f>
        <v>0</v>
      </c>
      <c r="V56" s="58">
        <f>'SURSA E 5410'!I56+'SURSA E8010 8310 8410'!O56+'SURSA E8010 8310 8410'!W56</f>
        <v>0</v>
      </c>
      <c r="W56" s="58">
        <f>'SURSA E 5410'!J56+'SURSA E 6510 6710'!J56+'SURSA E 6510 6710'!R56+'SURSA E6810 7010 7410'!G56+'SURSA E6810 7010 7410'!O56+'SURSA E6810 7010 7410'!V56+'SURSA E8010 8310 8410'!G56+'SURSA E8010 8310 8410'!P56+'SURSA E8010 8310 8410'!X56+'SURSA E8710 5110 si TOTAL E'!G56+'SURSA E8710 5110 si TOTAL E'!K56</f>
        <v>0</v>
      </c>
      <c r="X56" s="58">
        <f>'SURSA E 5410'!K56+'SURSA E 6510 6710'!K56+'SURSA E 6510 6710'!S56+'SURSA E6810 7010 7410'!H56+'SURSA E6810 7010 7410'!P56+'SURSA E6810 7010 7410'!W56+'SURSA E8010 8310 8410'!H56+'SURSA E8010 8310 8410'!Q56+'SURSA E8010 8310 8410'!Y56+'SURSA E8710 5110 si TOTAL E'!H56+'SURSA E8710 5110 si TOTAL E'!L56</f>
        <v>0</v>
      </c>
      <c r="Y56" s="58">
        <f>'SURSA E 5410'!L56+'SURSA E 6510 6710'!L56+'SURSA E 6510 6710'!T56+'SURSA E6810 7010 7410'!I56+'SURSA E6810 7010 7410'!Q56+'SURSA E6810 7010 7410'!X56+'SURSA E8010 8310 8410'!I56+'SURSA E8010 8310 8410'!R56+'SURSA E8010 8310 8410'!Z56+'SURSA E8710 5110 si TOTAL E'!I56+'SURSA E8710 5110 si TOTAL E'!M56</f>
        <v>0</v>
      </c>
    </row>
    <row r="57" spans="1:25" x14ac:dyDescent="0.2">
      <c r="A57" s="8">
        <v>54</v>
      </c>
      <c r="B57" s="9" t="s">
        <v>56</v>
      </c>
      <c r="C57" s="22">
        <f t="shared" si="0"/>
        <v>0</v>
      </c>
      <c r="D57" s="10"/>
      <c r="E57" s="4"/>
      <c r="F57" s="10"/>
      <c r="G57" s="4">
        <f t="shared" si="1"/>
        <v>0</v>
      </c>
      <c r="H57" s="10"/>
      <c r="I57" s="10"/>
      <c r="J57" s="22">
        <f t="shared" si="2"/>
        <v>0</v>
      </c>
      <c r="K57" s="4">
        <f t="shared" si="3"/>
        <v>0</v>
      </c>
      <c r="L57" s="10"/>
      <c r="M57" s="10"/>
      <c r="N57" s="29">
        <f>'SURSA E 6510 6710'!C57+'SURSA E 6510 6710'!M57+'SURSA E6810 7010 7410'!C57+'SURSA E6810 7010 7410'!J57+'SURSA E6810 7010 7410'!R57+'SURSA E8010 8310 8410'!C57+'SURSA E8010 8310 8410'!J57+'SURSA E8010 8310 8410'!S57+'SURSA E8710 5110 si TOTAL E'!C57+'SURSA E8710 5110 si TOTAL E'!J57</f>
        <v>0</v>
      </c>
      <c r="O57" s="58">
        <f>'SURSA E 6510 6710'!D57+'SURSA E 6510 6710'!N57+'SURSA E6810 7010 7410'!D57+'SURSA E6810 7010 7410'!K57+'SURSA E6810 7010 7410'!S57+'SURSA E8010 8310 8410'!D57+'SURSA E8010 8310 8410'!K57+'SURSA E8010 8310 8410'!T57+'SURSA E8710 5110 si TOTAL E'!D57+'SURSA E8710 5110 si TOTAL E'!K57+'SURSA E 5410'!D57</f>
        <v>0</v>
      </c>
      <c r="P57" s="58">
        <f>'SURSA E 5410'!E57+'SURSA E 6510 6710'!E57+'SURSA E 6510 6710'!O57+'SURSA E6810 7010 7410'!E57+'SURSA E6810 7010 7410'!L57+'SURSA E6810 7010 7410'!T57+'SURSA E8010 8310 8410'!E57+'SURSA E8010 8310 8410'!L57+'SURSA E8010 8310 8410'!U57+'SURSA E8710 5110 si TOTAL E'!E57</f>
        <v>0</v>
      </c>
      <c r="Q57" s="58">
        <f>'SURSA E 5410'!F57+'SURSA E 6510 6710'!F57</f>
        <v>0</v>
      </c>
      <c r="R57" s="58">
        <f>'SURSA E 6510 6710'!G57</f>
        <v>0</v>
      </c>
      <c r="S57" s="58">
        <f>'SURSA E 5410'!G57+'SURSA E 6510 6710'!H57</f>
        <v>0</v>
      </c>
      <c r="T57" s="58">
        <f>'SURSA E8010 8310 8410'!M57</f>
        <v>0</v>
      </c>
      <c r="U57" s="58">
        <f>'SURSA E 5410'!H57+'SURSA E 6510 6710'!I57+'SURSA E 6510 6710'!P57+'SURSA E6810 7010 7410'!F57+'SURSA E6810 7010 7410'!M57+'SURSA E6810 7010 7410'!U57+'SURSA E8010 8310 8410'!F57+'SURSA E8010 8310 8410'!N57+'SURSA E8010 8310 8410'!V57+'SURSA E8710 5110 si TOTAL E'!F57+'SURSA E 6510 6710'!Q57</f>
        <v>0</v>
      </c>
      <c r="V57" s="58">
        <f>'SURSA E 5410'!I57+'SURSA E8010 8310 8410'!O57+'SURSA E8010 8310 8410'!W57</f>
        <v>0</v>
      </c>
      <c r="W57" s="58">
        <f>'SURSA E 5410'!J57+'SURSA E 6510 6710'!J57+'SURSA E 6510 6710'!R57+'SURSA E6810 7010 7410'!G57+'SURSA E6810 7010 7410'!O57+'SURSA E6810 7010 7410'!V57+'SURSA E8010 8310 8410'!G57+'SURSA E8010 8310 8410'!P57+'SURSA E8010 8310 8410'!X57+'SURSA E8710 5110 si TOTAL E'!G57+'SURSA E8710 5110 si TOTAL E'!K57</f>
        <v>0</v>
      </c>
      <c r="X57" s="58">
        <f>'SURSA E 5410'!K57+'SURSA E 6510 6710'!K57+'SURSA E 6510 6710'!S57+'SURSA E6810 7010 7410'!H57+'SURSA E6810 7010 7410'!P57+'SURSA E6810 7010 7410'!W57+'SURSA E8010 8310 8410'!H57+'SURSA E8010 8310 8410'!Q57+'SURSA E8010 8310 8410'!Y57+'SURSA E8710 5110 si TOTAL E'!H57+'SURSA E8710 5110 si TOTAL E'!L57</f>
        <v>0</v>
      </c>
      <c r="Y57" s="58">
        <f>'SURSA E 5410'!L57+'SURSA E 6510 6710'!L57+'SURSA E 6510 6710'!T57+'SURSA E6810 7010 7410'!I57+'SURSA E6810 7010 7410'!Q57+'SURSA E6810 7010 7410'!X57+'SURSA E8010 8310 8410'!I57+'SURSA E8010 8310 8410'!R57+'SURSA E8010 8310 8410'!Z57+'SURSA E8710 5110 si TOTAL E'!I57+'SURSA E8710 5110 si TOTAL E'!M57</f>
        <v>0</v>
      </c>
    </row>
    <row r="58" spans="1:25" x14ac:dyDescent="0.2">
      <c r="A58" s="8">
        <v>55</v>
      </c>
      <c r="B58" s="9" t="s">
        <v>57</v>
      </c>
      <c r="C58" s="22">
        <f t="shared" si="0"/>
        <v>0</v>
      </c>
      <c r="D58" s="10"/>
      <c r="E58" s="4"/>
      <c r="F58" s="10"/>
      <c r="G58" s="4">
        <f t="shared" si="1"/>
        <v>0</v>
      </c>
      <c r="H58" s="10"/>
      <c r="I58" s="10"/>
      <c r="J58" s="22">
        <f t="shared" si="2"/>
        <v>0</v>
      </c>
      <c r="K58" s="4">
        <f t="shared" si="3"/>
        <v>0</v>
      </c>
      <c r="L58" s="10"/>
      <c r="M58" s="10"/>
      <c r="N58" s="29">
        <f>'SURSA E 6510 6710'!C58+'SURSA E 6510 6710'!M58+'SURSA E6810 7010 7410'!C58+'SURSA E6810 7010 7410'!J58+'SURSA E6810 7010 7410'!R58+'SURSA E8010 8310 8410'!C58+'SURSA E8010 8310 8410'!J58+'SURSA E8010 8310 8410'!S58+'SURSA E8710 5110 si TOTAL E'!C58+'SURSA E8710 5110 si TOTAL E'!J58</f>
        <v>0</v>
      </c>
      <c r="O58" s="58">
        <f>'SURSA E 6510 6710'!D58+'SURSA E 6510 6710'!N58+'SURSA E6810 7010 7410'!D58+'SURSA E6810 7010 7410'!K58+'SURSA E6810 7010 7410'!S58+'SURSA E8010 8310 8410'!D58+'SURSA E8010 8310 8410'!K58+'SURSA E8010 8310 8410'!T58+'SURSA E8710 5110 si TOTAL E'!D58+'SURSA E8710 5110 si TOTAL E'!K58+'SURSA E 5410'!D58</f>
        <v>0</v>
      </c>
      <c r="P58" s="58">
        <f>'SURSA E 5410'!E58+'SURSA E 6510 6710'!E58+'SURSA E 6510 6710'!O58+'SURSA E6810 7010 7410'!E58+'SURSA E6810 7010 7410'!L58+'SURSA E6810 7010 7410'!T58+'SURSA E8010 8310 8410'!E58+'SURSA E8010 8310 8410'!L58+'SURSA E8010 8310 8410'!U58+'SURSA E8710 5110 si TOTAL E'!E58</f>
        <v>0</v>
      </c>
      <c r="Q58" s="58">
        <f>'SURSA E 5410'!F58+'SURSA E 6510 6710'!F58</f>
        <v>0</v>
      </c>
      <c r="R58" s="58">
        <f>'SURSA E 6510 6710'!G58</f>
        <v>0</v>
      </c>
      <c r="S58" s="58">
        <f>'SURSA E 5410'!G58+'SURSA E 6510 6710'!H58</f>
        <v>0</v>
      </c>
      <c r="T58" s="58">
        <f>'SURSA E8010 8310 8410'!M58</f>
        <v>0</v>
      </c>
      <c r="U58" s="58">
        <f>'SURSA E 5410'!H58+'SURSA E 6510 6710'!I58+'SURSA E 6510 6710'!P58+'SURSA E6810 7010 7410'!F58+'SURSA E6810 7010 7410'!M58+'SURSA E6810 7010 7410'!U58+'SURSA E8010 8310 8410'!F58+'SURSA E8010 8310 8410'!N58+'SURSA E8010 8310 8410'!V58+'SURSA E8710 5110 si TOTAL E'!F58+'SURSA E 6510 6710'!Q58</f>
        <v>0</v>
      </c>
      <c r="V58" s="58">
        <f>'SURSA E 5410'!I58+'SURSA E8010 8310 8410'!O58+'SURSA E8010 8310 8410'!W58</f>
        <v>0</v>
      </c>
      <c r="W58" s="58">
        <f>'SURSA E 5410'!J58+'SURSA E 6510 6710'!J58+'SURSA E 6510 6710'!R58+'SURSA E6810 7010 7410'!G58+'SURSA E6810 7010 7410'!O58+'SURSA E6810 7010 7410'!V58+'SURSA E8010 8310 8410'!G58+'SURSA E8010 8310 8410'!P58+'SURSA E8010 8310 8410'!X58+'SURSA E8710 5110 si TOTAL E'!G58+'SURSA E8710 5110 si TOTAL E'!K58</f>
        <v>0</v>
      </c>
      <c r="X58" s="58">
        <f>'SURSA E 5410'!K58+'SURSA E 6510 6710'!K58+'SURSA E 6510 6710'!S58+'SURSA E6810 7010 7410'!H58+'SURSA E6810 7010 7410'!P58+'SURSA E6810 7010 7410'!W58+'SURSA E8010 8310 8410'!H58+'SURSA E8010 8310 8410'!Q58+'SURSA E8010 8310 8410'!Y58+'SURSA E8710 5110 si TOTAL E'!H58+'SURSA E8710 5110 si TOTAL E'!L58</f>
        <v>0</v>
      </c>
      <c r="Y58" s="58">
        <f>'SURSA E 5410'!L58+'SURSA E 6510 6710'!L58+'SURSA E 6510 6710'!T58+'SURSA E6810 7010 7410'!I58+'SURSA E6810 7010 7410'!Q58+'SURSA E6810 7010 7410'!X58+'SURSA E8010 8310 8410'!I58+'SURSA E8010 8310 8410'!R58+'SURSA E8010 8310 8410'!Z58+'SURSA E8710 5110 si TOTAL E'!I58+'SURSA E8710 5110 si TOTAL E'!M58</f>
        <v>0</v>
      </c>
    </row>
    <row r="59" spans="1:25" x14ac:dyDescent="0.2">
      <c r="A59" s="8">
        <v>56</v>
      </c>
      <c r="B59" s="9" t="s">
        <v>58</v>
      </c>
      <c r="C59" s="22">
        <f t="shared" si="0"/>
        <v>0</v>
      </c>
      <c r="D59" s="10"/>
      <c r="E59" s="4"/>
      <c r="F59" s="10"/>
      <c r="G59" s="4">
        <f t="shared" si="1"/>
        <v>0</v>
      </c>
      <c r="H59" s="10"/>
      <c r="I59" s="10"/>
      <c r="J59" s="22">
        <f t="shared" si="2"/>
        <v>0</v>
      </c>
      <c r="K59" s="4">
        <f t="shared" si="3"/>
        <v>0</v>
      </c>
      <c r="L59" s="10"/>
      <c r="M59" s="10"/>
      <c r="N59" s="29">
        <f>'SURSA E 6510 6710'!C59+'SURSA E 6510 6710'!M59+'SURSA E6810 7010 7410'!C59+'SURSA E6810 7010 7410'!J59+'SURSA E6810 7010 7410'!R59+'SURSA E8010 8310 8410'!C59+'SURSA E8010 8310 8410'!J59+'SURSA E8010 8310 8410'!S59+'SURSA E8710 5110 si TOTAL E'!C59+'SURSA E8710 5110 si TOTAL E'!J59</f>
        <v>0</v>
      </c>
      <c r="O59" s="58">
        <f>'SURSA E 6510 6710'!D59+'SURSA E 6510 6710'!N59+'SURSA E6810 7010 7410'!D59+'SURSA E6810 7010 7410'!K59+'SURSA E6810 7010 7410'!S59+'SURSA E8010 8310 8410'!D59+'SURSA E8010 8310 8410'!K59+'SURSA E8010 8310 8410'!T59+'SURSA E8710 5110 si TOTAL E'!D59+'SURSA E8710 5110 si TOTAL E'!K59+'SURSA E 5410'!D59</f>
        <v>0</v>
      </c>
      <c r="P59" s="58">
        <f>'SURSA E 5410'!E59+'SURSA E 6510 6710'!E59+'SURSA E 6510 6710'!O59+'SURSA E6810 7010 7410'!E59+'SURSA E6810 7010 7410'!L59+'SURSA E6810 7010 7410'!T59+'SURSA E8010 8310 8410'!E59+'SURSA E8010 8310 8410'!L59+'SURSA E8010 8310 8410'!U59+'SURSA E8710 5110 si TOTAL E'!E59</f>
        <v>0</v>
      </c>
      <c r="Q59" s="58">
        <f>'SURSA E 5410'!F59+'SURSA E 6510 6710'!F59</f>
        <v>0</v>
      </c>
      <c r="R59" s="58">
        <f>'SURSA E 6510 6710'!G59</f>
        <v>0</v>
      </c>
      <c r="S59" s="58">
        <f>'SURSA E 5410'!G59+'SURSA E 6510 6710'!H59</f>
        <v>0</v>
      </c>
      <c r="T59" s="58">
        <f>'SURSA E8010 8310 8410'!M59</f>
        <v>0</v>
      </c>
      <c r="U59" s="58">
        <f>'SURSA E 5410'!H59+'SURSA E 6510 6710'!I59+'SURSA E 6510 6710'!P59+'SURSA E6810 7010 7410'!F59+'SURSA E6810 7010 7410'!M59+'SURSA E6810 7010 7410'!U59+'SURSA E8010 8310 8410'!F59+'SURSA E8010 8310 8410'!N59+'SURSA E8010 8310 8410'!V59+'SURSA E8710 5110 si TOTAL E'!F59+'SURSA E 6510 6710'!Q59</f>
        <v>0</v>
      </c>
      <c r="V59" s="58">
        <f>'SURSA E 5410'!I59+'SURSA E8010 8310 8410'!O59+'SURSA E8010 8310 8410'!W59</f>
        <v>0</v>
      </c>
      <c r="W59" s="58">
        <f>'SURSA E 5410'!J59+'SURSA E 6510 6710'!J59+'SURSA E 6510 6710'!R59+'SURSA E6810 7010 7410'!G59+'SURSA E6810 7010 7410'!O59+'SURSA E6810 7010 7410'!V59+'SURSA E8010 8310 8410'!G59+'SURSA E8010 8310 8410'!P59+'SURSA E8010 8310 8410'!X59+'SURSA E8710 5110 si TOTAL E'!G59+'SURSA E8710 5110 si TOTAL E'!K59</f>
        <v>0</v>
      </c>
      <c r="X59" s="58">
        <f>'SURSA E 5410'!K59+'SURSA E 6510 6710'!K59+'SURSA E 6510 6710'!S59+'SURSA E6810 7010 7410'!H59+'SURSA E6810 7010 7410'!P59+'SURSA E6810 7010 7410'!W59+'SURSA E8010 8310 8410'!H59+'SURSA E8010 8310 8410'!Q59+'SURSA E8010 8310 8410'!Y59+'SURSA E8710 5110 si TOTAL E'!H59+'SURSA E8710 5110 si TOTAL E'!L59</f>
        <v>0</v>
      </c>
      <c r="Y59" s="58">
        <f>'SURSA E 5410'!L59+'SURSA E 6510 6710'!L59+'SURSA E 6510 6710'!T59+'SURSA E6810 7010 7410'!I59+'SURSA E6810 7010 7410'!Q59+'SURSA E6810 7010 7410'!X59+'SURSA E8010 8310 8410'!I59+'SURSA E8010 8310 8410'!R59+'SURSA E8010 8310 8410'!Z59+'SURSA E8710 5110 si TOTAL E'!I59+'SURSA E8710 5110 si TOTAL E'!M59</f>
        <v>0</v>
      </c>
    </row>
    <row r="60" spans="1:25" x14ac:dyDescent="0.2">
      <c r="A60" s="8">
        <v>57</v>
      </c>
      <c r="B60" s="9" t="s">
        <v>59</v>
      </c>
      <c r="C60" s="22">
        <f t="shared" si="0"/>
        <v>0</v>
      </c>
      <c r="D60" s="10"/>
      <c r="E60" s="4"/>
      <c r="F60" s="10"/>
      <c r="G60" s="4">
        <f t="shared" si="1"/>
        <v>0</v>
      </c>
      <c r="H60" s="10"/>
      <c r="I60" s="10"/>
      <c r="J60" s="22">
        <f t="shared" si="2"/>
        <v>0</v>
      </c>
      <c r="K60" s="4">
        <f t="shared" si="3"/>
        <v>0</v>
      </c>
      <c r="L60" s="10"/>
      <c r="M60" s="10"/>
      <c r="N60" s="29">
        <f>'SURSA E 6510 6710'!C60+'SURSA E 6510 6710'!M60+'SURSA E6810 7010 7410'!C60+'SURSA E6810 7010 7410'!J60+'SURSA E6810 7010 7410'!R60+'SURSA E8010 8310 8410'!C60+'SURSA E8010 8310 8410'!J60+'SURSA E8010 8310 8410'!S60+'SURSA E8710 5110 si TOTAL E'!C60+'SURSA E8710 5110 si TOTAL E'!J60</f>
        <v>0</v>
      </c>
      <c r="O60" s="58">
        <f>'SURSA E 6510 6710'!D60+'SURSA E 6510 6710'!N60+'SURSA E6810 7010 7410'!D60+'SURSA E6810 7010 7410'!K60+'SURSA E6810 7010 7410'!S60+'SURSA E8010 8310 8410'!D60+'SURSA E8010 8310 8410'!K60+'SURSA E8010 8310 8410'!T60+'SURSA E8710 5110 si TOTAL E'!D60+'SURSA E8710 5110 si TOTAL E'!K60+'SURSA E 5410'!D60</f>
        <v>0</v>
      </c>
      <c r="P60" s="58">
        <f>'SURSA E 5410'!E60+'SURSA E 6510 6710'!E60+'SURSA E 6510 6710'!O60+'SURSA E6810 7010 7410'!E60+'SURSA E6810 7010 7410'!L60+'SURSA E6810 7010 7410'!T60+'SURSA E8010 8310 8410'!E60+'SURSA E8010 8310 8410'!L60+'SURSA E8010 8310 8410'!U60+'SURSA E8710 5110 si TOTAL E'!E60</f>
        <v>0</v>
      </c>
      <c r="Q60" s="58">
        <f>'SURSA E 5410'!F60+'SURSA E 6510 6710'!F60</f>
        <v>0</v>
      </c>
      <c r="R60" s="58">
        <f>'SURSA E 6510 6710'!G60</f>
        <v>0</v>
      </c>
      <c r="S60" s="58">
        <f>'SURSA E 5410'!G60+'SURSA E 6510 6710'!H60</f>
        <v>0</v>
      </c>
      <c r="T60" s="58">
        <f>'SURSA E8010 8310 8410'!M60</f>
        <v>0</v>
      </c>
      <c r="U60" s="58">
        <f>'SURSA E 5410'!H60+'SURSA E 6510 6710'!I60+'SURSA E 6510 6710'!P60+'SURSA E6810 7010 7410'!F60+'SURSA E6810 7010 7410'!M60+'SURSA E6810 7010 7410'!U60+'SURSA E8010 8310 8410'!F60+'SURSA E8010 8310 8410'!N60+'SURSA E8010 8310 8410'!V60+'SURSA E8710 5110 si TOTAL E'!F60+'SURSA E 6510 6710'!Q60</f>
        <v>0</v>
      </c>
      <c r="V60" s="58">
        <f>'SURSA E 5410'!I60+'SURSA E8010 8310 8410'!O60+'SURSA E8010 8310 8410'!W60</f>
        <v>0</v>
      </c>
      <c r="W60" s="58">
        <f>'SURSA E 5410'!J60+'SURSA E 6510 6710'!J60+'SURSA E 6510 6710'!R60+'SURSA E6810 7010 7410'!G60+'SURSA E6810 7010 7410'!O60+'SURSA E6810 7010 7410'!V60+'SURSA E8010 8310 8410'!G60+'SURSA E8010 8310 8410'!P60+'SURSA E8010 8310 8410'!X60+'SURSA E8710 5110 si TOTAL E'!G60+'SURSA E8710 5110 si TOTAL E'!K60</f>
        <v>0</v>
      </c>
      <c r="X60" s="58">
        <f>'SURSA E 5410'!K60+'SURSA E 6510 6710'!K60+'SURSA E 6510 6710'!S60+'SURSA E6810 7010 7410'!H60+'SURSA E6810 7010 7410'!P60+'SURSA E6810 7010 7410'!W60+'SURSA E8010 8310 8410'!H60+'SURSA E8010 8310 8410'!Q60+'SURSA E8010 8310 8410'!Y60+'SURSA E8710 5110 si TOTAL E'!H60+'SURSA E8710 5110 si TOTAL E'!L60</f>
        <v>0</v>
      </c>
      <c r="Y60" s="58">
        <f>'SURSA E 5410'!L60+'SURSA E 6510 6710'!L60+'SURSA E 6510 6710'!T60+'SURSA E6810 7010 7410'!I60+'SURSA E6810 7010 7410'!Q60+'SURSA E6810 7010 7410'!X60+'SURSA E8010 8310 8410'!I60+'SURSA E8010 8310 8410'!R60+'SURSA E8010 8310 8410'!Z60+'SURSA E8710 5110 si TOTAL E'!I60+'SURSA E8710 5110 si TOTAL E'!M60</f>
        <v>0</v>
      </c>
    </row>
    <row r="61" spans="1:25" x14ac:dyDescent="0.2">
      <c r="A61" s="8">
        <v>58</v>
      </c>
      <c r="B61" s="9" t="s">
        <v>60</v>
      </c>
      <c r="C61" s="22">
        <f t="shared" si="0"/>
        <v>0</v>
      </c>
      <c r="D61" s="10"/>
      <c r="E61" s="4"/>
      <c r="F61" s="10"/>
      <c r="G61" s="4">
        <f t="shared" si="1"/>
        <v>0</v>
      </c>
      <c r="H61" s="10"/>
      <c r="I61" s="10"/>
      <c r="J61" s="22">
        <f t="shared" si="2"/>
        <v>0</v>
      </c>
      <c r="K61" s="4">
        <f t="shared" si="3"/>
        <v>0</v>
      </c>
      <c r="L61" s="10"/>
      <c r="M61" s="10"/>
      <c r="N61" s="29">
        <f>'SURSA E 6510 6710'!C61+'SURSA E 6510 6710'!M61+'SURSA E6810 7010 7410'!C61+'SURSA E6810 7010 7410'!J61+'SURSA E6810 7010 7410'!R61+'SURSA E8010 8310 8410'!C61+'SURSA E8010 8310 8410'!J61+'SURSA E8010 8310 8410'!S61+'SURSA E8710 5110 si TOTAL E'!C61+'SURSA E8710 5110 si TOTAL E'!J61</f>
        <v>39395</v>
      </c>
      <c r="O61" s="58">
        <f>'SURSA E 6510 6710'!D61+'SURSA E 6510 6710'!N61+'SURSA E6810 7010 7410'!D61+'SURSA E6810 7010 7410'!K61+'SURSA E6810 7010 7410'!S61+'SURSA E8010 8310 8410'!D61+'SURSA E8010 8310 8410'!K61+'SURSA E8010 8310 8410'!T61+'SURSA E8710 5110 si TOTAL E'!D61+'SURSA E8710 5110 si TOTAL E'!K61+'SURSA E 5410'!D61</f>
        <v>0</v>
      </c>
      <c r="P61" s="58">
        <f>'SURSA E 5410'!E61+'SURSA E 6510 6710'!E61+'SURSA E 6510 6710'!O61+'SURSA E6810 7010 7410'!E61+'SURSA E6810 7010 7410'!L61+'SURSA E6810 7010 7410'!T61+'SURSA E8010 8310 8410'!E61+'SURSA E8010 8310 8410'!L61+'SURSA E8010 8310 8410'!U61+'SURSA E8710 5110 si TOTAL E'!E61</f>
        <v>39395</v>
      </c>
      <c r="Q61" s="58">
        <f>'SURSA E 5410'!F61+'SURSA E 6510 6710'!F61</f>
        <v>0</v>
      </c>
      <c r="R61" s="58">
        <f>'SURSA E 6510 6710'!G61</f>
        <v>0</v>
      </c>
      <c r="S61" s="58">
        <f>'SURSA E 5410'!G61+'SURSA E 6510 6710'!H61</f>
        <v>0</v>
      </c>
      <c r="T61" s="58">
        <f>'SURSA E8010 8310 8410'!M61</f>
        <v>0</v>
      </c>
      <c r="U61" s="58">
        <f>'SURSA E 5410'!H61+'SURSA E 6510 6710'!I61+'SURSA E 6510 6710'!P61+'SURSA E6810 7010 7410'!F61+'SURSA E6810 7010 7410'!M61+'SURSA E6810 7010 7410'!U61+'SURSA E8010 8310 8410'!F61+'SURSA E8010 8310 8410'!N61+'SURSA E8010 8310 8410'!V61+'SURSA E8710 5110 si TOTAL E'!F61+'SURSA E 6510 6710'!Q61</f>
        <v>0</v>
      </c>
      <c r="V61" s="58">
        <f>'SURSA E 5410'!I61+'SURSA E8010 8310 8410'!O61+'SURSA E8010 8310 8410'!W61</f>
        <v>0</v>
      </c>
      <c r="W61" s="58">
        <f>'SURSA E 5410'!J61+'SURSA E 6510 6710'!J61+'SURSA E 6510 6710'!R61+'SURSA E6810 7010 7410'!G61+'SURSA E6810 7010 7410'!O61+'SURSA E6810 7010 7410'!V61+'SURSA E8010 8310 8410'!G61+'SURSA E8010 8310 8410'!P61+'SURSA E8010 8310 8410'!X61+'SURSA E8710 5110 si TOTAL E'!G61+'SURSA E8710 5110 si TOTAL E'!K61</f>
        <v>0</v>
      </c>
      <c r="X61" s="58">
        <f>'SURSA E 5410'!K61+'SURSA E 6510 6710'!K61+'SURSA E 6510 6710'!S61+'SURSA E6810 7010 7410'!H61+'SURSA E6810 7010 7410'!P61+'SURSA E6810 7010 7410'!W61+'SURSA E8010 8310 8410'!H61+'SURSA E8010 8310 8410'!Q61+'SURSA E8010 8310 8410'!Y61+'SURSA E8710 5110 si TOTAL E'!H61+'SURSA E8710 5110 si TOTAL E'!L61</f>
        <v>0</v>
      </c>
      <c r="Y61" s="58">
        <f>'SURSA E 5410'!L61+'SURSA E 6510 6710'!L61+'SURSA E 6510 6710'!T61+'SURSA E6810 7010 7410'!I61+'SURSA E6810 7010 7410'!Q61+'SURSA E6810 7010 7410'!X61+'SURSA E8010 8310 8410'!I61+'SURSA E8010 8310 8410'!R61+'SURSA E8010 8310 8410'!Z61+'SURSA E8710 5110 si TOTAL E'!I61+'SURSA E8710 5110 si TOTAL E'!M61</f>
        <v>0</v>
      </c>
    </row>
    <row r="62" spans="1:25" x14ac:dyDescent="0.2">
      <c r="A62" s="13"/>
      <c r="B62" s="13" t="s">
        <v>61</v>
      </c>
      <c r="C62" s="23">
        <f t="shared" ref="C62:Y62" si="4">SUM(C4:C61)</f>
        <v>99508</v>
      </c>
      <c r="D62" s="14">
        <f t="shared" si="4"/>
        <v>66943</v>
      </c>
      <c r="E62" s="14">
        <f t="shared" si="4"/>
        <v>32565</v>
      </c>
      <c r="F62" s="14">
        <f t="shared" si="4"/>
        <v>0</v>
      </c>
      <c r="G62" s="14">
        <f t="shared" ref="G62:M62" si="5">SUM(G4:G61)</f>
        <v>0</v>
      </c>
      <c r="H62" s="14">
        <f t="shared" si="5"/>
        <v>0</v>
      </c>
      <c r="I62" s="14">
        <f t="shared" si="5"/>
        <v>0</v>
      </c>
      <c r="J62" s="23">
        <f t="shared" si="5"/>
        <v>0</v>
      </c>
      <c r="K62" s="14">
        <f t="shared" si="5"/>
        <v>0</v>
      </c>
      <c r="L62" s="14">
        <f t="shared" si="5"/>
        <v>0</v>
      </c>
      <c r="M62" s="14">
        <f t="shared" si="5"/>
        <v>0</v>
      </c>
      <c r="N62" s="27">
        <f t="shared" si="4"/>
        <v>34017209</v>
      </c>
      <c r="O62" s="27">
        <f t="shared" si="4"/>
        <v>327289</v>
      </c>
      <c r="P62" s="27">
        <f t="shared" si="4"/>
        <v>33354215</v>
      </c>
      <c r="Q62" s="27">
        <f t="shared" si="4"/>
        <v>0</v>
      </c>
      <c r="R62" s="27">
        <f t="shared" si="4"/>
        <v>0</v>
      </c>
      <c r="S62" s="27">
        <f t="shared" si="4"/>
        <v>0</v>
      </c>
      <c r="T62" s="27">
        <f t="shared" si="4"/>
        <v>0</v>
      </c>
      <c r="U62" s="27">
        <f t="shared" si="4"/>
        <v>336504</v>
      </c>
      <c r="V62" s="27">
        <f t="shared" si="4"/>
        <v>0</v>
      </c>
      <c r="W62" s="27">
        <f t="shared" si="4"/>
        <v>-799</v>
      </c>
      <c r="X62" s="27">
        <f t="shared" si="4"/>
        <v>-799</v>
      </c>
      <c r="Y62" s="27">
        <f t="shared" si="4"/>
        <v>0</v>
      </c>
    </row>
    <row r="63" spans="1:25" x14ac:dyDescent="0.2">
      <c r="A63" s="8">
        <v>59</v>
      </c>
      <c r="B63" s="9" t="s">
        <v>62</v>
      </c>
      <c r="C63" s="22">
        <f>D63+E63+F63+G63</f>
        <v>0</v>
      </c>
      <c r="D63" s="10"/>
      <c r="E63" s="4"/>
      <c r="F63" s="10"/>
      <c r="G63" s="4">
        <f>H63+I63</f>
        <v>0</v>
      </c>
      <c r="H63" s="10"/>
      <c r="I63" s="10"/>
      <c r="J63" s="22">
        <f>K63</f>
        <v>0</v>
      </c>
      <c r="K63" s="4">
        <f>L63+M63</f>
        <v>0</v>
      </c>
      <c r="L63" s="10"/>
      <c r="M63" s="10"/>
      <c r="N63" s="29">
        <f>'SURSA E 6510 6710'!C63+'SURSA E 6510 6710'!M63+'SURSA E6810 7010 7410'!C63+'SURSA E6810 7010 7410'!J63+'SURSA E6810 7010 7410'!R63+'SURSA E8010 8310 8410'!C63+'SURSA E8010 8310 8410'!J63+'SURSA E8010 8310 8410'!S63+'SURSA E8710 5110 si TOTAL E'!C63+'SURSA E8710 5110 si TOTAL E'!J63</f>
        <v>8249568</v>
      </c>
      <c r="O63" s="58">
        <f>'SURSA E 6510 6710'!D63+'SURSA E 6510 6710'!N63+'SURSA E6810 7010 7410'!D63+'SURSA E6810 7010 7410'!K63+'SURSA E6810 7010 7410'!S63+'SURSA E8010 8310 8410'!D63+'SURSA E8010 8310 8410'!K63+'SURSA E8010 8310 8410'!T63+'SURSA E8710 5110 si TOTAL E'!D63+'SURSA E8710 5110 si TOTAL E'!K63+'SURSA E 5410'!D63</f>
        <v>2444882</v>
      </c>
      <c r="P63" s="58">
        <f>'SURSA E 5410'!E63+'SURSA E 6510 6710'!E63+'SURSA E 6510 6710'!O63+'SURSA E6810 7010 7410'!E63+'SURSA E6810 7010 7410'!L63+'SURSA E6810 7010 7410'!T63+'SURSA E8010 8310 8410'!E63+'SURSA E8010 8310 8410'!L63+'SURSA E8010 8310 8410'!U63+'SURSA E8710 5110 si TOTAL E'!E63</f>
        <v>5243678</v>
      </c>
      <c r="Q63" s="58">
        <f>'SURSA E 5410'!F63+'SURSA E 6510 6710'!F63</f>
        <v>0</v>
      </c>
      <c r="R63" s="58">
        <f>'SURSA E 6510 6710'!G63</f>
        <v>0</v>
      </c>
      <c r="S63" s="58">
        <f>'SURSA E 5410'!G63+'SURSA E 6510 6710'!H63</f>
        <v>0</v>
      </c>
      <c r="T63" s="58">
        <f>'SURSA E8010 8310 8410'!M63</f>
        <v>0</v>
      </c>
      <c r="U63" s="58">
        <f>'SURSA E 5410'!H63+'SURSA E 6510 6710'!I63+'SURSA E 6510 6710'!P63+'SURSA E6810 7010 7410'!F63+'SURSA E6810 7010 7410'!M63+'SURSA E6810 7010 7410'!U63+'SURSA E8010 8310 8410'!F63+'SURSA E8010 8310 8410'!N63+'SURSA E8010 8310 8410'!V63+'SURSA E8710 5110 si TOTAL E'!F63+'SURSA E 6510 6710'!Q63</f>
        <v>561008</v>
      </c>
      <c r="V63" s="58">
        <f>'SURSA E 5410'!I63+'SURSA E8010 8310 8410'!O63+'SURSA E8010 8310 8410'!W63</f>
        <v>0</v>
      </c>
      <c r="W63" s="58">
        <f>'SURSA E 5410'!J63+'SURSA E 6510 6710'!J63+'SURSA E 6510 6710'!R63+'SURSA E6810 7010 7410'!G63+'SURSA E6810 7010 7410'!O63+'SURSA E6810 7010 7410'!V63+'SURSA E8010 8310 8410'!G63+'SURSA E8010 8310 8410'!P63+'SURSA E8010 8310 8410'!X63+'SURSA E8710 5110 si TOTAL E'!G63+'SURSA E8710 5110 si TOTAL E'!K63</f>
        <v>0</v>
      </c>
      <c r="X63" s="58">
        <f>'SURSA E 5410'!K63+'SURSA E 6510 6710'!K63+'SURSA E 6510 6710'!S63+'SURSA E6810 7010 7410'!H63+'SURSA E6810 7010 7410'!P63+'SURSA E6810 7010 7410'!W63+'SURSA E8010 8310 8410'!H63+'SURSA E8010 8310 8410'!Q63+'SURSA E8010 8310 8410'!Y63+'SURSA E8710 5110 si TOTAL E'!H63+'SURSA E8710 5110 si TOTAL E'!L63</f>
        <v>0</v>
      </c>
      <c r="Y63" s="58">
        <f>'SURSA E 5410'!L63+'SURSA E 6510 6710'!L63+'SURSA E 6510 6710'!T63+'SURSA E6810 7010 7410'!I63+'SURSA E6810 7010 7410'!Q63+'SURSA E6810 7010 7410'!X63+'SURSA E8010 8310 8410'!I63+'SURSA E8010 8310 8410'!R63+'SURSA E8010 8310 8410'!Z63+'SURSA E8710 5110 si TOTAL E'!I63+'SURSA E8710 5110 si TOTAL E'!M63</f>
        <v>0</v>
      </c>
    </row>
    <row r="64" spans="1:25" x14ac:dyDescent="0.2">
      <c r="A64" s="8">
        <v>60</v>
      </c>
      <c r="B64" s="9" t="s">
        <v>63</v>
      </c>
      <c r="C64" s="22">
        <f>D64+E64+F64+G64</f>
        <v>0</v>
      </c>
      <c r="D64" s="10"/>
      <c r="E64" s="4"/>
      <c r="F64" s="10"/>
      <c r="G64" s="4">
        <f>H64+I64</f>
        <v>0</v>
      </c>
      <c r="H64" s="10"/>
      <c r="I64" s="10"/>
      <c r="J64" s="22">
        <f>K64</f>
        <v>0</v>
      </c>
      <c r="K64" s="4">
        <f>L64+M64</f>
        <v>0</v>
      </c>
      <c r="L64" s="10"/>
      <c r="M64" s="10"/>
      <c r="N64" s="29">
        <f>'SURSA E 6510 6710'!C64+'SURSA E 6510 6710'!M64+'SURSA E6810 7010 7410'!C64+'SURSA E6810 7010 7410'!J64+'SURSA E6810 7010 7410'!R64+'SURSA E8010 8310 8410'!C64+'SURSA E8010 8310 8410'!J64+'SURSA E8010 8310 8410'!S64+'SURSA E8710 5110 si TOTAL E'!C64+'SURSA E8710 5110 si TOTAL E'!J64</f>
        <v>1794419</v>
      </c>
      <c r="O64" s="58">
        <f>'SURSA E 6510 6710'!D64+'SURSA E 6510 6710'!N64+'SURSA E6810 7010 7410'!D64+'SURSA E6810 7010 7410'!K64+'SURSA E6810 7010 7410'!S64+'SURSA E8010 8310 8410'!D64+'SURSA E8010 8310 8410'!K64+'SURSA E8010 8310 8410'!T64+'SURSA E8710 5110 si TOTAL E'!D64+'SURSA E8710 5110 si TOTAL E'!K64+'SURSA E 5410'!D64</f>
        <v>19835</v>
      </c>
      <c r="P64" s="58">
        <f>'SURSA E 5410'!E64+'SURSA E 6510 6710'!E64+'SURSA E 6510 6710'!O64+'SURSA E6810 7010 7410'!E64+'SURSA E6810 7010 7410'!L64+'SURSA E6810 7010 7410'!T64+'SURSA E8010 8310 8410'!E64+'SURSA E8010 8310 8410'!L64+'SURSA E8010 8310 8410'!U64+'SURSA E8710 5110 si TOTAL E'!E64</f>
        <v>1719823</v>
      </c>
      <c r="Q64" s="58">
        <f>'SURSA E 5410'!F64+'SURSA E 6510 6710'!F64</f>
        <v>0</v>
      </c>
      <c r="R64" s="58">
        <f>'SURSA E 6510 6710'!G64</f>
        <v>0</v>
      </c>
      <c r="S64" s="58">
        <f>'SURSA E 5410'!G64+'SURSA E 6510 6710'!H64</f>
        <v>0</v>
      </c>
      <c r="T64" s="58">
        <f>'SURSA E8010 8310 8410'!M64</f>
        <v>0</v>
      </c>
      <c r="U64" s="58">
        <f>'SURSA E 5410'!H64+'SURSA E 6510 6710'!I64+'SURSA E 6510 6710'!P64+'SURSA E6810 7010 7410'!F64+'SURSA E6810 7010 7410'!M64+'SURSA E6810 7010 7410'!U64+'SURSA E8010 8310 8410'!F64+'SURSA E8010 8310 8410'!N64+'SURSA E8010 8310 8410'!V64+'SURSA E8710 5110 si TOTAL E'!F64+'SURSA E 6510 6710'!Q64</f>
        <v>54761</v>
      </c>
      <c r="V64" s="58">
        <f>'SURSA E 5410'!I64+'SURSA E8010 8310 8410'!O64+'SURSA E8010 8310 8410'!W64</f>
        <v>0</v>
      </c>
      <c r="W64" s="58">
        <f>'SURSA E 5410'!J64+'SURSA E 6510 6710'!J64+'SURSA E 6510 6710'!R64+'SURSA E6810 7010 7410'!G64+'SURSA E6810 7010 7410'!O64+'SURSA E6810 7010 7410'!V64+'SURSA E8010 8310 8410'!G64+'SURSA E8010 8310 8410'!P64+'SURSA E8010 8310 8410'!X64+'SURSA E8710 5110 si TOTAL E'!G64+'SURSA E8710 5110 si TOTAL E'!K64</f>
        <v>0</v>
      </c>
      <c r="X64" s="58">
        <f>'SURSA E 5410'!K64+'SURSA E 6510 6710'!K64+'SURSA E 6510 6710'!S64+'SURSA E6810 7010 7410'!H64+'SURSA E6810 7010 7410'!P64+'SURSA E6810 7010 7410'!W64+'SURSA E8010 8310 8410'!H64+'SURSA E8010 8310 8410'!Q64+'SURSA E8010 8310 8410'!Y64+'SURSA E8710 5110 si TOTAL E'!H64+'SURSA E8710 5110 si TOTAL E'!L64</f>
        <v>0</v>
      </c>
      <c r="Y64" s="58">
        <f>'SURSA E 5410'!L64+'SURSA E 6510 6710'!L64+'SURSA E 6510 6710'!T64+'SURSA E6810 7010 7410'!I64+'SURSA E6810 7010 7410'!Q64+'SURSA E6810 7010 7410'!X64+'SURSA E8010 8310 8410'!I64+'SURSA E8010 8310 8410'!R64+'SURSA E8010 8310 8410'!Z64+'SURSA E8710 5110 si TOTAL E'!I64+'SURSA E8710 5110 si TOTAL E'!M64</f>
        <v>0</v>
      </c>
    </row>
    <row r="65" spans="1:26" ht="12.6" customHeight="1" x14ac:dyDescent="0.2">
      <c r="A65" s="8">
        <v>61</v>
      </c>
      <c r="B65" s="9" t="s">
        <v>64</v>
      </c>
      <c r="C65" s="22">
        <f>D65+E65+F65+G65</f>
        <v>0</v>
      </c>
      <c r="D65" s="10"/>
      <c r="E65" s="4"/>
      <c r="F65" s="10"/>
      <c r="G65" s="4">
        <f>H65+I65</f>
        <v>0</v>
      </c>
      <c r="H65" s="10"/>
      <c r="I65" s="10"/>
      <c r="J65" s="22">
        <f>K65</f>
        <v>0</v>
      </c>
      <c r="K65" s="4">
        <f>L65+M65</f>
        <v>0</v>
      </c>
      <c r="L65" s="10"/>
      <c r="M65" s="10"/>
      <c r="N65" s="29">
        <f>'SURSA E 6510 6710'!C65+'SURSA E 6510 6710'!M65+'SURSA E6810 7010 7410'!C65+'SURSA E6810 7010 7410'!J65+'SURSA E6810 7010 7410'!R65+'SURSA E8010 8310 8410'!C65+'SURSA E8010 8310 8410'!J65+'SURSA E8010 8310 8410'!S65+'SURSA E8710 5110 si TOTAL E'!C65+'SURSA E8710 5110 si TOTAL E'!J65</f>
        <v>801356</v>
      </c>
      <c r="O65" s="58">
        <f>'SURSA E 6510 6710'!D65+'SURSA E 6510 6710'!N65+'SURSA E6810 7010 7410'!D65+'SURSA E6810 7010 7410'!K65+'SURSA E6810 7010 7410'!S65+'SURSA E8010 8310 8410'!D65+'SURSA E8010 8310 8410'!K65+'SURSA E8010 8310 8410'!T65+'SURSA E8710 5110 si TOTAL E'!D65+'SURSA E8710 5110 si TOTAL E'!K65+'SURSA E 5410'!D65</f>
        <v>45851</v>
      </c>
      <c r="P65" s="58">
        <f>'SURSA E 5410'!E65+'SURSA E 6510 6710'!E65+'SURSA E 6510 6710'!O65+'SURSA E6810 7010 7410'!E65+'SURSA E6810 7010 7410'!L65+'SURSA E6810 7010 7410'!T65+'SURSA E8010 8310 8410'!E65+'SURSA E8010 8310 8410'!L65+'SURSA E8010 8310 8410'!U65+'SURSA E8710 5110 si TOTAL E'!E65</f>
        <v>746665</v>
      </c>
      <c r="Q65" s="58">
        <f>'SURSA E 5410'!F65+'SURSA E 6510 6710'!F65</f>
        <v>0</v>
      </c>
      <c r="R65" s="58">
        <f>'SURSA E 6510 6710'!G65</f>
        <v>0</v>
      </c>
      <c r="S65" s="58">
        <f>'SURSA E 5410'!G65+'SURSA E 6510 6710'!H65</f>
        <v>0</v>
      </c>
      <c r="T65" s="58">
        <f>'SURSA E8010 8310 8410'!M65</f>
        <v>0</v>
      </c>
      <c r="U65" s="58">
        <f>'SURSA E 5410'!H65+'SURSA E 6510 6710'!I65+'SURSA E 6510 6710'!P65+'SURSA E6810 7010 7410'!F65+'SURSA E6810 7010 7410'!M65+'SURSA E6810 7010 7410'!U65+'SURSA E8010 8310 8410'!F65+'SURSA E8010 8310 8410'!N65+'SURSA E8010 8310 8410'!V65+'SURSA E8710 5110 si TOTAL E'!F65+'SURSA E 6510 6710'!Q65</f>
        <v>8840</v>
      </c>
      <c r="V65" s="58">
        <f>'SURSA E 5410'!I65+'SURSA E8010 8310 8410'!O65+'SURSA E8010 8310 8410'!W65</f>
        <v>0</v>
      </c>
      <c r="W65" s="58">
        <f>'SURSA E 5410'!J65+'SURSA E 6510 6710'!J65+'SURSA E 6510 6710'!R65+'SURSA E6810 7010 7410'!G65+'SURSA E6810 7010 7410'!O65+'SURSA E6810 7010 7410'!V65+'SURSA E8010 8310 8410'!G65+'SURSA E8010 8310 8410'!P65+'SURSA E8010 8310 8410'!X65+'SURSA E8710 5110 si TOTAL E'!G65+'SURSA E8710 5110 si TOTAL E'!K65</f>
        <v>0</v>
      </c>
      <c r="X65" s="58">
        <f>'SURSA E 5410'!K65+'SURSA E 6510 6710'!K65+'SURSA E 6510 6710'!S65+'SURSA E6810 7010 7410'!H65+'SURSA E6810 7010 7410'!P65+'SURSA E6810 7010 7410'!W65+'SURSA E8010 8310 8410'!H65+'SURSA E8010 8310 8410'!Q65+'SURSA E8010 8310 8410'!Y65+'SURSA E8710 5110 si TOTAL E'!H65+'SURSA E8710 5110 si TOTAL E'!L65</f>
        <v>0</v>
      </c>
      <c r="Y65" s="58">
        <f>'SURSA E 5410'!L65+'SURSA E 6510 6710'!L65+'SURSA E 6510 6710'!T65+'SURSA E6810 7010 7410'!I65+'SURSA E6810 7010 7410'!Q65+'SURSA E6810 7010 7410'!X65+'SURSA E8010 8310 8410'!I65+'SURSA E8010 8310 8410'!R65+'SURSA E8010 8310 8410'!Z65+'SURSA E8710 5110 si TOTAL E'!I65+'SURSA E8710 5110 si TOTAL E'!M65</f>
        <v>0</v>
      </c>
    </row>
    <row r="66" spans="1:26" x14ac:dyDescent="0.2">
      <c r="A66" s="8">
        <v>62</v>
      </c>
      <c r="B66" s="9" t="s">
        <v>65</v>
      </c>
      <c r="C66" s="22">
        <f>D66+E66+F66+G66</f>
        <v>0</v>
      </c>
      <c r="D66" s="10"/>
      <c r="E66" s="4"/>
      <c r="F66" s="10"/>
      <c r="G66" s="4">
        <f>H66+I66</f>
        <v>0</v>
      </c>
      <c r="H66" s="10"/>
      <c r="I66" s="10"/>
      <c r="J66" s="22">
        <f>K66</f>
        <v>0</v>
      </c>
      <c r="K66" s="4">
        <f>L66+M66</f>
        <v>0</v>
      </c>
      <c r="L66" s="10"/>
      <c r="M66" s="10"/>
      <c r="N66" s="29">
        <f>'SURSA E 6510 6710'!C66+'SURSA E 6510 6710'!M66+'SURSA E6810 7010 7410'!C66+'SURSA E6810 7010 7410'!J66+'SURSA E6810 7010 7410'!R66+'SURSA E8010 8310 8410'!C66+'SURSA E8010 8310 8410'!J66+'SURSA E8010 8310 8410'!S66+'SURSA E8710 5110 si TOTAL E'!C66+'SURSA E8710 5110 si TOTAL E'!J66</f>
        <v>273225</v>
      </c>
      <c r="O66" s="58">
        <f>'SURSA E 6510 6710'!D66+'SURSA E 6510 6710'!N66+'SURSA E6810 7010 7410'!D66+'SURSA E6810 7010 7410'!K66+'SURSA E6810 7010 7410'!S66+'SURSA E8010 8310 8410'!D66+'SURSA E8010 8310 8410'!K66+'SURSA E8010 8310 8410'!T66+'SURSA E8710 5110 si TOTAL E'!D66+'SURSA E8710 5110 si TOTAL E'!K66+'SURSA E 5410'!D66</f>
        <v>0</v>
      </c>
      <c r="P66" s="58">
        <f>'SURSA E 5410'!E66+'SURSA E 6510 6710'!E66+'SURSA E 6510 6710'!O66+'SURSA E6810 7010 7410'!E66+'SURSA E6810 7010 7410'!L66+'SURSA E6810 7010 7410'!T66+'SURSA E8010 8310 8410'!E66+'SURSA E8010 8310 8410'!L66+'SURSA E8010 8310 8410'!U66+'SURSA E8710 5110 si TOTAL E'!E66</f>
        <v>273225</v>
      </c>
      <c r="Q66" s="58">
        <f>'SURSA E 5410'!F66+'SURSA E 6510 6710'!F66</f>
        <v>0</v>
      </c>
      <c r="R66" s="58">
        <f>'SURSA E 6510 6710'!G66</f>
        <v>0</v>
      </c>
      <c r="S66" s="58">
        <f>'SURSA E 5410'!G66+'SURSA E 6510 6710'!H66</f>
        <v>0</v>
      </c>
      <c r="T66" s="58">
        <f>'SURSA E8010 8310 8410'!M66</f>
        <v>0</v>
      </c>
      <c r="U66" s="58">
        <f>'SURSA E 5410'!H66+'SURSA E 6510 6710'!I66+'SURSA E 6510 6710'!P66+'SURSA E6810 7010 7410'!F66+'SURSA E6810 7010 7410'!M66+'SURSA E6810 7010 7410'!U66+'SURSA E8010 8310 8410'!F66+'SURSA E8010 8310 8410'!N66+'SURSA E8010 8310 8410'!V66+'SURSA E8710 5110 si TOTAL E'!F66+'SURSA E 6510 6710'!Q66</f>
        <v>0</v>
      </c>
      <c r="V66" s="58">
        <f>'SURSA E 5410'!I66+'SURSA E8010 8310 8410'!O66+'SURSA E8010 8310 8410'!W66</f>
        <v>0</v>
      </c>
      <c r="W66" s="58">
        <f>'SURSA E 5410'!J66+'SURSA E 6510 6710'!J66+'SURSA E 6510 6710'!R66+'SURSA E6810 7010 7410'!G66+'SURSA E6810 7010 7410'!O66+'SURSA E6810 7010 7410'!V66+'SURSA E8010 8310 8410'!G66+'SURSA E8010 8310 8410'!P66+'SURSA E8010 8310 8410'!X66+'SURSA E8710 5110 si TOTAL E'!G66+'SURSA E8710 5110 si TOTAL E'!K66</f>
        <v>0</v>
      </c>
      <c r="X66" s="58">
        <f>'SURSA E 5410'!K66+'SURSA E 6510 6710'!K66+'SURSA E 6510 6710'!S66+'SURSA E6810 7010 7410'!H66+'SURSA E6810 7010 7410'!P66+'SURSA E6810 7010 7410'!W66+'SURSA E8010 8310 8410'!H66+'SURSA E8010 8310 8410'!Q66+'SURSA E8010 8310 8410'!Y66+'SURSA E8710 5110 si TOTAL E'!H66+'SURSA E8710 5110 si TOTAL E'!L66</f>
        <v>0</v>
      </c>
      <c r="Y66" s="58">
        <f>'SURSA E 5410'!L66+'SURSA E 6510 6710'!L66+'SURSA E 6510 6710'!T66+'SURSA E6810 7010 7410'!I66+'SURSA E6810 7010 7410'!Q66+'SURSA E6810 7010 7410'!X66+'SURSA E8010 8310 8410'!I66+'SURSA E8010 8310 8410'!R66+'SURSA E8010 8310 8410'!Z66+'SURSA E8710 5110 si TOTAL E'!I66+'SURSA E8710 5110 si TOTAL E'!M66</f>
        <v>0</v>
      </c>
    </row>
    <row r="67" spans="1:26" x14ac:dyDescent="0.2">
      <c r="A67" s="8"/>
      <c r="B67" s="8" t="s">
        <v>66</v>
      </c>
      <c r="C67" s="23">
        <f t="shared" ref="C67:Y67" si="6">SUM(C64:C66)</f>
        <v>0</v>
      </c>
      <c r="D67" s="14">
        <f t="shared" si="6"/>
        <v>0</v>
      </c>
      <c r="E67" s="15">
        <f t="shared" si="6"/>
        <v>0</v>
      </c>
      <c r="F67" s="15">
        <f t="shared" si="6"/>
        <v>0</v>
      </c>
      <c r="G67" s="15">
        <f t="shared" ref="G67:M67" si="7">SUM(G64:G66)</f>
        <v>0</v>
      </c>
      <c r="H67" s="15">
        <f t="shared" si="7"/>
        <v>0</v>
      </c>
      <c r="I67" s="15">
        <f t="shared" si="7"/>
        <v>0</v>
      </c>
      <c r="J67" s="23">
        <f t="shared" si="7"/>
        <v>0</v>
      </c>
      <c r="K67" s="15">
        <f t="shared" si="7"/>
        <v>0</v>
      </c>
      <c r="L67" s="15">
        <f t="shared" si="7"/>
        <v>0</v>
      </c>
      <c r="M67" s="15">
        <f t="shared" si="7"/>
        <v>0</v>
      </c>
      <c r="N67" s="27">
        <f t="shared" si="6"/>
        <v>2869000</v>
      </c>
      <c r="O67" s="27">
        <f t="shared" si="6"/>
        <v>65686</v>
      </c>
      <c r="P67" s="27">
        <f t="shared" si="6"/>
        <v>2739713</v>
      </c>
      <c r="Q67" s="27">
        <f t="shared" si="6"/>
        <v>0</v>
      </c>
      <c r="R67" s="27">
        <f t="shared" si="6"/>
        <v>0</v>
      </c>
      <c r="S67" s="27">
        <f t="shared" si="6"/>
        <v>0</v>
      </c>
      <c r="T67" s="27">
        <f t="shared" si="6"/>
        <v>0</v>
      </c>
      <c r="U67" s="27">
        <f t="shared" si="6"/>
        <v>63601</v>
      </c>
      <c r="V67" s="27">
        <f t="shared" si="6"/>
        <v>0</v>
      </c>
      <c r="W67" s="27">
        <f t="shared" si="6"/>
        <v>0</v>
      </c>
      <c r="X67" s="27">
        <f t="shared" si="6"/>
        <v>0</v>
      </c>
      <c r="Y67" s="27">
        <f t="shared" si="6"/>
        <v>0</v>
      </c>
    </row>
    <row r="68" spans="1:26" x14ac:dyDescent="0.2">
      <c r="A68" s="8">
        <v>63</v>
      </c>
      <c r="B68" s="9" t="s">
        <v>67</v>
      </c>
      <c r="C68" s="22">
        <f>D68+E68+F68+G68</f>
        <v>0</v>
      </c>
      <c r="D68" s="10"/>
      <c r="E68" s="4"/>
      <c r="F68" s="11"/>
      <c r="G68" s="4">
        <f>H68+I68</f>
        <v>0</v>
      </c>
      <c r="H68" s="11"/>
      <c r="I68" s="11"/>
      <c r="J68" s="22">
        <f>K68</f>
        <v>0</v>
      </c>
      <c r="K68" s="4">
        <f>L68+M68</f>
        <v>0</v>
      </c>
      <c r="L68" s="11"/>
      <c r="M68" s="11"/>
      <c r="N68" s="29">
        <f>'SURSA E 6510 6710'!C68+'SURSA E 6510 6710'!M68+'SURSA E6810 7010 7410'!C68+'SURSA E6810 7010 7410'!J68+'SURSA E6810 7010 7410'!R68+'SURSA E8010 8310 8410'!C68+'SURSA E8010 8310 8410'!J68+'SURSA E8010 8310 8410'!S68+'SURSA E8710 5110 si TOTAL E'!C68+'SURSA E8710 5110 si TOTAL E'!J68+'SURSA E 5410'!C68</f>
        <v>79461</v>
      </c>
      <c r="O68" s="58">
        <f>'SURSA E 6510 6710'!D68+'SURSA E 6510 6710'!N68+'SURSA E6810 7010 7410'!D68+'SURSA E6810 7010 7410'!K68+'SURSA E6810 7010 7410'!S68+'SURSA E8010 8310 8410'!D68+'SURSA E8010 8310 8410'!K68+'SURSA E8010 8310 8410'!T68+'SURSA E8710 5110 si TOTAL E'!D68+'SURSA E8710 5110 si TOTAL E'!K68+'SURSA E 5410'!D68</f>
        <v>0</v>
      </c>
      <c r="P68" s="58">
        <f>'SURSA E 5410'!E68+'SURSA E 6510 6710'!E68+'SURSA E 6510 6710'!O68+'SURSA E6810 7010 7410'!E68+'SURSA E6810 7010 7410'!L68+'SURSA E6810 7010 7410'!T68+'SURSA E8010 8310 8410'!E68+'SURSA E8010 8310 8410'!L68+'SURSA E8010 8310 8410'!U68+'SURSA E8710 5110 si TOTAL E'!E68</f>
        <v>79461</v>
      </c>
      <c r="Q68" s="58">
        <f>'SURSA E 5410'!F68+'SURSA E 6510 6710'!F68</f>
        <v>0</v>
      </c>
      <c r="R68" s="58">
        <f>'SURSA E 6510 6710'!G68</f>
        <v>0</v>
      </c>
      <c r="S68" s="58">
        <f>'SURSA E 5410'!G68+'SURSA E 6510 6710'!H68</f>
        <v>0</v>
      </c>
      <c r="T68" s="58"/>
      <c r="U68" s="58">
        <f>'SURSA E 5410'!H68+'SURSA E 6510 6710'!I68+'SURSA E 6510 6710'!P68+'SURSA E6810 7010 7410'!F68+'SURSA E6810 7010 7410'!M68+'SURSA E6810 7010 7410'!U68+'SURSA E8010 8310 8410'!F68+'SURSA E8010 8310 8410'!N68+'SURSA E8010 8310 8410'!V68+'SURSA E8710 5110 si TOTAL E'!F68+'SURSA E 6510 6710'!Q68</f>
        <v>0</v>
      </c>
      <c r="V68" s="58">
        <f>'SURSA E 5410'!I68+'SURSA E8010 8310 8410'!O68+'SURSA E8010 8310 8410'!W68</f>
        <v>0</v>
      </c>
      <c r="W68" s="58">
        <f>'SURSA E 5410'!J68+'SURSA E 6510 6710'!J68+'SURSA E 6510 6710'!R68+'SURSA E6810 7010 7410'!G68+'SURSA E6810 7010 7410'!O68+'SURSA E6810 7010 7410'!V68+'SURSA E8010 8310 8410'!G68+'SURSA E8010 8310 8410'!P68+'SURSA E8010 8310 8410'!X68+'SURSA E8710 5110 si TOTAL E'!G68+'SURSA E8710 5110 si TOTAL E'!K68</f>
        <v>0</v>
      </c>
      <c r="X68" s="58">
        <f>'SURSA E 5410'!K68+'SURSA E 6510 6710'!K68+'SURSA E 6510 6710'!S68+'SURSA E6810 7010 7410'!H68+'SURSA E6810 7010 7410'!P68+'SURSA E6810 7010 7410'!W68+'SURSA E8010 8310 8410'!H68+'SURSA E8010 8310 8410'!Q68+'SURSA E8010 8310 8410'!Y68+'SURSA E8710 5110 si TOTAL E'!H68+'SURSA E8710 5110 si TOTAL E'!L68</f>
        <v>0</v>
      </c>
      <c r="Y68" s="58">
        <f>'SURSA E 5410'!L68+'SURSA E 6510 6710'!L68+'SURSA E 6510 6710'!T68+'SURSA E6810 7010 7410'!I68+'SURSA E6810 7010 7410'!Q68+'SURSA E6810 7010 7410'!X68+'SURSA E8010 8310 8410'!I68+'SURSA E8010 8310 8410'!R68+'SURSA E8010 8310 8410'!Z68+'SURSA E8710 5110 si TOTAL E'!I68+'SURSA E8710 5110 si TOTAL E'!M68</f>
        <v>0</v>
      </c>
    </row>
    <row r="69" spans="1:26" x14ac:dyDescent="0.2">
      <c r="A69" s="8"/>
      <c r="B69" s="8" t="s">
        <v>68</v>
      </c>
      <c r="C69" s="23">
        <f t="shared" ref="C69:Y69" si="8">C62+C63+C67+C68</f>
        <v>99508</v>
      </c>
      <c r="D69" s="14">
        <f t="shared" si="8"/>
        <v>66943</v>
      </c>
      <c r="E69" s="14">
        <f t="shared" si="8"/>
        <v>32565</v>
      </c>
      <c r="F69" s="14">
        <f t="shared" si="8"/>
        <v>0</v>
      </c>
      <c r="G69" s="14">
        <f t="shared" ref="G69:M69" si="9">G62+G63+G67+G68</f>
        <v>0</v>
      </c>
      <c r="H69" s="14">
        <f t="shared" si="9"/>
        <v>0</v>
      </c>
      <c r="I69" s="14">
        <f t="shared" si="9"/>
        <v>0</v>
      </c>
      <c r="J69" s="23">
        <f t="shared" si="9"/>
        <v>0</v>
      </c>
      <c r="K69" s="14">
        <f t="shared" si="9"/>
        <v>0</v>
      </c>
      <c r="L69" s="14">
        <f t="shared" si="9"/>
        <v>0</v>
      </c>
      <c r="M69" s="14">
        <f t="shared" si="9"/>
        <v>0</v>
      </c>
      <c r="N69" s="30">
        <f t="shared" si="8"/>
        <v>45215238</v>
      </c>
      <c r="O69" s="30">
        <f t="shared" si="8"/>
        <v>2837857</v>
      </c>
      <c r="P69" s="30">
        <f t="shared" si="8"/>
        <v>41417067</v>
      </c>
      <c r="Q69" s="30">
        <f t="shared" si="8"/>
        <v>0</v>
      </c>
      <c r="R69" s="30">
        <f t="shared" si="8"/>
        <v>0</v>
      </c>
      <c r="S69" s="30">
        <f t="shared" si="8"/>
        <v>0</v>
      </c>
      <c r="T69" s="30">
        <f t="shared" si="8"/>
        <v>0</v>
      </c>
      <c r="U69" s="30">
        <f t="shared" si="8"/>
        <v>961113</v>
      </c>
      <c r="V69" s="30">
        <f t="shared" si="8"/>
        <v>0</v>
      </c>
      <c r="W69" s="30">
        <f t="shared" si="8"/>
        <v>-799</v>
      </c>
      <c r="X69" s="30">
        <f t="shared" si="8"/>
        <v>-799</v>
      </c>
      <c r="Y69" s="30">
        <f t="shared" si="8"/>
        <v>0</v>
      </c>
      <c r="Z69" s="59"/>
    </row>
    <row r="71" spans="1:26" x14ac:dyDescent="0.2">
      <c r="D71" s="59"/>
      <c r="N71" s="52">
        <v>45215238.420000002</v>
      </c>
      <c r="P71" s="59"/>
    </row>
    <row r="72" spans="1:26" x14ac:dyDescent="0.2">
      <c r="D72" s="59"/>
      <c r="E72" s="59"/>
      <c r="N72" s="38">
        <f>N69-N71</f>
        <v>-0.42000000178813934</v>
      </c>
      <c r="P72" s="59"/>
    </row>
    <row r="73" spans="1:26" x14ac:dyDescent="0.2">
      <c r="N73" s="59"/>
    </row>
    <row r="74" spans="1:26" x14ac:dyDescent="0.2">
      <c r="N74" s="38"/>
    </row>
  </sheetData>
  <mergeCells count="26">
    <mergeCell ref="X2:X3"/>
    <mergeCell ref="Y2:Y3"/>
    <mergeCell ref="N2:N3"/>
    <mergeCell ref="P2:P3"/>
    <mergeCell ref="Q2:Q3"/>
    <mergeCell ref="W2:W3"/>
    <mergeCell ref="S2:S3"/>
    <mergeCell ref="V2:V3"/>
    <mergeCell ref="R2:R3"/>
    <mergeCell ref="T2:T3"/>
    <mergeCell ref="A1:U1"/>
    <mergeCell ref="A2:A3"/>
    <mergeCell ref="B2:B3"/>
    <mergeCell ref="C2:C3"/>
    <mergeCell ref="E2:E3"/>
    <mergeCell ref="D2:D3"/>
    <mergeCell ref="U2:U3"/>
    <mergeCell ref="G2:G3"/>
    <mergeCell ref="H2:H3"/>
    <mergeCell ref="I2:I3"/>
    <mergeCell ref="F2:F3"/>
    <mergeCell ref="O2:O3"/>
    <mergeCell ref="K2:K3"/>
    <mergeCell ref="L2:L3"/>
    <mergeCell ref="M2:M3"/>
    <mergeCell ref="J2:J3"/>
  </mergeCells>
  <phoneticPr fontId="1" type="noConversion"/>
  <pageMargins left="0.15748031496062992" right="0.15748031496062992" top="0.15748031496062992" bottom="0.15748031496062992" header="0.15748031496062992" footer="0.15748031496062992"/>
  <pageSetup paperSize="8" scale="65" pageOrder="overThenDown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72"/>
  <sheetViews>
    <sheetView workbookViewId="0">
      <pane ySplit="3" topLeftCell="A25" activePane="bottomLeft" state="frozen"/>
      <selection activeCell="O28" sqref="O28"/>
      <selection pane="bottomLeft" activeCell="V71" sqref="V71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3" width="11.5703125" style="1" customWidth="1"/>
    <col min="4" max="4" width="9" style="1" customWidth="1"/>
    <col min="5" max="5" width="9.5703125" style="1" customWidth="1"/>
    <col min="6" max="6" width="9" style="1" customWidth="1"/>
    <col min="7" max="7" width="11.28515625" style="1" customWidth="1"/>
    <col min="8" max="8" width="11.85546875" style="1" customWidth="1"/>
    <col min="9" max="9" width="10.7109375" style="1" customWidth="1"/>
    <col min="10" max="10" width="11.140625" style="1" customWidth="1"/>
    <col min="11" max="11" width="12.140625" style="1" customWidth="1"/>
    <col min="12" max="12" width="11" style="1" customWidth="1"/>
    <col min="13" max="13" width="9.7109375" style="1" customWidth="1"/>
    <col min="14" max="15" width="12.140625" style="1" customWidth="1"/>
    <col min="16" max="16" width="11" style="1" customWidth="1"/>
    <col min="17" max="17" width="12.42578125" style="1" customWidth="1"/>
    <col min="18" max="18" width="10" style="1" bestFit="1" customWidth="1"/>
    <col min="19" max="20" width="10" style="1" customWidth="1"/>
    <col min="21" max="21" width="12" style="1" customWidth="1"/>
    <col min="22" max="23" width="10" style="1" bestFit="1" customWidth="1"/>
    <col min="24" max="26" width="10" style="1" customWidth="1"/>
    <col min="27" max="27" width="11.42578125" style="1" customWidth="1"/>
    <col min="28" max="16384" width="9.140625" style="1"/>
  </cols>
  <sheetData>
    <row r="1" spans="1:30" ht="15" customHeight="1" x14ac:dyDescent="0.2">
      <c r="A1" s="74" t="s">
        <v>103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1" t="s">
        <v>0</v>
      </c>
    </row>
    <row r="2" spans="1:30" ht="26.25" customHeight="1" x14ac:dyDescent="0.2">
      <c r="A2" s="75" t="s">
        <v>1</v>
      </c>
      <c r="B2" s="75" t="s">
        <v>2</v>
      </c>
      <c r="C2" s="80">
        <v>5110</v>
      </c>
      <c r="D2" s="70">
        <v>85</v>
      </c>
      <c r="E2" s="70">
        <v>850101</v>
      </c>
      <c r="F2" s="70">
        <v>850102</v>
      </c>
      <c r="G2" s="64">
        <v>5410</v>
      </c>
      <c r="H2" s="70">
        <v>10</v>
      </c>
      <c r="I2" s="70">
        <v>20</v>
      </c>
      <c r="J2" s="70">
        <v>71</v>
      </c>
      <c r="K2" s="70">
        <v>85</v>
      </c>
      <c r="L2" s="70">
        <v>850101</v>
      </c>
      <c r="M2" s="70">
        <v>850102</v>
      </c>
      <c r="N2" s="80">
        <v>6110</v>
      </c>
      <c r="O2" s="70">
        <v>10</v>
      </c>
      <c r="P2" s="72">
        <v>20</v>
      </c>
      <c r="Q2" s="72">
        <v>71</v>
      </c>
      <c r="R2" s="70">
        <v>85</v>
      </c>
      <c r="S2" s="72">
        <v>850101</v>
      </c>
      <c r="T2" s="72">
        <v>850102</v>
      </c>
      <c r="U2" s="82">
        <v>6510</v>
      </c>
      <c r="V2" s="72">
        <v>10</v>
      </c>
      <c r="W2" s="72">
        <v>20</v>
      </c>
      <c r="X2" s="70">
        <v>58</v>
      </c>
      <c r="Y2" s="70">
        <v>57</v>
      </c>
      <c r="Z2" s="70">
        <v>59</v>
      </c>
      <c r="AA2" s="72">
        <v>71</v>
      </c>
      <c r="AB2" s="70">
        <v>85</v>
      </c>
      <c r="AC2" s="72">
        <v>850101</v>
      </c>
      <c r="AD2" s="72">
        <v>850102</v>
      </c>
    </row>
    <row r="3" spans="1:30" x14ac:dyDescent="0.2">
      <c r="A3" s="76"/>
      <c r="B3" s="76"/>
      <c r="C3" s="81"/>
      <c r="D3" s="73"/>
      <c r="E3" s="73"/>
      <c r="F3" s="73"/>
      <c r="G3" s="65"/>
      <c r="H3" s="71"/>
      <c r="I3" s="71"/>
      <c r="J3" s="71"/>
      <c r="K3" s="71"/>
      <c r="L3" s="71"/>
      <c r="M3" s="71"/>
      <c r="N3" s="81"/>
      <c r="O3" s="73"/>
      <c r="P3" s="72"/>
      <c r="Q3" s="72"/>
      <c r="R3" s="73"/>
      <c r="S3" s="72"/>
      <c r="T3" s="72"/>
      <c r="U3" s="82"/>
      <c r="V3" s="72"/>
      <c r="W3" s="72"/>
      <c r="X3" s="73"/>
      <c r="Y3" s="73"/>
      <c r="Z3" s="73"/>
      <c r="AA3" s="72"/>
      <c r="AB3" s="73"/>
      <c r="AC3" s="72"/>
      <c r="AD3" s="72"/>
    </row>
    <row r="4" spans="1:30" x14ac:dyDescent="0.2">
      <c r="A4" s="2">
        <v>1</v>
      </c>
      <c r="B4" s="3" t="s">
        <v>3</v>
      </c>
      <c r="C4" s="32">
        <f>'SURSA F6610 F7010 si TOTAL'!P4+'TOTAL SURSA G'!C4+'SURSA E8710 5110 si TOTAL E'!J4+'SURSA G 5110 '!C4</f>
        <v>0</v>
      </c>
      <c r="D4" s="33">
        <f>'SURSA F6610 F7010 si TOTAL'!Q4+'TOTAL SURSA G'!D4+'SURSA E8710 5110 si TOTAL E'!K4+'SURSA G 5110 '!J4</f>
        <v>0</v>
      </c>
      <c r="E4" s="33">
        <f>'SURSA F6610 F7010 si TOTAL'!R4+'TOTAL SURSA G'!E4+'SURSA E8710 5110 si TOTAL E'!L4</f>
        <v>0</v>
      </c>
      <c r="F4" s="33">
        <f>'SURSA F6610 F7010 si TOTAL'!S4+'TOTAL SURSA G'!F4+'SURSA E8710 5110 si TOTAL E'!M4</f>
        <v>0</v>
      </c>
      <c r="G4" s="66">
        <f>'SURSA E 5410'!C4</f>
        <v>0</v>
      </c>
      <c r="H4" s="33">
        <f>'SURSA E 5410'!D4</f>
        <v>0</v>
      </c>
      <c r="I4" s="33">
        <f>'SURSA E 5410'!E4</f>
        <v>0</v>
      </c>
      <c r="J4" s="33">
        <f>'SURSA E 5410'!F4</f>
        <v>0</v>
      </c>
      <c r="K4" s="33">
        <f>'SURSA E 5410'!G4</f>
        <v>0</v>
      </c>
      <c r="L4" s="33">
        <f>'SURSA E 5410'!H4</f>
        <v>0</v>
      </c>
      <c r="M4" s="33">
        <f>'SURSA E 5410'!J4</f>
        <v>0</v>
      </c>
      <c r="N4" s="22">
        <f>'SURSA G 6110 6610'!C4</f>
        <v>0</v>
      </c>
      <c r="O4" s="4">
        <f>'SURSA G 6110 6610'!D4</f>
        <v>0</v>
      </c>
      <c r="P4" s="4">
        <f>'SURSA G 6110 6610'!E4</f>
        <v>0</v>
      </c>
      <c r="Q4" s="4">
        <f>'SURSA G 6110 6610'!F4</f>
        <v>0</v>
      </c>
      <c r="R4" s="5">
        <f>'SURSA G 6110 6610'!G4</f>
        <v>0</v>
      </c>
      <c r="S4" s="5">
        <f>'SURSA G 6110 6610'!H4</f>
        <v>0</v>
      </c>
      <c r="T4" s="5">
        <f>'SURSA G 6110 6610'!I4</f>
        <v>0</v>
      </c>
      <c r="U4" s="24">
        <f>'SURSA E 6510 6710'!C4</f>
        <v>0</v>
      </c>
      <c r="V4" s="5">
        <f>'SURSA E 6510 6710'!D4</f>
        <v>0</v>
      </c>
      <c r="W4" s="6">
        <f>'SURSA E 6510 6710'!E4</f>
        <v>0</v>
      </c>
      <c r="X4" s="6">
        <f>'SURSA E 6510 6710'!G4</f>
        <v>0</v>
      </c>
      <c r="Y4" s="6">
        <f>'SURSA E 6510 6710'!F4</f>
        <v>0</v>
      </c>
      <c r="Z4" s="6">
        <f>'SURSA E 6510 6710'!H4</f>
        <v>0</v>
      </c>
      <c r="AA4" s="17">
        <f>'SURSA E 6510 6710'!I4</f>
        <v>0</v>
      </c>
      <c r="AB4" s="19">
        <f>'SURSA E 6510 6710'!J4</f>
        <v>0</v>
      </c>
      <c r="AC4" s="19">
        <f>'SURSA E 6510 6710'!K4</f>
        <v>0</v>
      </c>
      <c r="AD4" s="19">
        <f>'SURSA E 6510 6710'!L4</f>
        <v>0</v>
      </c>
    </row>
    <row r="5" spans="1:30" x14ac:dyDescent="0.2">
      <c r="A5" s="8">
        <v>2</v>
      </c>
      <c r="B5" s="9" t="s">
        <v>4</v>
      </c>
      <c r="C5" s="32">
        <f>'SURSA F6610 F7010 si TOTAL'!P5+'TOTAL SURSA G'!C5+'SURSA E8710 5110 si TOTAL E'!J5+'SURSA G 5110 '!C5</f>
        <v>0</v>
      </c>
      <c r="D5" s="33">
        <f>'SURSA F6610 F7010 si TOTAL'!Q5+'TOTAL SURSA G'!D5+'SURSA E8710 5110 si TOTAL E'!K5+'SURSA G 5110 '!J5</f>
        <v>0</v>
      </c>
      <c r="E5" s="33">
        <f>'SURSA F6610 F7010 si TOTAL'!R5+'TOTAL SURSA G'!E5+'SURSA E8710 5110 si TOTAL E'!L5</f>
        <v>0</v>
      </c>
      <c r="F5" s="33">
        <f>'SURSA F6610 F7010 si TOTAL'!S5+'TOTAL SURSA G'!F5+'SURSA E8710 5110 si TOTAL E'!M5</f>
        <v>0</v>
      </c>
      <c r="G5" s="66">
        <f>'SURSA E 5410'!C5</f>
        <v>0</v>
      </c>
      <c r="H5" s="33">
        <f>'SURSA E 5410'!D5</f>
        <v>0</v>
      </c>
      <c r="I5" s="33">
        <f>'SURSA E 5410'!E5</f>
        <v>0</v>
      </c>
      <c r="J5" s="33">
        <f>'SURSA E 5410'!F5</f>
        <v>0</v>
      </c>
      <c r="K5" s="33">
        <f>'SURSA E 5410'!G5</f>
        <v>0</v>
      </c>
      <c r="L5" s="33">
        <f>'SURSA E 5410'!H5</f>
        <v>0</v>
      </c>
      <c r="M5" s="33">
        <f>'SURSA E 5410'!J5</f>
        <v>0</v>
      </c>
      <c r="N5" s="22">
        <f>'SURSA G 6110 6610'!C5</f>
        <v>0</v>
      </c>
      <c r="O5" s="4">
        <f>'SURSA G 6110 6610'!D5</f>
        <v>0</v>
      </c>
      <c r="P5" s="4">
        <f>'SURSA G 6110 6610'!E5</f>
        <v>0</v>
      </c>
      <c r="Q5" s="4">
        <f>'SURSA G 6110 6610'!F5</f>
        <v>0</v>
      </c>
      <c r="R5" s="5">
        <f>'SURSA G 6110 6610'!G5</f>
        <v>0</v>
      </c>
      <c r="S5" s="5">
        <f>'SURSA G 6110 6610'!H5</f>
        <v>0</v>
      </c>
      <c r="T5" s="5">
        <f>'SURSA G 6110 6610'!I5</f>
        <v>0</v>
      </c>
      <c r="U5" s="24">
        <f>'SURSA E 6510 6710'!C5</f>
        <v>0</v>
      </c>
      <c r="V5" s="5">
        <f>'SURSA E 6510 6710'!D5</f>
        <v>0</v>
      </c>
      <c r="W5" s="6">
        <f>'SURSA E 6510 6710'!E5</f>
        <v>0</v>
      </c>
      <c r="X5" s="6">
        <f>'SURSA E 6510 6710'!G5</f>
        <v>0</v>
      </c>
      <c r="Y5" s="6">
        <f>'SURSA E 6510 6710'!F5</f>
        <v>0</v>
      </c>
      <c r="Z5" s="6">
        <f>'SURSA E 6510 6710'!H5</f>
        <v>0</v>
      </c>
      <c r="AA5" s="17">
        <f>'SURSA E 6510 6710'!I5</f>
        <v>0</v>
      </c>
      <c r="AB5" s="19">
        <f>'SURSA E 6510 6710'!J5</f>
        <v>0</v>
      </c>
      <c r="AC5" s="19">
        <f>'SURSA E 6510 6710'!K5</f>
        <v>0</v>
      </c>
      <c r="AD5" s="19">
        <f>'SURSA E 6510 6710'!L5</f>
        <v>0</v>
      </c>
    </row>
    <row r="6" spans="1:30" x14ac:dyDescent="0.2">
      <c r="A6" s="8">
        <v>3</v>
      </c>
      <c r="B6" s="9" t="s">
        <v>5</v>
      </c>
      <c r="C6" s="32">
        <f>'SURSA F6610 F7010 si TOTAL'!P6+'TOTAL SURSA G'!C6+'SURSA E8710 5110 si TOTAL E'!J6+'SURSA G 5110 '!C6</f>
        <v>0</v>
      </c>
      <c r="D6" s="33">
        <f>'SURSA F6610 F7010 si TOTAL'!Q6+'TOTAL SURSA G'!D6+'SURSA E8710 5110 si TOTAL E'!K6+'SURSA G 5110 '!J6</f>
        <v>0</v>
      </c>
      <c r="E6" s="33">
        <f>'SURSA F6610 F7010 si TOTAL'!R6+'TOTAL SURSA G'!E6+'SURSA E8710 5110 si TOTAL E'!L6</f>
        <v>0</v>
      </c>
      <c r="F6" s="33">
        <f>'SURSA F6610 F7010 si TOTAL'!S6+'TOTAL SURSA G'!F6+'SURSA E8710 5110 si TOTAL E'!M6</f>
        <v>0</v>
      </c>
      <c r="G6" s="66">
        <f>'SURSA E 5410'!C6</f>
        <v>0</v>
      </c>
      <c r="H6" s="33">
        <f>'SURSA E 5410'!D6</f>
        <v>0</v>
      </c>
      <c r="I6" s="33">
        <f>'SURSA E 5410'!E6</f>
        <v>0</v>
      </c>
      <c r="J6" s="33">
        <f>'SURSA E 5410'!F6</f>
        <v>0</v>
      </c>
      <c r="K6" s="33">
        <f>'SURSA E 5410'!G6</f>
        <v>0</v>
      </c>
      <c r="L6" s="33">
        <f>'SURSA E 5410'!H6</f>
        <v>0</v>
      </c>
      <c r="M6" s="33">
        <f>'SURSA E 5410'!J6</f>
        <v>0</v>
      </c>
      <c r="N6" s="22">
        <f>'SURSA G 6110 6610'!C6</f>
        <v>0</v>
      </c>
      <c r="O6" s="4">
        <f>'SURSA G 6110 6610'!D6</f>
        <v>0</v>
      </c>
      <c r="P6" s="4">
        <f>'SURSA G 6110 6610'!E6</f>
        <v>0</v>
      </c>
      <c r="Q6" s="4">
        <f>'SURSA G 6110 6610'!F6</f>
        <v>0</v>
      </c>
      <c r="R6" s="5">
        <f>'SURSA G 6110 6610'!G6</f>
        <v>0</v>
      </c>
      <c r="S6" s="5">
        <f>'SURSA G 6110 6610'!H6</f>
        <v>0</v>
      </c>
      <c r="T6" s="5">
        <f>'SURSA G 6110 6610'!I6</f>
        <v>0</v>
      </c>
      <c r="U6" s="24">
        <f>'SURSA E 6510 6710'!C6</f>
        <v>10913</v>
      </c>
      <c r="V6" s="5">
        <f>'SURSA E 6510 6710'!D6</f>
        <v>0</v>
      </c>
      <c r="W6" s="6">
        <f>'SURSA E 6510 6710'!E6</f>
        <v>10913</v>
      </c>
      <c r="X6" s="6">
        <f>'SURSA E 6510 6710'!G6</f>
        <v>0</v>
      </c>
      <c r="Y6" s="6">
        <f>'SURSA E 6510 6710'!F6</f>
        <v>0</v>
      </c>
      <c r="Z6" s="6">
        <f>'SURSA E 6510 6710'!H6</f>
        <v>0</v>
      </c>
      <c r="AA6" s="17">
        <f>'SURSA E 6510 6710'!I6</f>
        <v>0</v>
      </c>
      <c r="AB6" s="19">
        <f>'SURSA E 6510 6710'!J6</f>
        <v>0</v>
      </c>
      <c r="AC6" s="19">
        <f>'SURSA E 6510 6710'!K6</f>
        <v>0</v>
      </c>
      <c r="AD6" s="19">
        <f>'SURSA E 6510 6710'!L6</f>
        <v>0</v>
      </c>
    </row>
    <row r="7" spans="1:30" x14ac:dyDescent="0.2">
      <c r="A7" s="8">
        <v>4</v>
      </c>
      <c r="B7" s="9" t="s">
        <v>6</v>
      </c>
      <c r="C7" s="32">
        <f>'SURSA F6610 F7010 si TOTAL'!P7+'TOTAL SURSA G'!C7+'SURSA E8710 5110 si TOTAL E'!J7+'SURSA G 5110 '!C7</f>
        <v>0</v>
      </c>
      <c r="D7" s="33">
        <f>'SURSA F6610 F7010 si TOTAL'!Q7+'TOTAL SURSA G'!D7+'SURSA E8710 5110 si TOTAL E'!K7+'SURSA G 5110 '!J7</f>
        <v>0</v>
      </c>
      <c r="E7" s="33">
        <f>'SURSA F6610 F7010 si TOTAL'!R7+'TOTAL SURSA G'!E7+'SURSA E8710 5110 si TOTAL E'!L7</f>
        <v>0</v>
      </c>
      <c r="F7" s="33">
        <f>'SURSA F6610 F7010 si TOTAL'!S7+'TOTAL SURSA G'!F7+'SURSA E8710 5110 si TOTAL E'!M7</f>
        <v>0</v>
      </c>
      <c r="G7" s="66">
        <f>'SURSA E 5410'!C7</f>
        <v>0</v>
      </c>
      <c r="H7" s="33">
        <f>'SURSA E 5410'!D7</f>
        <v>0</v>
      </c>
      <c r="I7" s="33">
        <f>'SURSA E 5410'!E7</f>
        <v>0</v>
      </c>
      <c r="J7" s="33">
        <f>'SURSA E 5410'!F7</f>
        <v>0</v>
      </c>
      <c r="K7" s="33">
        <f>'SURSA E 5410'!G7</f>
        <v>0</v>
      </c>
      <c r="L7" s="33">
        <f>'SURSA E 5410'!H7</f>
        <v>0</v>
      </c>
      <c r="M7" s="33">
        <f>'SURSA E 5410'!J7</f>
        <v>0</v>
      </c>
      <c r="N7" s="22">
        <f>'SURSA G 6110 6610'!C7</f>
        <v>0</v>
      </c>
      <c r="O7" s="4">
        <f>'SURSA G 6110 6610'!D7</f>
        <v>0</v>
      </c>
      <c r="P7" s="4">
        <f>'SURSA G 6110 6610'!E7</f>
        <v>0</v>
      </c>
      <c r="Q7" s="4">
        <f>'SURSA G 6110 6610'!F7</f>
        <v>0</v>
      </c>
      <c r="R7" s="5">
        <f>'SURSA G 6110 6610'!G7</f>
        <v>0</v>
      </c>
      <c r="S7" s="5">
        <f>'SURSA G 6110 6610'!H7</f>
        <v>0</v>
      </c>
      <c r="T7" s="5">
        <f>'SURSA G 6110 6610'!I7</f>
        <v>0</v>
      </c>
      <c r="U7" s="24">
        <f>'SURSA E 6510 6710'!C7</f>
        <v>0</v>
      </c>
      <c r="V7" s="5">
        <f>'SURSA E 6510 6710'!D7</f>
        <v>0</v>
      </c>
      <c r="W7" s="6">
        <f>'SURSA E 6510 6710'!E7</f>
        <v>0</v>
      </c>
      <c r="X7" s="6">
        <f>'SURSA E 6510 6710'!G7</f>
        <v>0</v>
      </c>
      <c r="Y7" s="6">
        <f>'SURSA E 6510 6710'!F7</f>
        <v>0</v>
      </c>
      <c r="Z7" s="6">
        <f>'SURSA E 6510 6710'!H7</f>
        <v>0</v>
      </c>
      <c r="AA7" s="17">
        <f>'SURSA E 6510 6710'!I7</f>
        <v>0</v>
      </c>
      <c r="AB7" s="19">
        <f>'SURSA E 6510 6710'!J7</f>
        <v>0</v>
      </c>
      <c r="AC7" s="19">
        <f>'SURSA E 6510 6710'!K7</f>
        <v>0</v>
      </c>
      <c r="AD7" s="19">
        <f>'SURSA E 6510 6710'!L7</f>
        <v>0</v>
      </c>
    </row>
    <row r="8" spans="1:30" x14ac:dyDescent="0.2">
      <c r="A8" s="8">
        <v>5</v>
      </c>
      <c r="B8" s="9" t="s">
        <v>7</v>
      </c>
      <c r="C8" s="32">
        <f>'SURSA F6610 F7010 si TOTAL'!P8+'TOTAL SURSA G'!C8+'SURSA E8710 5110 si TOTAL E'!J8+'SURSA G 5110 '!C8</f>
        <v>0</v>
      </c>
      <c r="D8" s="33">
        <f>'SURSA F6610 F7010 si TOTAL'!Q8+'TOTAL SURSA G'!D8+'SURSA E8710 5110 si TOTAL E'!K8+'SURSA G 5110 '!J8</f>
        <v>0</v>
      </c>
      <c r="E8" s="33">
        <f>'SURSA F6610 F7010 si TOTAL'!R8+'TOTAL SURSA G'!E8+'SURSA E8710 5110 si TOTAL E'!L8</f>
        <v>0</v>
      </c>
      <c r="F8" s="33">
        <f>'SURSA F6610 F7010 si TOTAL'!S8+'TOTAL SURSA G'!F8+'SURSA E8710 5110 si TOTAL E'!M8</f>
        <v>0</v>
      </c>
      <c r="G8" s="66">
        <f>'SURSA E 5410'!C8</f>
        <v>0</v>
      </c>
      <c r="H8" s="33">
        <f>'SURSA E 5410'!D8</f>
        <v>0</v>
      </c>
      <c r="I8" s="33">
        <f>'SURSA E 5410'!E8</f>
        <v>0</v>
      </c>
      <c r="J8" s="33">
        <f>'SURSA E 5410'!F8</f>
        <v>0</v>
      </c>
      <c r="K8" s="33">
        <f>'SURSA E 5410'!G8</f>
        <v>0</v>
      </c>
      <c r="L8" s="33">
        <f>'SURSA E 5410'!H8</f>
        <v>0</v>
      </c>
      <c r="M8" s="33">
        <f>'SURSA E 5410'!J8</f>
        <v>0</v>
      </c>
      <c r="N8" s="22">
        <f>'SURSA G 6110 6610'!C8</f>
        <v>0</v>
      </c>
      <c r="O8" s="4">
        <f>'SURSA G 6110 6610'!D8</f>
        <v>0</v>
      </c>
      <c r="P8" s="4">
        <f>'SURSA G 6110 6610'!E8</f>
        <v>0</v>
      </c>
      <c r="Q8" s="4">
        <f>'SURSA G 6110 6610'!F8</f>
        <v>0</v>
      </c>
      <c r="R8" s="5">
        <f>'SURSA G 6110 6610'!G8</f>
        <v>0</v>
      </c>
      <c r="S8" s="5">
        <f>'SURSA G 6110 6610'!H8</f>
        <v>0</v>
      </c>
      <c r="T8" s="5">
        <f>'SURSA G 6110 6610'!I8</f>
        <v>0</v>
      </c>
      <c r="U8" s="24">
        <f>'SURSA E 6510 6710'!C8</f>
        <v>0</v>
      </c>
      <c r="V8" s="5">
        <f>'SURSA E 6510 6710'!D8</f>
        <v>0</v>
      </c>
      <c r="W8" s="6">
        <f>'SURSA E 6510 6710'!E8</f>
        <v>0</v>
      </c>
      <c r="X8" s="6">
        <f>'SURSA E 6510 6710'!G8</f>
        <v>0</v>
      </c>
      <c r="Y8" s="6">
        <f>'SURSA E 6510 6710'!F8</f>
        <v>0</v>
      </c>
      <c r="Z8" s="6">
        <f>'SURSA E 6510 6710'!H8</f>
        <v>0</v>
      </c>
      <c r="AA8" s="17">
        <f>'SURSA E 6510 6710'!I8</f>
        <v>0</v>
      </c>
      <c r="AB8" s="19">
        <f>'SURSA E 6510 6710'!J8</f>
        <v>0</v>
      </c>
      <c r="AC8" s="19">
        <f>'SURSA E 6510 6710'!K8</f>
        <v>0</v>
      </c>
      <c r="AD8" s="19">
        <f>'SURSA E 6510 6710'!L8</f>
        <v>0</v>
      </c>
    </row>
    <row r="9" spans="1:30" x14ac:dyDescent="0.2">
      <c r="A9" s="8">
        <v>6</v>
      </c>
      <c r="B9" s="9" t="s">
        <v>8</v>
      </c>
      <c r="C9" s="32">
        <f>'SURSA F6610 F7010 si TOTAL'!P9+'TOTAL SURSA G'!C9+'SURSA E8710 5110 si TOTAL E'!J9+'SURSA G 5110 '!C9</f>
        <v>0</v>
      </c>
      <c r="D9" s="33">
        <f>'SURSA F6610 F7010 si TOTAL'!Q9+'TOTAL SURSA G'!D9+'SURSA E8710 5110 si TOTAL E'!K9+'SURSA G 5110 '!J9</f>
        <v>0</v>
      </c>
      <c r="E9" s="33">
        <f>'SURSA F6610 F7010 si TOTAL'!R9+'TOTAL SURSA G'!E9+'SURSA E8710 5110 si TOTAL E'!L9</f>
        <v>0</v>
      </c>
      <c r="F9" s="33">
        <f>'SURSA F6610 F7010 si TOTAL'!S9+'TOTAL SURSA G'!F9+'SURSA E8710 5110 si TOTAL E'!M9</f>
        <v>0</v>
      </c>
      <c r="G9" s="66">
        <f>'SURSA E 5410'!C9</f>
        <v>0</v>
      </c>
      <c r="H9" s="33">
        <f>'SURSA E 5410'!D9</f>
        <v>0</v>
      </c>
      <c r="I9" s="33">
        <f>'SURSA E 5410'!E9</f>
        <v>0</v>
      </c>
      <c r="J9" s="33">
        <f>'SURSA E 5410'!F9</f>
        <v>0</v>
      </c>
      <c r="K9" s="33">
        <f>'SURSA E 5410'!G9</f>
        <v>0</v>
      </c>
      <c r="L9" s="33">
        <f>'SURSA E 5410'!H9</f>
        <v>0</v>
      </c>
      <c r="M9" s="33">
        <f>'SURSA E 5410'!J9</f>
        <v>0</v>
      </c>
      <c r="N9" s="22">
        <f>'SURSA G 6110 6610'!C9</f>
        <v>0</v>
      </c>
      <c r="O9" s="4">
        <f>'SURSA G 6110 6610'!D9</f>
        <v>0</v>
      </c>
      <c r="P9" s="4">
        <f>'SURSA G 6110 6610'!E9</f>
        <v>0</v>
      </c>
      <c r="Q9" s="4">
        <f>'SURSA G 6110 6610'!F9</f>
        <v>0</v>
      </c>
      <c r="R9" s="5">
        <f>'SURSA G 6110 6610'!G9</f>
        <v>0</v>
      </c>
      <c r="S9" s="5">
        <f>'SURSA G 6110 6610'!H9</f>
        <v>0</v>
      </c>
      <c r="T9" s="5">
        <f>'SURSA G 6110 6610'!I9</f>
        <v>0</v>
      </c>
      <c r="U9" s="24">
        <f>'SURSA E 6510 6710'!C9</f>
        <v>0</v>
      </c>
      <c r="V9" s="5">
        <f>'SURSA E 6510 6710'!D9</f>
        <v>0</v>
      </c>
      <c r="W9" s="6">
        <f>'SURSA E 6510 6710'!E9</f>
        <v>0</v>
      </c>
      <c r="X9" s="6">
        <f>'SURSA E 6510 6710'!G9</f>
        <v>0</v>
      </c>
      <c r="Y9" s="6">
        <f>'SURSA E 6510 6710'!F9</f>
        <v>0</v>
      </c>
      <c r="Z9" s="6">
        <f>'SURSA E 6510 6710'!H9</f>
        <v>0</v>
      </c>
      <c r="AA9" s="17">
        <f>'SURSA E 6510 6710'!I9</f>
        <v>0</v>
      </c>
      <c r="AB9" s="19">
        <f>'SURSA E 6510 6710'!J9</f>
        <v>0</v>
      </c>
      <c r="AC9" s="19">
        <f>'SURSA E 6510 6710'!K9</f>
        <v>0</v>
      </c>
      <c r="AD9" s="19">
        <f>'SURSA E 6510 6710'!L9</f>
        <v>0</v>
      </c>
    </row>
    <row r="10" spans="1:30" x14ac:dyDescent="0.2">
      <c r="A10" s="8">
        <v>7</v>
      </c>
      <c r="B10" s="9" t="s">
        <v>9</v>
      </c>
      <c r="C10" s="32">
        <f>'SURSA F6610 F7010 si TOTAL'!P10+'TOTAL SURSA G'!C10+'SURSA E8710 5110 si TOTAL E'!J10+'SURSA G 5110 '!C10</f>
        <v>0</v>
      </c>
      <c r="D10" s="33">
        <f>'SURSA F6610 F7010 si TOTAL'!Q10+'TOTAL SURSA G'!D10+'SURSA E8710 5110 si TOTAL E'!K10+'SURSA G 5110 '!J10</f>
        <v>0</v>
      </c>
      <c r="E10" s="33">
        <f>'SURSA F6610 F7010 si TOTAL'!R10+'TOTAL SURSA G'!E10+'SURSA E8710 5110 si TOTAL E'!L10</f>
        <v>0</v>
      </c>
      <c r="F10" s="33">
        <f>'SURSA F6610 F7010 si TOTAL'!S10+'TOTAL SURSA G'!F10+'SURSA E8710 5110 si TOTAL E'!M10</f>
        <v>0</v>
      </c>
      <c r="G10" s="66">
        <f>'SURSA E 5410'!C10</f>
        <v>0</v>
      </c>
      <c r="H10" s="33">
        <f>'SURSA E 5410'!D10</f>
        <v>0</v>
      </c>
      <c r="I10" s="33">
        <f>'SURSA E 5410'!E10</f>
        <v>0</v>
      </c>
      <c r="J10" s="33">
        <f>'SURSA E 5410'!F10</f>
        <v>0</v>
      </c>
      <c r="K10" s="33">
        <f>'SURSA E 5410'!G10</f>
        <v>0</v>
      </c>
      <c r="L10" s="33">
        <f>'SURSA E 5410'!H10</f>
        <v>0</v>
      </c>
      <c r="M10" s="33">
        <f>'SURSA E 5410'!J10</f>
        <v>0</v>
      </c>
      <c r="N10" s="22">
        <f>'SURSA G 6110 6610'!C10</f>
        <v>0</v>
      </c>
      <c r="O10" s="4">
        <f>'SURSA G 6110 6610'!D10</f>
        <v>0</v>
      </c>
      <c r="P10" s="4">
        <f>'SURSA G 6110 6610'!E10</f>
        <v>0</v>
      </c>
      <c r="Q10" s="4">
        <f>'SURSA G 6110 6610'!F10</f>
        <v>0</v>
      </c>
      <c r="R10" s="5">
        <f>'SURSA G 6110 6610'!G10</f>
        <v>0</v>
      </c>
      <c r="S10" s="5">
        <f>'SURSA G 6110 6610'!H10</f>
        <v>0</v>
      </c>
      <c r="T10" s="5">
        <f>'SURSA G 6110 6610'!I10</f>
        <v>0</v>
      </c>
      <c r="U10" s="24">
        <f>'SURSA E 6510 6710'!C10</f>
        <v>0</v>
      </c>
      <c r="V10" s="5">
        <f>'SURSA E 6510 6710'!D10</f>
        <v>0</v>
      </c>
      <c r="W10" s="6">
        <f>'SURSA E 6510 6710'!E10</f>
        <v>0</v>
      </c>
      <c r="X10" s="6">
        <f>'SURSA E 6510 6710'!G10</f>
        <v>0</v>
      </c>
      <c r="Y10" s="6">
        <f>'SURSA E 6510 6710'!F10</f>
        <v>0</v>
      </c>
      <c r="Z10" s="6">
        <f>'SURSA E 6510 6710'!H10</f>
        <v>0</v>
      </c>
      <c r="AA10" s="17">
        <f>'SURSA E 6510 6710'!I10</f>
        <v>0</v>
      </c>
      <c r="AB10" s="19">
        <f>'SURSA E 6510 6710'!J10</f>
        <v>0</v>
      </c>
      <c r="AC10" s="19">
        <f>'SURSA E 6510 6710'!K10</f>
        <v>0</v>
      </c>
      <c r="AD10" s="19">
        <f>'SURSA E 6510 6710'!L10</f>
        <v>0</v>
      </c>
    </row>
    <row r="11" spans="1:30" x14ac:dyDescent="0.2">
      <c r="A11" s="8">
        <v>8</v>
      </c>
      <c r="B11" s="9" t="s">
        <v>10</v>
      </c>
      <c r="C11" s="32">
        <f>'SURSA F6610 F7010 si TOTAL'!P11+'TOTAL SURSA G'!C11+'SURSA E8710 5110 si TOTAL E'!J11+'SURSA G 5110 '!C11</f>
        <v>0</v>
      </c>
      <c r="D11" s="33">
        <f>'SURSA F6610 F7010 si TOTAL'!Q11+'TOTAL SURSA G'!D11+'SURSA E8710 5110 si TOTAL E'!K11+'SURSA G 5110 '!J11</f>
        <v>0</v>
      </c>
      <c r="E11" s="33">
        <f>'SURSA F6610 F7010 si TOTAL'!R11+'TOTAL SURSA G'!E11+'SURSA E8710 5110 si TOTAL E'!L11</f>
        <v>0</v>
      </c>
      <c r="F11" s="33">
        <f>'SURSA F6610 F7010 si TOTAL'!S11+'TOTAL SURSA G'!F11+'SURSA E8710 5110 si TOTAL E'!M11</f>
        <v>0</v>
      </c>
      <c r="G11" s="66">
        <f>'SURSA E 5410'!C11</f>
        <v>0</v>
      </c>
      <c r="H11" s="33">
        <f>'SURSA E 5410'!D11</f>
        <v>0</v>
      </c>
      <c r="I11" s="33">
        <f>'SURSA E 5410'!E11</f>
        <v>0</v>
      </c>
      <c r="J11" s="33">
        <f>'SURSA E 5410'!F11</f>
        <v>0</v>
      </c>
      <c r="K11" s="33">
        <f>'SURSA E 5410'!G11</f>
        <v>0</v>
      </c>
      <c r="L11" s="33">
        <f>'SURSA E 5410'!H11</f>
        <v>0</v>
      </c>
      <c r="M11" s="33">
        <f>'SURSA E 5410'!J11</f>
        <v>0</v>
      </c>
      <c r="N11" s="22">
        <f>'SURSA G 6110 6610'!C11</f>
        <v>0</v>
      </c>
      <c r="O11" s="4">
        <f>'SURSA G 6110 6610'!D11</f>
        <v>0</v>
      </c>
      <c r="P11" s="4">
        <f>'SURSA G 6110 6610'!E11</f>
        <v>0</v>
      </c>
      <c r="Q11" s="4">
        <f>'SURSA G 6110 6610'!F11</f>
        <v>0</v>
      </c>
      <c r="R11" s="5">
        <f>'SURSA G 6110 6610'!G11</f>
        <v>0</v>
      </c>
      <c r="S11" s="5">
        <f>'SURSA G 6110 6610'!H11</f>
        <v>0</v>
      </c>
      <c r="T11" s="5">
        <f>'SURSA G 6110 6610'!I11</f>
        <v>0</v>
      </c>
      <c r="U11" s="24">
        <f>'SURSA E 6510 6710'!C11</f>
        <v>0</v>
      </c>
      <c r="V11" s="5">
        <f>'SURSA E 6510 6710'!D11</f>
        <v>0</v>
      </c>
      <c r="W11" s="6">
        <f>'SURSA E 6510 6710'!E11</f>
        <v>0</v>
      </c>
      <c r="X11" s="6">
        <f>'SURSA E 6510 6710'!G11</f>
        <v>0</v>
      </c>
      <c r="Y11" s="6">
        <f>'SURSA E 6510 6710'!F11</f>
        <v>0</v>
      </c>
      <c r="Z11" s="6">
        <f>'SURSA E 6510 6710'!H11</f>
        <v>0</v>
      </c>
      <c r="AA11" s="17">
        <f>'SURSA E 6510 6710'!I11</f>
        <v>0</v>
      </c>
      <c r="AB11" s="19">
        <f>'SURSA E 6510 6710'!J11</f>
        <v>0</v>
      </c>
      <c r="AC11" s="19">
        <f>'SURSA E 6510 6710'!K11</f>
        <v>0</v>
      </c>
      <c r="AD11" s="19">
        <f>'SURSA E 6510 6710'!L11</f>
        <v>0</v>
      </c>
    </row>
    <row r="12" spans="1:30" x14ac:dyDescent="0.2">
      <c r="A12" s="8">
        <v>9</v>
      </c>
      <c r="B12" s="9" t="s">
        <v>11</v>
      </c>
      <c r="C12" s="32">
        <f>'SURSA F6610 F7010 si TOTAL'!P12+'TOTAL SURSA G'!C12+'SURSA E8710 5110 si TOTAL E'!J12+'SURSA G 5110 '!C12</f>
        <v>0</v>
      </c>
      <c r="D12" s="33">
        <f>'SURSA F6610 F7010 si TOTAL'!Q12+'TOTAL SURSA G'!D12+'SURSA E8710 5110 si TOTAL E'!K12+'SURSA G 5110 '!J12</f>
        <v>0</v>
      </c>
      <c r="E12" s="33">
        <f>'SURSA F6610 F7010 si TOTAL'!R12+'TOTAL SURSA G'!E12+'SURSA E8710 5110 si TOTAL E'!L12</f>
        <v>0</v>
      </c>
      <c r="F12" s="33">
        <f>'SURSA F6610 F7010 si TOTAL'!S12+'TOTAL SURSA G'!F12+'SURSA E8710 5110 si TOTAL E'!M12</f>
        <v>0</v>
      </c>
      <c r="G12" s="66">
        <f>'SURSA E 5410'!C12</f>
        <v>0</v>
      </c>
      <c r="H12" s="33">
        <f>'SURSA E 5410'!D12</f>
        <v>0</v>
      </c>
      <c r="I12" s="33">
        <f>'SURSA E 5410'!E12</f>
        <v>0</v>
      </c>
      <c r="J12" s="33">
        <f>'SURSA E 5410'!F12</f>
        <v>0</v>
      </c>
      <c r="K12" s="33">
        <f>'SURSA E 5410'!G12</f>
        <v>0</v>
      </c>
      <c r="L12" s="33">
        <f>'SURSA E 5410'!H12</f>
        <v>0</v>
      </c>
      <c r="M12" s="33">
        <f>'SURSA E 5410'!J12</f>
        <v>0</v>
      </c>
      <c r="N12" s="22">
        <f>'SURSA G 6110 6610'!C12</f>
        <v>0</v>
      </c>
      <c r="O12" s="4">
        <f>'SURSA G 6110 6610'!D12</f>
        <v>0</v>
      </c>
      <c r="P12" s="4">
        <f>'SURSA G 6110 6610'!E12</f>
        <v>0</v>
      </c>
      <c r="Q12" s="4">
        <f>'SURSA G 6110 6610'!F12</f>
        <v>0</v>
      </c>
      <c r="R12" s="5">
        <f>'SURSA G 6110 6610'!G12</f>
        <v>0</v>
      </c>
      <c r="S12" s="5">
        <f>'SURSA G 6110 6610'!H12</f>
        <v>0</v>
      </c>
      <c r="T12" s="5">
        <f>'SURSA G 6110 6610'!I12</f>
        <v>0</v>
      </c>
      <c r="U12" s="24">
        <f>'SURSA E 6510 6710'!C12</f>
        <v>0</v>
      </c>
      <c r="V12" s="5">
        <f>'SURSA E 6510 6710'!D12</f>
        <v>0</v>
      </c>
      <c r="W12" s="6">
        <f>'SURSA E 6510 6710'!E12</f>
        <v>0</v>
      </c>
      <c r="X12" s="6">
        <f>'SURSA E 6510 6710'!G12</f>
        <v>0</v>
      </c>
      <c r="Y12" s="6">
        <f>'SURSA E 6510 6710'!F12</f>
        <v>0</v>
      </c>
      <c r="Z12" s="6">
        <f>'SURSA E 6510 6710'!H12</f>
        <v>0</v>
      </c>
      <c r="AA12" s="17">
        <f>'SURSA E 6510 6710'!I12</f>
        <v>0</v>
      </c>
      <c r="AB12" s="19">
        <f>'SURSA E 6510 6710'!J12</f>
        <v>0</v>
      </c>
      <c r="AC12" s="19">
        <f>'SURSA E 6510 6710'!K12</f>
        <v>0</v>
      </c>
      <c r="AD12" s="19">
        <f>'SURSA E 6510 6710'!L12</f>
        <v>0</v>
      </c>
    </row>
    <row r="13" spans="1:30" x14ac:dyDescent="0.2">
      <c r="A13" s="8">
        <v>10</v>
      </c>
      <c r="B13" s="9" t="s">
        <v>12</v>
      </c>
      <c r="C13" s="32">
        <f>'SURSA F6610 F7010 si TOTAL'!P13+'TOTAL SURSA G'!C13+'SURSA E8710 5110 si TOTAL E'!J13+'SURSA G 5110 '!C13</f>
        <v>0</v>
      </c>
      <c r="D13" s="33">
        <f>'SURSA F6610 F7010 si TOTAL'!Q13+'TOTAL SURSA G'!D13+'SURSA E8710 5110 si TOTAL E'!K13+'SURSA G 5110 '!J13</f>
        <v>0</v>
      </c>
      <c r="E13" s="33">
        <f>'SURSA F6610 F7010 si TOTAL'!R13+'TOTAL SURSA G'!E13+'SURSA E8710 5110 si TOTAL E'!L13</f>
        <v>0</v>
      </c>
      <c r="F13" s="33">
        <f>'SURSA F6610 F7010 si TOTAL'!S13+'TOTAL SURSA G'!F13+'SURSA E8710 5110 si TOTAL E'!M13</f>
        <v>0</v>
      </c>
      <c r="G13" s="66">
        <f>'SURSA E 5410'!C13</f>
        <v>0</v>
      </c>
      <c r="H13" s="33">
        <f>'SURSA E 5410'!D13</f>
        <v>0</v>
      </c>
      <c r="I13" s="33">
        <f>'SURSA E 5410'!E13</f>
        <v>0</v>
      </c>
      <c r="J13" s="33">
        <f>'SURSA E 5410'!F13</f>
        <v>0</v>
      </c>
      <c r="K13" s="33">
        <f>'SURSA E 5410'!G13</f>
        <v>0</v>
      </c>
      <c r="L13" s="33">
        <f>'SURSA E 5410'!H13</f>
        <v>0</v>
      </c>
      <c r="M13" s="33">
        <f>'SURSA E 5410'!J13</f>
        <v>0</v>
      </c>
      <c r="N13" s="22">
        <f>'SURSA G 6110 6610'!C13</f>
        <v>0</v>
      </c>
      <c r="O13" s="4">
        <f>'SURSA G 6110 6610'!D13</f>
        <v>0</v>
      </c>
      <c r="P13" s="4">
        <f>'SURSA G 6110 6610'!E13</f>
        <v>0</v>
      </c>
      <c r="Q13" s="4">
        <f>'SURSA G 6110 6610'!F13</f>
        <v>0</v>
      </c>
      <c r="R13" s="5">
        <f>'SURSA G 6110 6610'!G13</f>
        <v>0</v>
      </c>
      <c r="S13" s="5">
        <f>'SURSA G 6110 6610'!H13</f>
        <v>0</v>
      </c>
      <c r="T13" s="5">
        <f>'SURSA G 6110 6610'!I13</f>
        <v>0</v>
      </c>
      <c r="U13" s="24">
        <f>'SURSA E 6510 6710'!C13</f>
        <v>0</v>
      </c>
      <c r="V13" s="5">
        <f>'SURSA E 6510 6710'!D13</f>
        <v>0</v>
      </c>
      <c r="W13" s="6">
        <f>'SURSA E 6510 6710'!E13</f>
        <v>0</v>
      </c>
      <c r="X13" s="6">
        <f>'SURSA E 6510 6710'!G13</f>
        <v>0</v>
      </c>
      <c r="Y13" s="6">
        <f>'SURSA E 6510 6710'!F13</f>
        <v>0</v>
      </c>
      <c r="Z13" s="6">
        <f>'SURSA E 6510 6710'!H13</f>
        <v>0</v>
      </c>
      <c r="AA13" s="17">
        <f>'SURSA E 6510 6710'!I13</f>
        <v>0</v>
      </c>
      <c r="AB13" s="19">
        <f>'SURSA E 6510 6710'!J13</f>
        <v>0</v>
      </c>
      <c r="AC13" s="19">
        <f>'SURSA E 6510 6710'!K13</f>
        <v>0</v>
      </c>
      <c r="AD13" s="19">
        <f>'SURSA E 6510 6710'!L13</f>
        <v>0</v>
      </c>
    </row>
    <row r="14" spans="1:30" x14ac:dyDescent="0.2">
      <c r="A14" s="8">
        <v>11</v>
      </c>
      <c r="B14" s="9" t="s">
        <v>13</v>
      </c>
      <c r="C14" s="32">
        <f>'SURSA F6610 F7010 si TOTAL'!P14+'TOTAL SURSA G'!C14+'SURSA E8710 5110 si TOTAL E'!J14+'SURSA G 5110 '!C14</f>
        <v>0</v>
      </c>
      <c r="D14" s="33">
        <f>'SURSA F6610 F7010 si TOTAL'!Q14+'TOTAL SURSA G'!D14+'SURSA E8710 5110 si TOTAL E'!K14+'SURSA G 5110 '!J14</f>
        <v>0</v>
      </c>
      <c r="E14" s="33">
        <f>'SURSA F6610 F7010 si TOTAL'!R14+'TOTAL SURSA G'!E14+'SURSA E8710 5110 si TOTAL E'!L14</f>
        <v>0</v>
      </c>
      <c r="F14" s="33">
        <f>'SURSA F6610 F7010 si TOTAL'!S14+'TOTAL SURSA G'!F14+'SURSA E8710 5110 si TOTAL E'!M14</f>
        <v>0</v>
      </c>
      <c r="G14" s="66">
        <f>'SURSA E 5410'!C14</f>
        <v>0</v>
      </c>
      <c r="H14" s="33">
        <f>'SURSA E 5410'!D14</f>
        <v>0</v>
      </c>
      <c r="I14" s="33">
        <f>'SURSA E 5410'!E14</f>
        <v>0</v>
      </c>
      <c r="J14" s="33">
        <f>'SURSA E 5410'!F14</f>
        <v>0</v>
      </c>
      <c r="K14" s="33">
        <f>'SURSA E 5410'!G14</f>
        <v>0</v>
      </c>
      <c r="L14" s="33">
        <f>'SURSA E 5410'!H14</f>
        <v>0</v>
      </c>
      <c r="M14" s="33">
        <f>'SURSA E 5410'!J14</f>
        <v>0</v>
      </c>
      <c r="N14" s="22">
        <f>'SURSA G 6110 6610'!C14</f>
        <v>0</v>
      </c>
      <c r="O14" s="4">
        <f>'SURSA G 6110 6610'!D14</f>
        <v>0</v>
      </c>
      <c r="P14" s="4">
        <f>'SURSA G 6110 6610'!E14</f>
        <v>0</v>
      </c>
      <c r="Q14" s="4">
        <f>'SURSA G 6110 6610'!F14</f>
        <v>0</v>
      </c>
      <c r="R14" s="5">
        <f>'SURSA G 6110 6610'!G14</f>
        <v>0</v>
      </c>
      <c r="S14" s="5">
        <f>'SURSA G 6110 6610'!H14</f>
        <v>0</v>
      </c>
      <c r="T14" s="5">
        <f>'SURSA G 6110 6610'!I14</f>
        <v>0</v>
      </c>
      <c r="U14" s="24">
        <f>'SURSA E 6510 6710'!C14</f>
        <v>0</v>
      </c>
      <c r="V14" s="5">
        <f>'SURSA E 6510 6710'!D14</f>
        <v>0</v>
      </c>
      <c r="W14" s="6">
        <f>'SURSA E 6510 6710'!E14</f>
        <v>0</v>
      </c>
      <c r="X14" s="6">
        <f>'SURSA E 6510 6710'!G14</f>
        <v>0</v>
      </c>
      <c r="Y14" s="6">
        <f>'SURSA E 6510 6710'!F14</f>
        <v>0</v>
      </c>
      <c r="Z14" s="6">
        <f>'SURSA E 6510 6710'!H14</f>
        <v>0</v>
      </c>
      <c r="AA14" s="17">
        <f>'SURSA E 6510 6710'!I14</f>
        <v>0</v>
      </c>
      <c r="AB14" s="19">
        <f>'SURSA E 6510 6710'!J14</f>
        <v>0</v>
      </c>
      <c r="AC14" s="19">
        <f>'SURSA E 6510 6710'!K14</f>
        <v>0</v>
      </c>
      <c r="AD14" s="19">
        <f>'SURSA E 6510 6710'!L14</f>
        <v>0</v>
      </c>
    </row>
    <row r="15" spans="1:30" x14ac:dyDescent="0.2">
      <c r="A15" s="8">
        <v>12</v>
      </c>
      <c r="B15" s="9" t="s">
        <v>14</v>
      </c>
      <c r="C15" s="32">
        <f>'SURSA F6610 F7010 si TOTAL'!P15+'TOTAL SURSA G'!C15+'SURSA E8710 5110 si TOTAL E'!J15+'SURSA G 5110 '!C15</f>
        <v>0</v>
      </c>
      <c r="D15" s="33">
        <f>'SURSA F6610 F7010 si TOTAL'!Q15+'TOTAL SURSA G'!D15+'SURSA E8710 5110 si TOTAL E'!K15+'SURSA G 5110 '!J15</f>
        <v>0</v>
      </c>
      <c r="E15" s="33">
        <f>'SURSA F6610 F7010 si TOTAL'!R15+'TOTAL SURSA G'!E15+'SURSA E8710 5110 si TOTAL E'!L15</f>
        <v>0</v>
      </c>
      <c r="F15" s="33">
        <f>'SURSA F6610 F7010 si TOTAL'!S15+'TOTAL SURSA G'!F15+'SURSA E8710 5110 si TOTAL E'!M15</f>
        <v>0</v>
      </c>
      <c r="G15" s="66">
        <f>'SURSA E 5410'!C15</f>
        <v>0</v>
      </c>
      <c r="H15" s="33">
        <f>'SURSA E 5410'!D15</f>
        <v>0</v>
      </c>
      <c r="I15" s="33">
        <f>'SURSA E 5410'!E15</f>
        <v>0</v>
      </c>
      <c r="J15" s="33">
        <f>'SURSA E 5410'!F15</f>
        <v>0</v>
      </c>
      <c r="K15" s="33">
        <f>'SURSA E 5410'!G15</f>
        <v>0</v>
      </c>
      <c r="L15" s="33">
        <f>'SURSA E 5410'!H15</f>
        <v>0</v>
      </c>
      <c r="M15" s="33">
        <f>'SURSA E 5410'!J15</f>
        <v>0</v>
      </c>
      <c r="N15" s="22">
        <f>'SURSA G 6110 6610'!C15</f>
        <v>0</v>
      </c>
      <c r="O15" s="4">
        <f>'SURSA G 6110 6610'!D15</f>
        <v>0</v>
      </c>
      <c r="P15" s="4">
        <f>'SURSA G 6110 6610'!E15</f>
        <v>0</v>
      </c>
      <c r="Q15" s="4">
        <f>'SURSA G 6110 6610'!F15</f>
        <v>0</v>
      </c>
      <c r="R15" s="5">
        <f>'SURSA G 6110 6610'!G15</f>
        <v>0</v>
      </c>
      <c r="S15" s="5">
        <f>'SURSA G 6110 6610'!H15</f>
        <v>0</v>
      </c>
      <c r="T15" s="5">
        <f>'SURSA G 6110 6610'!I15</f>
        <v>0</v>
      </c>
      <c r="U15" s="24">
        <f>'SURSA E 6510 6710'!C15</f>
        <v>0</v>
      </c>
      <c r="V15" s="5">
        <f>'SURSA E 6510 6710'!D15</f>
        <v>0</v>
      </c>
      <c r="W15" s="6">
        <f>'SURSA E 6510 6710'!E15</f>
        <v>0</v>
      </c>
      <c r="X15" s="6">
        <f>'SURSA E 6510 6710'!G15</f>
        <v>0</v>
      </c>
      <c r="Y15" s="6">
        <f>'SURSA E 6510 6710'!F15</f>
        <v>0</v>
      </c>
      <c r="Z15" s="6">
        <f>'SURSA E 6510 6710'!H15</f>
        <v>0</v>
      </c>
      <c r="AA15" s="17">
        <f>'SURSA E 6510 6710'!I15</f>
        <v>0</v>
      </c>
      <c r="AB15" s="19">
        <f>'SURSA E 6510 6710'!J15</f>
        <v>0</v>
      </c>
      <c r="AC15" s="19">
        <f>'SURSA E 6510 6710'!K15</f>
        <v>0</v>
      </c>
      <c r="AD15" s="19">
        <f>'SURSA E 6510 6710'!L15</f>
        <v>0</v>
      </c>
    </row>
    <row r="16" spans="1:30" x14ac:dyDescent="0.2">
      <c r="A16" s="8">
        <v>13</v>
      </c>
      <c r="B16" s="9" t="s">
        <v>15</v>
      </c>
      <c r="C16" s="32">
        <f>'SURSA F6610 F7010 si TOTAL'!P16+'TOTAL SURSA G'!C16+'SURSA E8710 5110 si TOTAL E'!J16+'SURSA G 5110 '!C16</f>
        <v>0</v>
      </c>
      <c r="D16" s="33">
        <f>'SURSA F6610 F7010 si TOTAL'!Q16+'TOTAL SURSA G'!D16+'SURSA E8710 5110 si TOTAL E'!K16+'SURSA G 5110 '!J16</f>
        <v>0</v>
      </c>
      <c r="E16" s="33">
        <f>'SURSA F6610 F7010 si TOTAL'!R16+'TOTAL SURSA G'!E16+'SURSA E8710 5110 si TOTAL E'!L16</f>
        <v>0</v>
      </c>
      <c r="F16" s="33">
        <f>'SURSA F6610 F7010 si TOTAL'!S16+'TOTAL SURSA G'!F16+'SURSA E8710 5110 si TOTAL E'!M16</f>
        <v>0</v>
      </c>
      <c r="G16" s="66">
        <f>'SURSA E 5410'!C16</f>
        <v>0</v>
      </c>
      <c r="H16" s="33">
        <f>'SURSA E 5410'!D16</f>
        <v>0</v>
      </c>
      <c r="I16" s="33">
        <f>'SURSA E 5410'!E16</f>
        <v>0</v>
      </c>
      <c r="J16" s="33">
        <f>'SURSA E 5410'!F16</f>
        <v>0</v>
      </c>
      <c r="K16" s="33">
        <f>'SURSA E 5410'!G16</f>
        <v>0</v>
      </c>
      <c r="L16" s="33">
        <f>'SURSA E 5410'!H16</f>
        <v>0</v>
      </c>
      <c r="M16" s="33">
        <f>'SURSA E 5410'!J16</f>
        <v>0</v>
      </c>
      <c r="N16" s="22">
        <f>'SURSA G 6110 6610'!C16</f>
        <v>0</v>
      </c>
      <c r="O16" s="4">
        <f>'SURSA G 6110 6610'!D16</f>
        <v>0</v>
      </c>
      <c r="P16" s="4">
        <f>'SURSA G 6110 6610'!E16</f>
        <v>0</v>
      </c>
      <c r="Q16" s="4">
        <f>'SURSA G 6110 6610'!F16</f>
        <v>0</v>
      </c>
      <c r="R16" s="5">
        <f>'SURSA G 6110 6610'!G16</f>
        <v>0</v>
      </c>
      <c r="S16" s="5">
        <f>'SURSA G 6110 6610'!H16</f>
        <v>0</v>
      </c>
      <c r="T16" s="5">
        <f>'SURSA G 6110 6610'!I16</f>
        <v>0</v>
      </c>
      <c r="U16" s="24">
        <f>'SURSA E 6510 6710'!C16</f>
        <v>0</v>
      </c>
      <c r="V16" s="5">
        <f>'SURSA E 6510 6710'!D16</f>
        <v>0</v>
      </c>
      <c r="W16" s="6">
        <f>'SURSA E 6510 6710'!E16</f>
        <v>0</v>
      </c>
      <c r="X16" s="6">
        <f>'SURSA E 6510 6710'!G16</f>
        <v>0</v>
      </c>
      <c r="Y16" s="6">
        <f>'SURSA E 6510 6710'!F16</f>
        <v>0</v>
      </c>
      <c r="Z16" s="6">
        <f>'SURSA E 6510 6710'!H16</f>
        <v>0</v>
      </c>
      <c r="AA16" s="17">
        <f>'SURSA E 6510 6710'!I16</f>
        <v>0</v>
      </c>
      <c r="AB16" s="19">
        <f>'SURSA E 6510 6710'!J16</f>
        <v>0</v>
      </c>
      <c r="AC16" s="19">
        <f>'SURSA E 6510 6710'!K16</f>
        <v>0</v>
      </c>
      <c r="AD16" s="19">
        <f>'SURSA E 6510 6710'!L16</f>
        <v>0</v>
      </c>
    </row>
    <row r="17" spans="1:30" x14ac:dyDescent="0.2">
      <c r="A17" s="8">
        <v>14</v>
      </c>
      <c r="B17" s="9" t="s">
        <v>16</v>
      </c>
      <c r="C17" s="32">
        <f>'SURSA F6610 F7010 si TOTAL'!P17+'TOTAL SURSA G'!C17+'SURSA E8710 5110 si TOTAL E'!J17+'SURSA G 5110 '!C17</f>
        <v>0</v>
      </c>
      <c r="D17" s="33">
        <f>'SURSA F6610 F7010 si TOTAL'!Q17+'TOTAL SURSA G'!D17+'SURSA E8710 5110 si TOTAL E'!K17+'SURSA G 5110 '!J17</f>
        <v>0</v>
      </c>
      <c r="E17" s="33">
        <f>'SURSA F6610 F7010 si TOTAL'!R17+'TOTAL SURSA G'!E17+'SURSA E8710 5110 si TOTAL E'!L17</f>
        <v>0</v>
      </c>
      <c r="F17" s="33">
        <f>'SURSA F6610 F7010 si TOTAL'!S17+'TOTAL SURSA G'!F17+'SURSA E8710 5110 si TOTAL E'!M17</f>
        <v>0</v>
      </c>
      <c r="G17" s="66">
        <f>'SURSA E 5410'!C17</f>
        <v>0</v>
      </c>
      <c r="H17" s="33">
        <f>'SURSA E 5410'!D17</f>
        <v>0</v>
      </c>
      <c r="I17" s="33">
        <f>'SURSA E 5410'!E17</f>
        <v>0</v>
      </c>
      <c r="J17" s="33">
        <f>'SURSA E 5410'!F17</f>
        <v>0</v>
      </c>
      <c r="K17" s="33">
        <f>'SURSA E 5410'!G17</f>
        <v>0</v>
      </c>
      <c r="L17" s="33">
        <f>'SURSA E 5410'!H17</f>
        <v>0</v>
      </c>
      <c r="M17" s="33">
        <f>'SURSA E 5410'!J17</f>
        <v>0</v>
      </c>
      <c r="N17" s="22">
        <f>'SURSA G 6110 6610'!C17</f>
        <v>0</v>
      </c>
      <c r="O17" s="4">
        <f>'SURSA G 6110 6610'!D17</f>
        <v>0</v>
      </c>
      <c r="P17" s="4">
        <f>'SURSA G 6110 6610'!E17</f>
        <v>0</v>
      </c>
      <c r="Q17" s="4">
        <f>'SURSA G 6110 6610'!F17</f>
        <v>0</v>
      </c>
      <c r="R17" s="5">
        <f>'SURSA G 6110 6610'!G17</f>
        <v>0</v>
      </c>
      <c r="S17" s="5">
        <f>'SURSA G 6110 6610'!H17</f>
        <v>0</v>
      </c>
      <c r="T17" s="5">
        <f>'SURSA G 6110 6610'!I17</f>
        <v>0</v>
      </c>
      <c r="U17" s="24">
        <f>'SURSA E 6510 6710'!C17</f>
        <v>27633</v>
      </c>
      <c r="V17" s="5">
        <f>'SURSA E 6510 6710'!D17</f>
        <v>0</v>
      </c>
      <c r="W17" s="6">
        <f>'SURSA E 6510 6710'!E17</f>
        <v>27633</v>
      </c>
      <c r="X17" s="6">
        <f>'SURSA E 6510 6710'!G17</f>
        <v>0</v>
      </c>
      <c r="Y17" s="6">
        <f>'SURSA E 6510 6710'!F17</f>
        <v>0</v>
      </c>
      <c r="Z17" s="6">
        <f>'SURSA E 6510 6710'!H17</f>
        <v>0</v>
      </c>
      <c r="AA17" s="17">
        <f>'SURSA E 6510 6710'!I17</f>
        <v>0</v>
      </c>
      <c r="AB17" s="19">
        <f>'SURSA E 6510 6710'!J17</f>
        <v>0</v>
      </c>
      <c r="AC17" s="19">
        <f>'SURSA E 6510 6710'!K17</f>
        <v>0</v>
      </c>
      <c r="AD17" s="19">
        <f>'SURSA E 6510 6710'!L17</f>
        <v>0</v>
      </c>
    </row>
    <row r="18" spans="1:30" x14ac:dyDescent="0.2">
      <c r="A18" s="8">
        <v>15</v>
      </c>
      <c r="B18" s="9" t="s">
        <v>17</v>
      </c>
      <c r="C18" s="32">
        <f>'SURSA F6610 F7010 si TOTAL'!P18+'TOTAL SURSA G'!C18+'SURSA E8710 5110 si TOTAL E'!J18+'SURSA G 5110 '!C18</f>
        <v>0</v>
      </c>
      <c r="D18" s="33">
        <f>'SURSA F6610 F7010 si TOTAL'!Q18+'TOTAL SURSA G'!D18+'SURSA E8710 5110 si TOTAL E'!K18+'SURSA G 5110 '!J18</f>
        <v>0</v>
      </c>
      <c r="E18" s="33">
        <f>'SURSA F6610 F7010 si TOTAL'!R18+'TOTAL SURSA G'!E18+'SURSA E8710 5110 si TOTAL E'!L18</f>
        <v>0</v>
      </c>
      <c r="F18" s="33">
        <f>'SURSA F6610 F7010 si TOTAL'!S18+'TOTAL SURSA G'!F18+'SURSA E8710 5110 si TOTAL E'!M18</f>
        <v>0</v>
      </c>
      <c r="G18" s="66">
        <f>'SURSA E 5410'!C18</f>
        <v>0</v>
      </c>
      <c r="H18" s="33">
        <f>'SURSA E 5410'!D18</f>
        <v>0</v>
      </c>
      <c r="I18" s="33">
        <f>'SURSA E 5410'!E18</f>
        <v>0</v>
      </c>
      <c r="J18" s="33">
        <f>'SURSA E 5410'!F18</f>
        <v>0</v>
      </c>
      <c r="K18" s="33">
        <f>'SURSA E 5410'!G18</f>
        <v>0</v>
      </c>
      <c r="L18" s="33">
        <f>'SURSA E 5410'!H18</f>
        <v>0</v>
      </c>
      <c r="M18" s="33">
        <f>'SURSA E 5410'!J18</f>
        <v>0</v>
      </c>
      <c r="N18" s="22">
        <f>'SURSA G 6110 6610'!C18</f>
        <v>0</v>
      </c>
      <c r="O18" s="4">
        <f>'SURSA G 6110 6610'!D18</f>
        <v>0</v>
      </c>
      <c r="P18" s="4">
        <f>'SURSA G 6110 6610'!E18</f>
        <v>0</v>
      </c>
      <c r="Q18" s="4">
        <f>'SURSA G 6110 6610'!F18</f>
        <v>0</v>
      </c>
      <c r="R18" s="5">
        <f>'SURSA G 6110 6610'!G18</f>
        <v>0</v>
      </c>
      <c r="S18" s="5">
        <f>'SURSA G 6110 6610'!H18</f>
        <v>0</v>
      </c>
      <c r="T18" s="5">
        <f>'SURSA G 6110 6610'!I18</f>
        <v>0</v>
      </c>
      <c r="U18" s="24">
        <f>'SURSA E 6510 6710'!C18</f>
        <v>0</v>
      </c>
      <c r="V18" s="5">
        <f>'SURSA E 6510 6710'!D18</f>
        <v>0</v>
      </c>
      <c r="W18" s="6">
        <f>'SURSA E 6510 6710'!E18</f>
        <v>0</v>
      </c>
      <c r="X18" s="6">
        <f>'SURSA E 6510 6710'!G18</f>
        <v>0</v>
      </c>
      <c r="Y18" s="6">
        <f>'SURSA E 6510 6710'!F18</f>
        <v>0</v>
      </c>
      <c r="Z18" s="6">
        <f>'SURSA E 6510 6710'!H18</f>
        <v>0</v>
      </c>
      <c r="AA18" s="17">
        <f>'SURSA E 6510 6710'!I18</f>
        <v>0</v>
      </c>
      <c r="AB18" s="19">
        <f>'SURSA E 6510 6710'!J18</f>
        <v>0</v>
      </c>
      <c r="AC18" s="19">
        <f>'SURSA E 6510 6710'!K18</f>
        <v>0</v>
      </c>
      <c r="AD18" s="19">
        <f>'SURSA E 6510 6710'!L18</f>
        <v>0</v>
      </c>
    </row>
    <row r="19" spans="1:30" x14ac:dyDescent="0.2">
      <c r="A19" s="8">
        <v>16</v>
      </c>
      <c r="B19" s="9" t="s">
        <v>18</v>
      </c>
      <c r="C19" s="32">
        <f>'SURSA F6610 F7010 si TOTAL'!P19+'TOTAL SURSA G'!C19+'SURSA E8710 5110 si TOTAL E'!J19+'SURSA G 5110 '!C19</f>
        <v>0</v>
      </c>
      <c r="D19" s="33">
        <f>'SURSA F6610 F7010 si TOTAL'!Q19+'TOTAL SURSA G'!D19+'SURSA E8710 5110 si TOTAL E'!K19+'SURSA G 5110 '!J19</f>
        <v>0</v>
      </c>
      <c r="E19" s="33">
        <f>'SURSA F6610 F7010 si TOTAL'!R19+'TOTAL SURSA G'!E19+'SURSA E8710 5110 si TOTAL E'!L19</f>
        <v>0</v>
      </c>
      <c r="F19" s="33">
        <f>'SURSA F6610 F7010 si TOTAL'!S19+'TOTAL SURSA G'!F19+'SURSA E8710 5110 si TOTAL E'!M19</f>
        <v>0</v>
      </c>
      <c r="G19" s="66">
        <f>'SURSA E 5410'!C19</f>
        <v>0</v>
      </c>
      <c r="H19" s="33">
        <f>'SURSA E 5410'!D19</f>
        <v>0</v>
      </c>
      <c r="I19" s="33">
        <f>'SURSA E 5410'!E19</f>
        <v>0</v>
      </c>
      <c r="J19" s="33">
        <f>'SURSA E 5410'!F19</f>
        <v>0</v>
      </c>
      <c r="K19" s="33">
        <f>'SURSA E 5410'!G19</f>
        <v>0</v>
      </c>
      <c r="L19" s="33">
        <f>'SURSA E 5410'!H19</f>
        <v>0</v>
      </c>
      <c r="M19" s="33">
        <f>'SURSA E 5410'!J19</f>
        <v>0</v>
      </c>
      <c r="N19" s="22">
        <f>'SURSA G 6110 6610'!C19</f>
        <v>0</v>
      </c>
      <c r="O19" s="4">
        <f>'SURSA G 6110 6610'!D19</f>
        <v>0</v>
      </c>
      <c r="P19" s="4">
        <f>'SURSA G 6110 6610'!E19</f>
        <v>0</v>
      </c>
      <c r="Q19" s="4">
        <f>'SURSA G 6110 6610'!F19</f>
        <v>0</v>
      </c>
      <c r="R19" s="5">
        <f>'SURSA G 6110 6610'!G19</f>
        <v>0</v>
      </c>
      <c r="S19" s="5">
        <f>'SURSA G 6110 6610'!H19</f>
        <v>0</v>
      </c>
      <c r="T19" s="5">
        <f>'SURSA G 6110 6610'!I19</f>
        <v>0</v>
      </c>
      <c r="U19" s="24">
        <f>'SURSA E 6510 6710'!C19</f>
        <v>0</v>
      </c>
      <c r="V19" s="5">
        <f>'SURSA E 6510 6710'!D19</f>
        <v>0</v>
      </c>
      <c r="W19" s="6">
        <f>'SURSA E 6510 6710'!E19</f>
        <v>0</v>
      </c>
      <c r="X19" s="6">
        <f>'SURSA E 6510 6710'!G19</f>
        <v>0</v>
      </c>
      <c r="Y19" s="6">
        <f>'SURSA E 6510 6710'!F19</f>
        <v>0</v>
      </c>
      <c r="Z19" s="6">
        <f>'SURSA E 6510 6710'!H19</f>
        <v>0</v>
      </c>
      <c r="AA19" s="17">
        <f>'SURSA E 6510 6710'!I19</f>
        <v>0</v>
      </c>
      <c r="AB19" s="19">
        <f>'SURSA E 6510 6710'!J19</f>
        <v>0</v>
      </c>
      <c r="AC19" s="19">
        <f>'SURSA E 6510 6710'!K19</f>
        <v>0</v>
      </c>
      <c r="AD19" s="19">
        <f>'SURSA E 6510 6710'!L19</f>
        <v>0</v>
      </c>
    </row>
    <row r="20" spans="1:30" x14ac:dyDescent="0.2">
      <c r="A20" s="8">
        <v>17</v>
      </c>
      <c r="B20" s="9" t="s">
        <v>19</v>
      </c>
      <c r="C20" s="32">
        <f>'SURSA F6610 F7010 si TOTAL'!P20+'TOTAL SURSA G'!C20+'SURSA E8710 5110 si TOTAL E'!J20+'SURSA G 5110 '!C20</f>
        <v>0</v>
      </c>
      <c r="D20" s="33">
        <f>'SURSA F6610 F7010 si TOTAL'!Q20+'TOTAL SURSA G'!D20+'SURSA E8710 5110 si TOTAL E'!K20+'SURSA G 5110 '!J20</f>
        <v>0</v>
      </c>
      <c r="E20" s="33">
        <f>'SURSA F6610 F7010 si TOTAL'!R20+'TOTAL SURSA G'!E20+'SURSA E8710 5110 si TOTAL E'!L20</f>
        <v>0</v>
      </c>
      <c r="F20" s="33">
        <f>'SURSA F6610 F7010 si TOTAL'!S20+'TOTAL SURSA G'!F20+'SURSA E8710 5110 si TOTAL E'!M20</f>
        <v>0</v>
      </c>
      <c r="G20" s="66">
        <f>'SURSA E 5410'!C20</f>
        <v>0</v>
      </c>
      <c r="H20" s="33">
        <f>'SURSA E 5410'!D20</f>
        <v>0</v>
      </c>
      <c r="I20" s="33">
        <f>'SURSA E 5410'!E20</f>
        <v>0</v>
      </c>
      <c r="J20" s="33">
        <f>'SURSA E 5410'!F20</f>
        <v>0</v>
      </c>
      <c r="K20" s="33">
        <f>'SURSA E 5410'!G20</f>
        <v>0</v>
      </c>
      <c r="L20" s="33">
        <f>'SURSA E 5410'!H20</f>
        <v>0</v>
      </c>
      <c r="M20" s="33">
        <f>'SURSA E 5410'!J20</f>
        <v>0</v>
      </c>
      <c r="N20" s="22">
        <f>'SURSA G 6110 6610'!C20</f>
        <v>0</v>
      </c>
      <c r="O20" s="4">
        <f>'SURSA G 6110 6610'!D20</f>
        <v>0</v>
      </c>
      <c r="P20" s="4">
        <f>'SURSA G 6110 6610'!E20</f>
        <v>0</v>
      </c>
      <c r="Q20" s="4">
        <f>'SURSA G 6110 6610'!F20</f>
        <v>0</v>
      </c>
      <c r="R20" s="5">
        <f>'SURSA G 6110 6610'!G20</f>
        <v>0</v>
      </c>
      <c r="S20" s="5">
        <f>'SURSA G 6110 6610'!H20</f>
        <v>0</v>
      </c>
      <c r="T20" s="5">
        <f>'SURSA G 6110 6610'!I20</f>
        <v>0</v>
      </c>
      <c r="U20" s="24">
        <f>'SURSA E 6510 6710'!C20</f>
        <v>0</v>
      </c>
      <c r="V20" s="5">
        <f>'SURSA E 6510 6710'!D20</f>
        <v>0</v>
      </c>
      <c r="W20" s="6">
        <f>'SURSA E 6510 6710'!E20</f>
        <v>0</v>
      </c>
      <c r="X20" s="6">
        <f>'SURSA E 6510 6710'!G20</f>
        <v>0</v>
      </c>
      <c r="Y20" s="6">
        <f>'SURSA E 6510 6710'!F20</f>
        <v>0</v>
      </c>
      <c r="Z20" s="6">
        <f>'SURSA E 6510 6710'!H20</f>
        <v>0</v>
      </c>
      <c r="AA20" s="17">
        <f>'SURSA E 6510 6710'!I20</f>
        <v>0</v>
      </c>
      <c r="AB20" s="19">
        <f>'SURSA E 6510 6710'!J20</f>
        <v>0</v>
      </c>
      <c r="AC20" s="19">
        <f>'SURSA E 6510 6710'!K20</f>
        <v>0</v>
      </c>
      <c r="AD20" s="19">
        <f>'SURSA E 6510 6710'!L20</f>
        <v>0</v>
      </c>
    </row>
    <row r="21" spans="1:30" x14ac:dyDescent="0.2">
      <c r="A21" s="8">
        <v>18</v>
      </c>
      <c r="B21" s="9" t="s">
        <v>20</v>
      </c>
      <c r="C21" s="32">
        <f>'SURSA F6610 F7010 si TOTAL'!P21+'TOTAL SURSA G'!C21+'SURSA E8710 5110 si TOTAL E'!J21+'SURSA G 5110 '!C21</f>
        <v>0</v>
      </c>
      <c r="D21" s="33">
        <f>'SURSA F6610 F7010 si TOTAL'!Q21+'TOTAL SURSA G'!D21+'SURSA E8710 5110 si TOTAL E'!K21+'SURSA G 5110 '!J21</f>
        <v>0</v>
      </c>
      <c r="E21" s="33">
        <f>'SURSA F6610 F7010 si TOTAL'!R21+'TOTAL SURSA G'!E21+'SURSA E8710 5110 si TOTAL E'!L21</f>
        <v>0</v>
      </c>
      <c r="F21" s="33">
        <f>'SURSA F6610 F7010 si TOTAL'!S21+'TOTAL SURSA G'!F21+'SURSA E8710 5110 si TOTAL E'!M21</f>
        <v>0</v>
      </c>
      <c r="G21" s="66">
        <f>'SURSA E 5410'!C21</f>
        <v>0</v>
      </c>
      <c r="H21" s="33">
        <f>'SURSA E 5410'!D21</f>
        <v>0</v>
      </c>
      <c r="I21" s="33">
        <f>'SURSA E 5410'!E21</f>
        <v>0</v>
      </c>
      <c r="J21" s="33">
        <f>'SURSA E 5410'!F21</f>
        <v>0</v>
      </c>
      <c r="K21" s="33">
        <f>'SURSA E 5410'!G21</f>
        <v>0</v>
      </c>
      <c r="L21" s="33">
        <f>'SURSA E 5410'!H21</f>
        <v>0</v>
      </c>
      <c r="M21" s="33">
        <f>'SURSA E 5410'!J21</f>
        <v>0</v>
      </c>
      <c r="N21" s="22">
        <f>'SURSA G 6110 6610'!C21</f>
        <v>0</v>
      </c>
      <c r="O21" s="4">
        <f>'SURSA G 6110 6610'!D21</f>
        <v>0</v>
      </c>
      <c r="P21" s="4">
        <f>'SURSA G 6110 6610'!E21</f>
        <v>0</v>
      </c>
      <c r="Q21" s="4">
        <f>'SURSA G 6110 6610'!F21</f>
        <v>0</v>
      </c>
      <c r="R21" s="5">
        <f>'SURSA G 6110 6610'!G21</f>
        <v>0</v>
      </c>
      <c r="S21" s="5">
        <f>'SURSA G 6110 6610'!H21</f>
        <v>0</v>
      </c>
      <c r="T21" s="5">
        <f>'SURSA G 6110 6610'!I21</f>
        <v>0</v>
      </c>
      <c r="U21" s="24">
        <f>'SURSA E 6510 6710'!C21</f>
        <v>0</v>
      </c>
      <c r="V21" s="5">
        <f>'SURSA E 6510 6710'!D21</f>
        <v>0</v>
      </c>
      <c r="W21" s="6">
        <f>'SURSA E 6510 6710'!E21</f>
        <v>0</v>
      </c>
      <c r="X21" s="6">
        <f>'SURSA E 6510 6710'!G21</f>
        <v>0</v>
      </c>
      <c r="Y21" s="6">
        <f>'SURSA E 6510 6710'!F21</f>
        <v>0</v>
      </c>
      <c r="Z21" s="6">
        <f>'SURSA E 6510 6710'!H21</f>
        <v>0</v>
      </c>
      <c r="AA21" s="17">
        <f>'SURSA E 6510 6710'!I21</f>
        <v>0</v>
      </c>
      <c r="AB21" s="19">
        <f>'SURSA E 6510 6710'!J21</f>
        <v>0</v>
      </c>
      <c r="AC21" s="19">
        <f>'SURSA E 6510 6710'!K21</f>
        <v>0</v>
      </c>
      <c r="AD21" s="19">
        <f>'SURSA E 6510 6710'!L21</f>
        <v>0</v>
      </c>
    </row>
    <row r="22" spans="1:30" x14ac:dyDescent="0.2">
      <c r="A22" s="8">
        <v>19</v>
      </c>
      <c r="B22" s="9" t="s">
        <v>21</v>
      </c>
      <c r="C22" s="32">
        <f>'SURSA F6610 F7010 si TOTAL'!P22+'TOTAL SURSA G'!C22+'SURSA E8710 5110 si TOTAL E'!J22+'SURSA G 5110 '!C22</f>
        <v>0</v>
      </c>
      <c r="D22" s="33">
        <f>'SURSA F6610 F7010 si TOTAL'!Q22+'TOTAL SURSA G'!D22+'SURSA E8710 5110 si TOTAL E'!K22+'SURSA G 5110 '!J22</f>
        <v>0</v>
      </c>
      <c r="E22" s="33">
        <f>'SURSA F6610 F7010 si TOTAL'!R22+'TOTAL SURSA G'!E22+'SURSA E8710 5110 si TOTAL E'!L22</f>
        <v>0</v>
      </c>
      <c r="F22" s="33">
        <f>'SURSA F6610 F7010 si TOTAL'!S22+'TOTAL SURSA G'!F22+'SURSA E8710 5110 si TOTAL E'!M22</f>
        <v>0</v>
      </c>
      <c r="G22" s="66">
        <f>'SURSA E 5410'!C22</f>
        <v>0</v>
      </c>
      <c r="H22" s="33">
        <f>'SURSA E 5410'!D22</f>
        <v>0</v>
      </c>
      <c r="I22" s="33">
        <f>'SURSA E 5410'!E22</f>
        <v>0</v>
      </c>
      <c r="J22" s="33">
        <f>'SURSA E 5410'!F22</f>
        <v>0</v>
      </c>
      <c r="K22" s="33">
        <f>'SURSA E 5410'!G22</f>
        <v>0</v>
      </c>
      <c r="L22" s="33">
        <f>'SURSA E 5410'!H22</f>
        <v>0</v>
      </c>
      <c r="M22" s="33">
        <f>'SURSA E 5410'!J22</f>
        <v>0</v>
      </c>
      <c r="N22" s="22">
        <f>'SURSA G 6110 6610'!C22</f>
        <v>0</v>
      </c>
      <c r="O22" s="4">
        <f>'SURSA G 6110 6610'!D22</f>
        <v>0</v>
      </c>
      <c r="P22" s="4">
        <f>'SURSA G 6110 6610'!E22</f>
        <v>0</v>
      </c>
      <c r="Q22" s="4">
        <f>'SURSA G 6110 6610'!F22</f>
        <v>0</v>
      </c>
      <c r="R22" s="5">
        <f>'SURSA G 6110 6610'!G22</f>
        <v>0</v>
      </c>
      <c r="S22" s="5">
        <f>'SURSA G 6110 6610'!H22</f>
        <v>0</v>
      </c>
      <c r="T22" s="5">
        <f>'SURSA G 6110 6610'!I22</f>
        <v>0</v>
      </c>
      <c r="U22" s="24">
        <f>'SURSA E 6510 6710'!C22</f>
        <v>24349</v>
      </c>
      <c r="V22" s="5">
        <f>'SURSA E 6510 6710'!D22</f>
        <v>0</v>
      </c>
      <c r="W22" s="6">
        <f>'SURSA E 6510 6710'!E22</f>
        <v>24349</v>
      </c>
      <c r="X22" s="6">
        <f>'SURSA E 6510 6710'!G22</f>
        <v>0</v>
      </c>
      <c r="Y22" s="6">
        <f>'SURSA E 6510 6710'!F22</f>
        <v>0</v>
      </c>
      <c r="Z22" s="6">
        <f>'SURSA E 6510 6710'!H22</f>
        <v>0</v>
      </c>
      <c r="AA22" s="17">
        <f>'SURSA E 6510 6710'!I22</f>
        <v>0</v>
      </c>
      <c r="AB22" s="19">
        <f>'SURSA E 6510 6710'!J22</f>
        <v>0</v>
      </c>
      <c r="AC22" s="19">
        <f>'SURSA E 6510 6710'!K22</f>
        <v>0</v>
      </c>
      <c r="AD22" s="19">
        <f>'SURSA E 6510 6710'!L22</f>
        <v>0</v>
      </c>
    </row>
    <row r="23" spans="1:30" x14ac:dyDescent="0.2">
      <c r="A23" s="8">
        <v>20</v>
      </c>
      <c r="B23" s="9" t="s">
        <v>22</v>
      </c>
      <c r="C23" s="32">
        <f>'SURSA F6610 F7010 si TOTAL'!P23+'TOTAL SURSA G'!C23+'SURSA E8710 5110 si TOTAL E'!J23+'SURSA G 5110 '!C23</f>
        <v>0</v>
      </c>
      <c r="D23" s="33">
        <f>'SURSA F6610 F7010 si TOTAL'!Q23+'TOTAL SURSA G'!D23+'SURSA E8710 5110 si TOTAL E'!K23+'SURSA G 5110 '!J23</f>
        <v>0</v>
      </c>
      <c r="E23" s="33">
        <f>'SURSA F6610 F7010 si TOTAL'!R23+'TOTAL SURSA G'!E23+'SURSA E8710 5110 si TOTAL E'!L23</f>
        <v>0</v>
      </c>
      <c r="F23" s="33">
        <f>'SURSA F6610 F7010 si TOTAL'!S23+'TOTAL SURSA G'!F23+'SURSA E8710 5110 si TOTAL E'!M23</f>
        <v>0</v>
      </c>
      <c r="G23" s="66">
        <f>'SURSA E 5410'!C23</f>
        <v>0</v>
      </c>
      <c r="H23" s="33">
        <f>'SURSA E 5410'!D23</f>
        <v>0</v>
      </c>
      <c r="I23" s="33">
        <f>'SURSA E 5410'!E23</f>
        <v>0</v>
      </c>
      <c r="J23" s="33">
        <f>'SURSA E 5410'!F23</f>
        <v>0</v>
      </c>
      <c r="K23" s="33">
        <f>'SURSA E 5410'!G23</f>
        <v>0</v>
      </c>
      <c r="L23" s="33">
        <f>'SURSA E 5410'!H23</f>
        <v>0</v>
      </c>
      <c r="M23" s="33">
        <f>'SURSA E 5410'!J23</f>
        <v>0</v>
      </c>
      <c r="N23" s="22">
        <f>'SURSA G 6110 6610'!C23</f>
        <v>0</v>
      </c>
      <c r="O23" s="4">
        <f>'SURSA G 6110 6610'!D23</f>
        <v>0</v>
      </c>
      <c r="P23" s="4">
        <f>'SURSA G 6110 6610'!E23</f>
        <v>0</v>
      </c>
      <c r="Q23" s="4">
        <f>'SURSA G 6110 6610'!F23</f>
        <v>0</v>
      </c>
      <c r="R23" s="5">
        <f>'SURSA G 6110 6610'!G23</f>
        <v>0</v>
      </c>
      <c r="S23" s="5">
        <f>'SURSA G 6110 6610'!H23</f>
        <v>0</v>
      </c>
      <c r="T23" s="5">
        <f>'SURSA G 6110 6610'!I23</f>
        <v>0</v>
      </c>
      <c r="U23" s="24">
        <f>'SURSA E 6510 6710'!C23</f>
        <v>0</v>
      </c>
      <c r="V23" s="5">
        <f>'SURSA E 6510 6710'!D23</f>
        <v>0</v>
      </c>
      <c r="W23" s="6">
        <f>'SURSA E 6510 6710'!E23</f>
        <v>0</v>
      </c>
      <c r="X23" s="6">
        <f>'SURSA E 6510 6710'!G23</f>
        <v>0</v>
      </c>
      <c r="Y23" s="6">
        <f>'SURSA E 6510 6710'!F23</f>
        <v>0</v>
      </c>
      <c r="Z23" s="6">
        <f>'SURSA E 6510 6710'!H23</f>
        <v>0</v>
      </c>
      <c r="AA23" s="17">
        <f>'SURSA E 6510 6710'!I23</f>
        <v>0</v>
      </c>
      <c r="AB23" s="19">
        <f>'SURSA E 6510 6710'!J23</f>
        <v>0</v>
      </c>
      <c r="AC23" s="19">
        <f>'SURSA E 6510 6710'!K23</f>
        <v>0</v>
      </c>
      <c r="AD23" s="19">
        <f>'SURSA E 6510 6710'!L23</f>
        <v>0</v>
      </c>
    </row>
    <row r="24" spans="1:30" x14ac:dyDescent="0.2">
      <c r="A24" s="8">
        <v>21</v>
      </c>
      <c r="B24" s="9" t="s">
        <v>23</v>
      </c>
      <c r="C24" s="32">
        <f>'SURSA F6610 F7010 si TOTAL'!P24+'TOTAL SURSA G'!C24+'SURSA E8710 5110 si TOTAL E'!J24+'SURSA G 5110 '!C24</f>
        <v>0</v>
      </c>
      <c r="D24" s="33">
        <f>'SURSA F6610 F7010 si TOTAL'!Q24+'TOTAL SURSA G'!D24+'SURSA E8710 5110 si TOTAL E'!K24+'SURSA G 5110 '!J24</f>
        <v>0</v>
      </c>
      <c r="E24" s="33">
        <f>'SURSA F6610 F7010 si TOTAL'!R24+'TOTAL SURSA G'!E24+'SURSA E8710 5110 si TOTAL E'!L24</f>
        <v>0</v>
      </c>
      <c r="F24" s="33">
        <f>'SURSA F6610 F7010 si TOTAL'!S24+'TOTAL SURSA G'!F24+'SURSA E8710 5110 si TOTAL E'!M24</f>
        <v>0</v>
      </c>
      <c r="G24" s="66">
        <f>'SURSA E 5410'!C24</f>
        <v>0</v>
      </c>
      <c r="H24" s="33">
        <f>'SURSA E 5410'!D24</f>
        <v>0</v>
      </c>
      <c r="I24" s="33">
        <f>'SURSA E 5410'!E24</f>
        <v>0</v>
      </c>
      <c r="J24" s="33">
        <f>'SURSA E 5410'!F24</f>
        <v>0</v>
      </c>
      <c r="K24" s="33">
        <f>'SURSA E 5410'!G24</f>
        <v>0</v>
      </c>
      <c r="L24" s="33">
        <f>'SURSA E 5410'!H24</f>
        <v>0</v>
      </c>
      <c r="M24" s="33">
        <f>'SURSA E 5410'!J24</f>
        <v>0</v>
      </c>
      <c r="N24" s="22">
        <f>'SURSA G 6110 6610'!C24</f>
        <v>0</v>
      </c>
      <c r="O24" s="4">
        <f>'SURSA G 6110 6610'!D24</f>
        <v>0</v>
      </c>
      <c r="P24" s="4">
        <f>'SURSA G 6110 6610'!E24</f>
        <v>0</v>
      </c>
      <c r="Q24" s="4">
        <f>'SURSA G 6110 6610'!F24</f>
        <v>0</v>
      </c>
      <c r="R24" s="5">
        <f>'SURSA G 6110 6610'!G24</f>
        <v>0</v>
      </c>
      <c r="S24" s="5">
        <f>'SURSA G 6110 6610'!H24</f>
        <v>0</v>
      </c>
      <c r="T24" s="5">
        <f>'SURSA G 6110 6610'!I24</f>
        <v>0</v>
      </c>
      <c r="U24" s="24">
        <f>'SURSA E 6510 6710'!C24</f>
        <v>0</v>
      </c>
      <c r="V24" s="5">
        <f>'SURSA E 6510 6710'!D24</f>
        <v>0</v>
      </c>
      <c r="W24" s="6">
        <f>'SURSA E 6510 6710'!E24</f>
        <v>0</v>
      </c>
      <c r="X24" s="6">
        <f>'SURSA E 6510 6710'!G24</f>
        <v>0</v>
      </c>
      <c r="Y24" s="6">
        <f>'SURSA E 6510 6710'!F24</f>
        <v>0</v>
      </c>
      <c r="Z24" s="6">
        <f>'SURSA E 6510 6710'!H24</f>
        <v>0</v>
      </c>
      <c r="AA24" s="17">
        <f>'SURSA E 6510 6710'!I24</f>
        <v>0</v>
      </c>
      <c r="AB24" s="19">
        <f>'SURSA E 6510 6710'!J24</f>
        <v>0</v>
      </c>
      <c r="AC24" s="19">
        <f>'SURSA E 6510 6710'!K24</f>
        <v>0</v>
      </c>
      <c r="AD24" s="19">
        <f>'SURSA E 6510 6710'!L24</f>
        <v>0</v>
      </c>
    </row>
    <row r="25" spans="1:30" x14ac:dyDescent="0.2">
      <c r="A25" s="8">
        <v>22</v>
      </c>
      <c r="B25" s="9" t="s">
        <v>24</v>
      </c>
      <c r="C25" s="32">
        <f>'SURSA F6610 F7010 si TOTAL'!P25+'TOTAL SURSA G'!C25+'SURSA E8710 5110 si TOTAL E'!J25+'SURSA G 5110 '!C25</f>
        <v>0</v>
      </c>
      <c r="D25" s="33">
        <f>'SURSA F6610 F7010 si TOTAL'!Q25+'TOTAL SURSA G'!D25+'SURSA E8710 5110 si TOTAL E'!K25+'SURSA G 5110 '!J25</f>
        <v>0</v>
      </c>
      <c r="E25" s="33">
        <f>'SURSA F6610 F7010 si TOTAL'!R25+'TOTAL SURSA G'!E25+'SURSA E8710 5110 si TOTAL E'!L25</f>
        <v>0</v>
      </c>
      <c r="F25" s="33">
        <f>'SURSA F6610 F7010 si TOTAL'!S25+'TOTAL SURSA G'!F25+'SURSA E8710 5110 si TOTAL E'!M25</f>
        <v>0</v>
      </c>
      <c r="G25" s="66">
        <f>'SURSA E 5410'!C25</f>
        <v>0</v>
      </c>
      <c r="H25" s="33">
        <f>'SURSA E 5410'!D25</f>
        <v>0</v>
      </c>
      <c r="I25" s="33">
        <f>'SURSA E 5410'!E25</f>
        <v>0</v>
      </c>
      <c r="J25" s="33">
        <f>'SURSA E 5410'!F25</f>
        <v>0</v>
      </c>
      <c r="K25" s="33">
        <f>'SURSA E 5410'!G25</f>
        <v>0</v>
      </c>
      <c r="L25" s="33">
        <f>'SURSA E 5410'!H25</f>
        <v>0</v>
      </c>
      <c r="M25" s="33">
        <f>'SURSA E 5410'!J25</f>
        <v>0</v>
      </c>
      <c r="N25" s="22">
        <f>'SURSA G 6110 6610'!C25</f>
        <v>0</v>
      </c>
      <c r="O25" s="4">
        <f>'SURSA G 6110 6610'!D25</f>
        <v>0</v>
      </c>
      <c r="P25" s="4">
        <f>'SURSA G 6110 6610'!E25</f>
        <v>0</v>
      </c>
      <c r="Q25" s="4">
        <f>'SURSA G 6110 6610'!F25</f>
        <v>0</v>
      </c>
      <c r="R25" s="5">
        <f>'SURSA G 6110 6610'!G25</f>
        <v>0</v>
      </c>
      <c r="S25" s="5">
        <f>'SURSA G 6110 6610'!H25</f>
        <v>0</v>
      </c>
      <c r="T25" s="5">
        <f>'SURSA G 6110 6610'!I25</f>
        <v>0</v>
      </c>
      <c r="U25" s="24">
        <f>'SURSA E 6510 6710'!C25</f>
        <v>0</v>
      </c>
      <c r="V25" s="5">
        <f>'SURSA E 6510 6710'!D25</f>
        <v>0</v>
      </c>
      <c r="W25" s="6">
        <f>'SURSA E 6510 6710'!E25</f>
        <v>0</v>
      </c>
      <c r="X25" s="6">
        <f>'SURSA E 6510 6710'!G25</f>
        <v>0</v>
      </c>
      <c r="Y25" s="6">
        <f>'SURSA E 6510 6710'!F25</f>
        <v>0</v>
      </c>
      <c r="Z25" s="6">
        <f>'SURSA E 6510 6710'!H25</f>
        <v>0</v>
      </c>
      <c r="AA25" s="17">
        <f>'SURSA E 6510 6710'!I25</f>
        <v>0</v>
      </c>
      <c r="AB25" s="19">
        <f>'SURSA E 6510 6710'!J25</f>
        <v>0</v>
      </c>
      <c r="AC25" s="19">
        <f>'SURSA E 6510 6710'!K25</f>
        <v>0</v>
      </c>
      <c r="AD25" s="19">
        <f>'SURSA E 6510 6710'!L25</f>
        <v>0</v>
      </c>
    </row>
    <row r="26" spans="1:30" x14ac:dyDescent="0.2">
      <c r="A26" s="8">
        <v>23</v>
      </c>
      <c r="B26" s="9" t="s">
        <v>25</v>
      </c>
      <c r="C26" s="32">
        <f>'SURSA F6610 F7010 si TOTAL'!P26+'TOTAL SURSA G'!C26+'SURSA E8710 5110 si TOTAL E'!J26+'SURSA G 5110 '!C26</f>
        <v>0</v>
      </c>
      <c r="D26" s="33">
        <f>'SURSA F6610 F7010 si TOTAL'!Q26+'TOTAL SURSA G'!D26+'SURSA E8710 5110 si TOTAL E'!K26+'SURSA G 5110 '!J26</f>
        <v>0</v>
      </c>
      <c r="E26" s="33">
        <f>'SURSA F6610 F7010 si TOTAL'!R26+'TOTAL SURSA G'!E26+'SURSA E8710 5110 si TOTAL E'!L26</f>
        <v>0</v>
      </c>
      <c r="F26" s="33">
        <f>'SURSA F6610 F7010 si TOTAL'!S26+'TOTAL SURSA G'!F26+'SURSA E8710 5110 si TOTAL E'!M26</f>
        <v>0</v>
      </c>
      <c r="G26" s="66">
        <f>'SURSA E 5410'!C26</f>
        <v>0</v>
      </c>
      <c r="H26" s="33">
        <f>'SURSA E 5410'!D26</f>
        <v>0</v>
      </c>
      <c r="I26" s="33">
        <f>'SURSA E 5410'!E26</f>
        <v>0</v>
      </c>
      <c r="J26" s="33">
        <f>'SURSA E 5410'!F26</f>
        <v>0</v>
      </c>
      <c r="K26" s="33">
        <f>'SURSA E 5410'!G26</f>
        <v>0</v>
      </c>
      <c r="L26" s="33">
        <f>'SURSA E 5410'!H26</f>
        <v>0</v>
      </c>
      <c r="M26" s="33">
        <f>'SURSA E 5410'!J26</f>
        <v>0</v>
      </c>
      <c r="N26" s="22">
        <f>'SURSA G 6110 6610'!C26</f>
        <v>0</v>
      </c>
      <c r="O26" s="4">
        <f>'SURSA G 6110 6610'!D26</f>
        <v>0</v>
      </c>
      <c r="P26" s="4">
        <f>'SURSA G 6110 6610'!E26</f>
        <v>0</v>
      </c>
      <c r="Q26" s="4">
        <f>'SURSA G 6110 6610'!F26</f>
        <v>0</v>
      </c>
      <c r="R26" s="5">
        <f>'SURSA G 6110 6610'!G26</f>
        <v>0</v>
      </c>
      <c r="S26" s="5">
        <f>'SURSA G 6110 6610'!H26</f>
        <v>0</v>
      </c>
      <c r="T26" s="5">
        <f>'SURSA G 6110 6610'!I26</f>
        <v>0</v>
      </c>
      <c r="U26" s="24">
        <f>'SURSA E 6510 6710'!C26</f>
        <v>21074</v>
      </c>
      <c r="V26" s="5">
        <f>'SURSA E 6510 6710'!D26</f>
        <v>0</v>
      </c>
      <c r="W26" s="6">
        <f>'SURSA E 6510 6710'!E26</f>
        <v>21074</v>
      </c>
      <c r="X26" s="6">
        <f>'SURSA E 6510 6710'!G26</f>
        <v>0</v>
      </c>
      <c r="Y26" s="6">
        <f>'SURSA E 6510 6710'!F26</f>
        <v>0</v>
      </c>
      <c r="Z26" s="6">
        <f>'SURSA E 6510 6710'!H26</f>
        <v>0</v>
      </c>
      <c r="AA26" s="17">
        <f>'SURSA E 6510 6710'!I26</f>
        <v>0</v>
      </c>
      <c r="AB26" s="19">
        <f>'SURSA E 6510 6710'!J26</f>
        <v>0</v>
      </c>
      <c r="AC26" s="19">
        <f>'SURSA E 6510 6710'!K26</f>
        <v>0</v>
      </c>
      <c r="AD26" s="19">
        <f>'SURSA E 6510 6710'!L26</f>
        <v>0</v>
      </c>
    </row>
    <row r="27" spans="1:30" x14ac:dyDescent="0.2">
      <c r="A27" s="8">
        <v>24</v>
      </c>
      <c r="B27" s="9" t="s">
        <v>26</v>
      </c>
      <c r="C27" s="32">
        <f>'SURSA F6610 F7010 si TOTAL'!P27+'TOTAL SURSA G'!C27+'SURSA E8710 5110 si TOTAL E'!J27+'SURSA G 5110 '!C27</f>
        <v>0</v>
      </c>
      <c r="D27" s="33">
        <f>'SURSA F6610 F7010 si TOTAL'!Q27+'TOTAL SURSA G'!D27+'SURSA E8710 5110 si TOTAL E'!K27+'SURSA G 5110 '!J27</f>
        <v>0</v>
      </c>
      <c r="E27" s="33">
        <f>'SURSA F6610 F7010 si TOTAL'!R27+'TOTAL SURSA G'!E27+'SURSA E8710 5110 si TOTAL E'!L27</f>
        <v>0</v>
      </c>
      <c r="F27" s="33">
        <f>'SURSA F6610 F7010 si TOTAL'!S27+'TOTAL SURSA G'!F27+'SURSA E8710 5110 si TOTAL E'!M27</f>
        <v>0</v>
      </c>
      <c r="G27" s="66">
        <f>'SURSA E 5410'!C27</f>
        <v>0</v>
      </c>
      <c r="H27" s="33">
        <f>'SURSA E 5410'!D27</f>
        <v>0</v>
      </c>
      <c r="I27" s="33">
        <f>'SURSA E 5410'!E27</f>
        <v>0</v>
      </c>
      <c r="J27" s="33">
        <f>'SURSA E 5410'!F27</f>
        <v>0</v>
      </c>
      <c r="K27" s="33">
        <f>'SURSA E 5410'!G27</f>
        <v>0</v>
      </c>
      <c r="L27" s="33">
        <f>'SURSA E 5410'!H27</f>
        <v>0</v>
      </c>
      <c r="M27" s="33">
        <f>'SURSA E 5410'!J27</f>
        <v>0</v>
      </c>
      <c r="N27" s="22">
        <f>'SURSA G 6110 6610'!C27</f>
        <v>0</v>
      </c>
      <c r="O27" s="4">
        <f>'SURSA G 6110 6610'!D27</f>
        <v>0</v>
      </c>
      <c r="P27" s="4">
        <f>'SURSA G 6110 6610'!E27</f>
        <v>0</v>
      </c>
      <c r="Q27" s="4">
        <f>'SURSA G 6110 6610'!F27</f>
        <v>0</v>
      </c>
      <c r="R27" s="5">
        <f>'SURSA G 6110 6610'!G27</f>
        <v>0</v>
      </c>
      <c r="S27" s="5">
        <f>'SURSA G 6110 6610'!H27</f>
        <v>0</v>
      </c>
      <c r="T27" s="5">
        <f>'SURSA G 6110 6610'!I27</f>
        <v>0</v>
      </c>
      <c r="U27" s="24">
        <f>'SURSA E 6510 6710'!C27</f>
        <v>0</v>
      </c>
      <c r="V27" s="5">
        <f>'SURSA E 6510 6710'!D27</f>
        <v>0</v>
      </c>
      <c r="W27" s="6">
        <f>'SURSA E 6510 6710'!E27</f>
        <v>0</v>
      </c>
      <c r="X27" s="6">
        <f>'SURSA E 6510 6710'!G27</f>
        <v>0</v>
      </c>
      <c r="Y27" s="6">
        <f>'SURSA E 6510 6710'!F27</f>
        <v>0</v>
      </c>
      <c r="Z27" s="6">
        <f>'SURSA E 6510 6710'!H27</f>
        <v>0</v>
      </c>
      <c r="AA27" s="17">
        <f>'SURSA E 6510 6710'!I27</f>
        <v>0</v>
      </c>
      <c r="AB27" s="19">
        <f>'SURSA E 6510 6710'!J27</f>
        <v>0</v>
      </c>
      <c r="AC27" s="19">
        <f>'SURSA E 6510 6710'!K27</f>
        <v>0</v>
      </c>
      <c r="AD27" s="19">
        <f>'SURSA E 6510 6710'!L27</f>
        <v>0</v>
      </c>
    </row>
    <row r="28" spans="1:30" x14ac:dyDescent="0.2">
      <c r="A28" s="8">
        <v>25</v>
      </c>
      <c r="B28" s="9" t="s">
        <v>27</v>
      </c>
      <c r="C28" s="32">
        <f>'SURSA F6610 F7010 si TOTAL'!P28+'TOTAL SURSA G'!C28+'SURSA E8710 5110 si TOTAL E'!J28+'SURSA G 5110 '!C28</f>
        <v>0</v>
      </c>
      <c r="D28" s="33">
        <f>'SURSA F6610 F7010 si TOTAL'!Q28+'TOTAL SURSA G'!D28+'SURSA E8710 5110 si TOTAL E'!K28+'SURSA G 5110 '!J28</f>
        <v>0</v>
      </c>
      <c r="E28" s="33">
        <f>'SURSA F6610 F7010 si TOTAL'!R28+'TOTAL SURSA G'!E28+'SURSA E8710 5110 si TOTAL E'!L28</f>
        <v>0</v>
      </c>
      <c r="F28" s="33">
        <f>'SURSA F6610 F7010 si TOTAL'!S28+'TOTAL SURSA G'!F28+'SURSA E8710 5110 si TOTAL E'!M28</f>
        <v>0</v>
      </c>
      <c r="G28" s="66">
        <f>'SURSA E 5410'!C28</f>
        <v>0</v>
      </c>
      <c r="H28" s="33">
        <f>'SURSA E 5410'!D28</f>
        <v>0</v>
      </c>
      <c r="I28" s="33">
        <f>'SURSA E 5410'!E28</f>
        <v>0</v>
      </c>
      <c r="J28" s="33">
        <f>'SURSA E 5410'!F28</f>
        <v>0</v>
      </c>
      <c r="K28" s="33">
        <f>'SURSA E 5410'!G28</f>
        <v>0</v>
      </c>
      <c r="L28" s="33">
        <f>'SURSA E 5410'!H28</f>
        <v>0</v>
      </c>
      <c r="M28" s="33">
        <f>'SURSA E 5410'!J28</f>
        <v>0</v>
      </c>
      <c r="N28" s="22">
        <f>'SURSA G 6110 6610'!C28</f>
        <v>0</v>
      </c>
      <c r="O28" s="4">
        <f>'SURSA G 6110 6610'!D28</f>
        <v>0</v>
      </c>
      <c r="P28" s="4">
        <f>'SURSA G 6110 6610'!E28</f>
        <v>0</v>
      </c>
      <c r="Q28" s="4">
        <f>'SURSA G 6110 6610'!F28</f>
        <v>0</v>
      </c>
      <c r="R28" s="5">
        <f>'SURSA G 6110 6610'!G28</f>
        <v>0</v>
      </c>
      <c r="S28" s="5">
        <f>'SURSA G 6110 6610'!H28</f>
        <v>0</v>
      </c>
      <c r="T28" s="5">
        <f>'SURSA G 6110 6610'!I28</f>
        <v>0</v>
      </c>
      <c r="U28" s="24">
        <f>'SURSA E 6510 6710'!C28</f>
        <v>0</v>
      </c>
      <c r="V28" s="5">
        <f>'SURSA E 6510 6710'!D28</f>
        <v>0</v>
      </c>
      <c r="W28" s="6">
        <f>'SURSA E 6510 6710'!E28</f>
        <v>0</v>
      </c>
      <c r="X28" s="6">
        <f>'SURSA E 6510 6710'!G28</f>
        <v>0</v>
      </c>
      <c r="Y28" s="6">
        <f>'SURSA E 6510 6710'!F28</f>
        <v>0</v>
      </c>
      <c r="Z28" s="6">
        <f>'SURSA E 6510 6710'!H28</f>
        <v>0</v>
      </c>
      <c r="AA28" s="17">
        <f>'SURSA E 6510 6710'!I28</f>
        <v>0</v>
      </c>
      <c r="AB28" s="19">
        <f>'SURSA E 6510 6710'!J28</f>
        <v>0</v>
      </c>
      <c r="AC28" s="19">
        <f>'SURSA E 6510 6710'!K28</f>
        <v>0</v>
      </c>
      <c r="AD28" s="19">
        <f>'SURSA E 6510 6710'!L28</f>
        <v>0</v>
      </c>
    </row>
    <row r="29" spans="1:30" x14ac:dyDescent="0.2">
      <c r="A29" s="8">
        <v>26</v>
      </c>
      <c r="B29" s="9" t="s">
        <v>28</v>
      </c>
      <c r="C29" s="32">
        <f>'SURSA F6610 F7010 si TOTAL'!P29+'TOTAL SURSA G'!C29+'SURSA E8710 5110 si TOTAL E'!J29+'SURSA G 5110 '!C29</f>
        <v>0</v>
      </c>
      <c r="D29" s="33">
        <f>'SURSA F6610 F7010 si TOTAL'!Q29+'TOTAL SURSA G'!D29+'SURSA E8710 5110 si TOTAL E'!K29+'SURSA G 5110 '!J29</f>
        <v>0</v>
      </c>
      <c r="E29" s="33">
        <f>'SURSA F6610 F7010 si TOTAL'!R29+'TOTAL SURSA G'!E29+'SURSA E8710 5110 si TOTAL E'!L29</f>
        <v>0</v>
      </c>
      <c r="F29" s="33">
        <f>'SURSA F6610 F7010 si TOTAL'!S29+'TOTAL SURSA G'!F29+'SURSA E8710 5110 si TOTAL E'!M29</f>
        <v>0</v>
      </c>
      <c r="G29" s="66">
        <f>'SURSA E 5410'!C29</f>
        <v>0</v>
      </c>
      <c r="H29" s="33">
        <f>'SURSA E 5410'!D29</f>
        <v>0</v>
      </c>
      <c r="I29" s="33">
        <f>'SURSA E 5410'!E29</f>
        <v>0</v>
      </c>
      <c r="J29" s="33">
        <f>'SURSA E 5410'!F29</f>
        <v>0</v>
      </c>
      <c r="K29" s="33">
        <f>'SURSA E 5410'!G29</f>
        <v>0</v>
      </c>
      <c r="L29" s="33">
        <f>'SURSA E 5410'!H29</f>
        <v>0</v>
      </c>
      <c r="M29" s="33">
        <f>'SURSA E 5410'!J29</f>
        <v>0</v>
      </c>
      <c r="N29" s="22">
        <f>'SURSA G 6110 6610'!C29</f>
        <v>0</v>
      </c>
      <c r="O29" s="4">
        <f>'SURSA G 6110 6610'!D29</f>
        <v>0</v>
      </c>
      <c r="P29" s="4">
        <f>'SURSA G 6110 6610'!E29</f>
        <v>0</v>
      </c>
      <c r="Q29" s="4">
        <f>'SURSA G 6110 6610'!F29</f>
        <v>0</v>
      </c>
      <c r="R29" s="5">
        <f>'SURSA G 6110 6610'!G29</f>
        <v>0</v>
      </c>
      <c r="S29" s="5">
        <f>'SURSA G 6110 6610'!H29</f>
        <v>0</v>
      </c>
      <c r="T29" s="5">
        <f>'SURSA G 6110 6610'!I29</f>
        <v>0</v>
      </c>
      <c r="U29" s="24">
        <f>'SURSA E 6510 6710'!C29</f>
        <v>0</v>
      </c>
      <c r="V29" s="5">
        <f>'SURSA E 6510 6710'!D29</f>
        <v>0</v>
      </c>
      <c r="W29" s="6">
        <f>'SURSA E 6510 6710'!E29</f>
        <v>0</v>
      </c>
      <c r="X29" s="6">
        <f>'SURSA E 6510 6710'!G29</f>
        <v>0</v>
      </c>
      <c r="Y29" s="6">
        <f>'SURSA E 6510 6710'!F29</f>
        <v>0</v>
      </c>
      <c r="Z29" s="6">
        <f>'SURSA E 6510 6710'!H29</f>
        <v>0</v>
      </c>
      <c r="AA29" s="17">
        <f>'SURSA E 6510 6710'!I29</f>
        <v>0</v>
      </c>
      <c r="AB29" s="19">
        <f>'SURSA E 6510 6710'!J29</f>
        <v>0</v>
      </c>
      <c r="AC29" s="19">
        <f>'SURSA E 6510 6710'!K29</f>
        <v>0</v>
      </c>
      <c r="AD29" s="19">
        <f>'SURSA E 6510 6710'!L29</f>
        <v>0</v>
      </c>
    </row>
    <row r="30" spans="1:30" x14ac:dyDescent="0.2">
      <c r="A30" s="8">
        <v>27</v>
      </c>
      <c r="B30" s="9" t="s">
        <v>29</v>
      </c>
      <c r="C30" s="32">
        <f>'SURSA F6610 F7010 si TOTAL'!P30+'TOTAL SURSA G'!C30+'SURSA E8710 5110 si TOTAL E'!J30+'SURSA G 5110 '!C30</f>
        <v>0</v>
      </c>
      <c r="D30" s="33">
        <f>'SURSA F6610 F7010 si TOTAL'!Q30+'TOTAL SURSA G'!D30+'SURSA E8710 5110 si TOTAL E'!K30+'SURSA G 5110 '!J30</f>
        <v>0</v>
      </c>
      <c r="E30" s="33">
        <f>'SURSA F6610 F7010 si TOTAL'!R30+'TOTAL SURSA G'!E30+'SURSA E8710 5110 si TOTAL E'!L30</f>
        <v>0</v>
      </c>
      <c r="F30" s="33">
        <f>'SURSA F6610 F7010 si TOTAL'!S30+'TOTAL SURSA G'!F30+'SURSA E8710 5110 si TOTAL E'!M30</f>
        <v>0</v>
      </c>
      <c r="G30" s="66">
        <f>'SURSA E 5410'!C30</f>
        <v>0</v>
      </c>
      <c r="H30" s="33">
        <f>'SURSA E 5410'!D30</f>
        <v>0</v>
      </c>
      <c r="I30" s="33">
        <f>'SURSA E 5410'!E30</f>
        <v>0</v>
      </c>
      <c r="J30" s="33">
        <f>'SURSA E 5410'!F30</f>
        <v>0</v>
      </c>
      <c r="K30" s="33">
        <f>'SURSA E 5410'!G30</f>
        <v>0</v>
      </c>
      <c r="L30" s="33">
        <f>'SURSA E 5410'!H30</f>
        <v>0</v>
      </c>
      <c r="M30" s="33">
        <f>'SURSA E 5410'!J30</f>
        <v>0</v>
      </c>
      <c r="N30" s="22">
        <f>'SURSA G 6110 6610'!C30</f>
        <v>0</v>
      </c>
      <c r="O30" s="4">
        <f>'SURSA G 6110 6610'!D30</f>
        <v>0</v>
      </c>
      <c r="P30" s="4">
        <f>'SURSA G 6110 6610'!E30</f>
        <v>0</v>
      </c>
      <c r="Q30" s="4">
        <f>'SURSA G 6110 6610'!F30</f>
        <v>0</v>
      </c>
      <c r="R30" s="5">
        <f>'SURSA G 6110 6610'!G30</f>
        <v>0</v>
      </c>
      <c r="S30" s="5">
        <f>'SURSA G 6110 6610'!H30</f>
        <v>0</v>
      </c>
      <c r="T30" s="5">
        <f>'SURSA G 6110 6610'!I30</f>
        <v>0</v>
      </c>
      <c r="U30" s="24">
        <f>'SURSA E 6510 6710'!C30</f>
        <v>0</v>
      </c>
      <c r="V30" s="5">
        <f>'SURSA E 6510 6710'!D30</f>
        <v>0</v>
      </c>
      <c r="W30" s="6">
        <f>'SURSA E 6510 6710'!E30</f>
        <v>0</v>
      </c>
      <c r="X30" s="6">
        <f>'SURSA E 6510 6710'!G30</f>
        <v>0</v>
      </c>
      <c r="Y30" s="6">
        <f>'SURSA E 6510 6710'!F30</f>
        <v>0</v>
      </c>
      <c r="Z30" s="6">
        <f>'SURSA E 6510 6710'!H30</f>
        <v>0</v>
      </c>
      <c r="AA30" s="17">
        <f>'SURSA E 6510 6710'!I30</f>
        <v>0</v>
      </c>
      <c r="AB30" s="19">
        <f>'SURSA E 6510 6710'!J30</f>
        <v>0</v>
      </c>
      <c r="AC30" s="19">
        <f>'SURSA E 6510 6710'!K30</f>
        <v>0</v>
      </c>
      <c r="AD30" s="19">
        <f>'SURSA E 6510 6710'!L30</f>
        <v>0</v>
      </c>
    </row>
    <row r="31" spans="1:30" x14ac:dyDescent="0.2">
      <c r="A31" s="8">
        <v>28</v>
      </c>
      <c r="B31" s="9" t="s">
        <v>30</v>
      </c>
      <c r="C31" s="32">
        <f>'SURSA F6610 F7010 si TOTAL'!P31+'TOTAL SURSA G'!C31+'SURSA E8710 5110 si TOTAL E'!J31+'SURSA G 5110 '!C31</f>
        <v>0</v>
      </c>
      <c r="D31" s="33">
        <f>'SURSA F6610 F7010 si TOTAL'!Q31+'TOTAL SURSA G'!D31+'SURSA E8710 5110 si TOTAL E'!K31+'SURSA G 5110 '!J31</f>
        <v>0</v>
      </c>
      <c r="E31" s="33">
        <f>'SURSA F6610 F7010 si TOTAL'!R31+'TOTAL SURSA G'!E31+'SURSA E8710 5110 si TOTAL E'!L31</f>
        <v>0</v>
      </c>
      <c r="F31" s="33">
        <f>'SURSA F6610 F7010 si TOTAL'!S31+'TOTAL SURSA G'!F31+'SURSA E8710 5110 si TOTAL E'!M31</f>
        <v>0</v>
      </c>
      <c r="G31" s="66">
        <f>'SURSA E 5410'!C31</f>
        <v>0</v>
      </c>
      <c r="H31" s="33">
        <f>'SURSA E 5410'!D31</f>
        <v>0</v>
      </c>
      <c r="I31" s="33">
        <f>'SURSA E 5410'!E31</f>
        <v>0</v>
      </c>
      <c r="J31" s="33">
        <f>'SURSA E 5410'!F31</f>
        <v>0</v>
      </c>
      <c r="K31" s="33">
        <f>'SURSA E 5410'!G31</f>
        <v>0</v>
      </c>
      <c r="L31" s="33">
        <f>'SURSA E 5410'!H31</f>
        <v>0</v>
      </c>
      <c r="M31" s="33">
        <f>'SURSA E 5410'!J31</f>
        <v>0</v>
      </c>
      <c r="N31" s="22">
        <f>'SURSA G 6110 6610'!C31</f>
        <v>0</v>
      </c>
      <c r="O31" s="4">
        <f>'SURSA G 6110 6610'!D31</f>
        <v>0</v>
      </c>
      <c r="P31" s="4">
        <f>'SURSA G 6110 6610'!E31</f>
        <v>0</v>
      </c>
      <c r="Q31" s="4">
        <f>'SURSA G 6110 6610'!F31</f>
        <v>0</v>
      </c>
      <c r="R31" s="5">
        <f>'SURSA G 6110 6610'!G31</f>
        <v>0</v>
      </c>
      <c r="S31" s="5">
        <f>'SURSA G 6110 6610'!H31</f>
        <v>0</v>
      </c>
      <c r="T31" s="5">
        <f>'SURSA G 6110 6610'!I31</f>
        <v>0</v>
      </c>
      <c r="U31" s="24">
        <f>'SURSA E 6510 6710'!C31</f>
        <v>0</v>
      </c>
      <c r="V31" s="5">
        <f>'SURSA E 6510 6710'!D31</f>
        <v>0</v>
      </c>
      <c r="W31" s="6">
        <f>'SURSA E 6510 6710'!E31</f>
        <v>0</v>
      </c>
      <c r="X31" s="6">
        <f>'SURSA E 6510 6710'!G31</f>
        <v>0</v>
      </c>
      <c r="Y31" s="6">
        <f>'SURSA E 6510 6710'!F31</f>
        <v>0</v>
      </c>
      <c r="Z31" s="6">
        <f>'SURSA E 6510 6710'!H31</f>
        <v>0</v>
      </c>
      <c r="AA31" s="17">
        <f>'SURSA E 6510 6710'!I31</f>
        <v>0</v>
      </c>
      <c r="AB31" s="19">
        <f>'SURSA E 6510 6710'!J31</f>
        <v>0</v>
      </c>
      <c r="AC31" s="19">
        <f>'SURSA E 6510 6710'!K31</f>
        <v>0</v>
      </c>
      <c r="AD31" s="19">
        <f>'SURSA E 6510 6710'!L31</f>
        <v>0</v>
      </c>
    </row>
    <row r="32" spans="1:30" x14ac:dyDescent="0.2">
      <c r="A32" s="8">
        <v>29</v>
      </c>
      <c r="B32" s="9" t="s">
        <v>31</v>
      </c>
      <c r="C32" s="32">
        <f>'SURSA F6610 F7010 si TOTAL'!P32+'TOTAL SURSA G'!C32+'SURSA E8710 5110 si TOTAL E'!J32+'SURSA G 5110 '!C32</f>
        <v>0</v>
      </c>
      <c r="D32" s="33">
        <f>'SURSA F6610 F7010 si TOTAL'!Q32+'TOTAL SURSA G'!D32+'SURSA E8710 5110 si TOTAL E'!K32+'SURSA G 5110 '!J32</f>
        <v>0</v>
      </c>
      <c r="E32" s="33">
        <f>'SURSA F6610 F7010 si TOTAL'!R32+'TOTAL SURSA G'!E32+'SURSA E8710 5110 si TOTAL E'!L32</f>
        <v>0</v>
      </c>
      <c r="F32" s="33">
        <f>'SURSA F6610 F7010 si TOTAL'!S32+'TOTAL SURSA G'!F32+'SURSA E8710 5110 si TOTAL E'!M32</f>
        <v>0</v>
      </c>
      <c r="G32" s="66">
        <f>'SURSA E 5410'!C32</f>
        <v>0</v>
      </c>
      <c r="H32" s="33">
        <f>'SURSA E 5410'!D32</f>
        <v>0</v>
      </c>
      <c r="I32" s="33">
        <f>'SURSA E 5410'!E32</f>
        <v>0</v>
      </c>
      <c r="J32" s="33">
        <f>'SURSA E 5410'!F32</f>
        <v>0</v>
      </c>
      <c r="K32" s="33">
        <f>'SURSA E 5410'!G32</f>
        <v>0</v>
      </c>
      <c r="L32" s="33">
        <f>'SURSA E 5410'!H32</f>
        <v>0</v>
      </c>
      <c r="M32" s="33">
        <f>'SURSA E 5410'!J32</f>
        <v>0</v>
      </c>
      <c r="N32" s="22">
        <f>'SURSA G 6110 6610'!C32</f>
        <v>0</v>
      </c>
      <c r="O32" s="4">
        <f>'SURSA G 6110 6610'!D32</f>
        <v>0</v>
      </c>
      <c r="P32" s="4">
        <f>'SURSA G 6110 6610'!E32</f>
        <v>0</v>
      </c>
      <c r="Q32" s="4">
        <f>'SURSA G 6110 6610'!F32</f>
        <v>0</v>
      </c>
      <c r="R32" s="5">
        <f>'SURSA G 6110 6610'!G32</f>
        <v>0</v>
      </c>
      <c r="S32" s="5">
        <f>'SURSA G 6110 6610'!H32</f>
        <v>0</v>
      </c>
      <c r="T32" s="5">
        <f>'SURSA G 6110 6610'!I32</f>
        <v>0</v>
      </c>
      <c r="U32" s="24">
        <f>'SURSA E 6510 6710'!C32</f>
        <v>0</v>
      </c>
      <c r="V32" s="5">
        <f>'SURSA E 6510 6710'!D32</f>
        <v>0</v>
      </c>
      <c r="W32" s="6">
        <f>'SURSA E 6510 6710'!E32</f>
        <v>0</v>
      </c>
      <c r="X32" s="6">
        <f>'SURSA E 6510 6710'!G32</f>
        <v>0</v>
      </c>
      <c r="Y32" s="6">
        <f>'SURSA E 6510 6710'!F32</f>
        <v>0</v>
      </c>
      <c r="Z32" s="6">
        <f>'SURSA E 6510 6710'!H32</f>
        <v>0</v>
      </c>
      <c r="AA32" s="17">
        <f>'SURSA E 6510 6710'!I32</f>
        <v>0</v>
      </c>
      <c r="AB32" s="19">
        <f>'SURSA E 6510 6710'!J32</f>
        <v>0</v>
      </c>
      <c r="AC32" s="19">
        <f>'SURSA E 6510 6710'!K32</f>
        <v>0</v>
      </c>
      <c r="AD32" s="19">
        <f>'SURSA E 6510 6710'!L32</f>
        <v>0</v>
      </c>
    </row>
    <row r="33" spans="1:30" x14ac:dyDescent="0.2">
      <c r="A33" s="8">
        <v>30</v>
      </c>
      <c r="B33" s="9" t="s">
        <v>32</v>
      </c>
      <c r="C33" s="32">
        <f>'SURSA F6610 F7010 si TOTAL'!P33+'TOTAL SURSA G'!C33+'SURSA E8710 5110 si TOTAL E'!J33+'SURSA G 5110 '!C33</f>
        <v>0</v>
      </c>
      <c r="D33" s="33">
        <f>'SURSA F6610 F7010 si TOTAL'!Q33+'TOTAL SURSA G'!D33+'SURSA E8710 5110 si TOTAL E'!K33+'SURSA G 5110 '!J33</f>
        <v>0</v>
      </c>
      <c r="E33" s="33">
        <f>'SURSA F6610 F7010 si TOTAL'!R33+'TOTAL SURSA G'!E33+'SURSA E8710 5110 si TOTAL E'!L33</f>
        <v>0</v>
      </c>
      <c r="F33" s="33">
        <f>'SURSA F6610 F7010 si TOTAL'!S33+'TOTAL SURSA G'!F33+'SURSA E8710 5110 si TOTAL E'!M33</f>
        <v>0</v>
      </c>
      <c r="G33" s="66">
        <f>'SURSA E 5410'!C33</f>
        <v>0</v>
      </c>
      <c r="H33" s="33">
        <f>'SURSA E 5410'!D33</f>
        <v>0</v>
      </c>
      <c r="I33" s="33">
        <f>'SURSA E 5410'!E33</f>
        <v>0</v>
      </c>
      <c r="J33" s="33">
        <f>'SURSA E 5410'!F33</f>
        <v>0</v>
      </c>
      <c r="K33" s="33">
        <f>'SURSA E 5410'!G33</f>
        <v>0</v>
      </c>
      <c r="L33" s="33">
        <f>'SURSA E 5410'!H33</f>
        <v>0</v>
      </c>
      <c r="M33" s="33">
        <f>'SURSA E 5410'!J33</f>
        <v>0</v>
      </c>
      <c r="N33" s="22">
        <f>'SURSA G 6110 6610'!C33</f>
        <v>0</v>
      </c>
      <c r="O33" s="4">
        <f>'SURSA G 6110 6610'!D33</f>
        <v>0</v>
      </c>
      <c r="P33" s="4">
        <f>'SURSA G 6110 6610'!E33</f>
        <v>0</v>
      </c>
      <c r="Q33" s="4">
        <f>'SURSA G 6110 6610'!F33</f>
        <v>0</v>
      </c>
      <c r="R33" s="5">
        <f>'SURSA G 6110 6610'!G33</f>
        <v>0</v>
      </c>
      <c r="S33" s="5">
        <f>'SURSA G 6110 6610'!H33</f>
        <v>0</v>
      </c>
      <c r="T33" s="5">
        <f>'SURSA G 6110 6610'!I33</f>
        <v>0</v>
      </c>
      <c r="U33" s="24">
        <f>'SURSA E 6510 6710'!C33</f>
        <v>0</v>
      </c>
      <c r="V33" s="5">
        <f>'SURSA E 6510 6710'!D33</f>
        <v>0</v>
      </c>
      <c r="W33" s="6">
        <f>'SURSA E 6510 6710'!E33</f>
        <v>0</v>
      </c>
      <c r="X33" s="6">
        <f>'SURSA E 6510 6710'!G33</f>
        <v>0</v>
      </c>
      <c r="Y33" s="6">
        <f>'SURSA E 6510 6710'!F33</f>
        <v>0</v>
      </c>
      <c r="Z33" s="6">
        <f>'SURSA E 6510 6710'!H33</f>
        <v>0</v>
      </c>
      <c r="AA33" s="17">
        <f>'SURSA E 6510 6710'!I33</f>
        <v>0</v>
      </c>
      <c r="AB33" s="19">
        <f>'SURSA E 6510 6710'!J33</f>
        <v>0</v>
      </c>
      <c r="AC33" s="19">
        <f>'SURSA E 6510 6710'!K33</f>
        <v>0</v>
      </c>
      <c r="AD33" s="19">
        <f>'SURSA E 6510 6710'!L33</f>
        <v>0</v>
      </c>
    </row>
    <row r="34" spans="1:30" x14ac:dyDescent="0.2">
      <c r="A34" s="8">
        <v>31</v>
      </c>
      <c r="B34" s="9" t="s">
        <v>33</v>
      </c>
      <c r="C34" s="32">
        <f>'SURSA F6610 F7010 si TOTAL'!P34+'TOTAL SURSA G'!C34+'SURSA E8710 5110 si TOTAL E'!J34+'SURSA G 5110 '!C34</f>
        <v>0</v>
      </c>
      <c r="D34" s="33">
        <f>'SURSA F6610 F7010 si TOTAL'!Q34+'TOTAL SURSA G'!D34+'SURSA E8710 5110 si TOTAL E'!K34+'SURSA G 5110 '!J34</f>
        <v>0</v>
      </c>
      <c r="E34" s="33">
        <f>'SURSA F6610 F7010 si TOTAL'!R34+'TOTAL SURSA G'!E34+'SURSA E8710 5110 si TOTAL E'!L34</f>
        <v>0</v>
      </c>
      <c r="F34" s="33">
        <f>'SURSA F6610 F7010 si TOTAL'!S34+'TOTAL SURSA G'!F34+'SURSA E8710 5110 si TOTAL E'!M34</f>
        <v>0</v>
      </c>
      <c r="G34" s="66">
        <f>'SURSA E 5410'!C34</f>
        <v>0</v>
      </c>
      <c r="H34" s="33">
        <f>'SURSA E 5410'!D34</f>
        <v>0</v>
      </c>
      <c r="I34" s="33">
        <f>'SURSA E 5410'!E34</f>
        <v>0</v>
      </c>
      <c r="J34" s="33">
        <f>'SURSA E 5410'!F34</f>
        <v>0</v>
      </c>
      <c r="K34" s="33">
        <f>'SURSA E 5410'!G34</f>
        <v>0</v>
      </c>
      <c r="L34" s="33">
        <f>'SURSA E 5410'!H34</f>
        <v>0</v>
      </c>
      <c r="M34" s="33">
        <f>'SURSA E 5410'!J34</f>
        <v>0</v>
      </c>
      <c r="N34" s="22">
        <f>'SURSA G 6110 6610'!C34</f>
        <v>0</v>
      </c>
      <c r="O34" s="4">
        <f>'SURSA G 6110 6610'!D34</f>
        <v>0</v>
      </c>
      <c r="P34" s="4">
        <f>'SURSA G 6110 6610'!E34</f>
        <v>0</v>
      </c>
      <c r="Q34" s="4">
        <f>'SURSA G 6110 6610'!F34</f>
        <v>0</v>
      </c>
      <c r="R34" s="5">
        <f>'SURSA G 6110 6610'!G34</f>
        <v>0</v>
      </c>
      <c r="S34" s="5">
        <f>'SURSA G 6110 6610'!H34</f>
        <v>0</v>
      </c>
      <c r="T34" s="5">
        <f>'SURSA G 6110 6610'!I34</f>
        <v>0</v>
      </c>
      <c r="U34" s="24">
        <f>'SURSA E 6510 6710'!C34</f>
        <v>0</v>
      </c>
      <c r="V34" s="5">
        <f>'SURSA E 6510 6710'!D34</f>
        <v>0</v>
      </c>
      <c r="W34" s="6">
        <f>'SURSA E 6510 6710'!E34</f>
        <v>0</v>
      </c>
      <c r="X34" s="6">
        <f>'SURSA E 6510 6710'!G34</f>
        <v>0</v>
      </c>
      <c r="Y34" s="6">
        <f>'SURSA E 6510 6710'!F34</f>
        <v>0</v>
      </c>
      <c r="Z34" s="6">
        <f>'SURSA E 6510 6710'!H34</f>
        <v>0</v>
      </c>
      <c r="AA34" s="17">
        <f>'SURSA E 6510 6710'!I34</f>
        <v>0</v>
      </c>
      <c r="AB34" s="19">
        <f>'SURSA E 6510 6710'!J34</f>
        <v>0</v>
      </c>
      <c r="AC34" s="19">
        <f>'SURSA E 6510 6710'!K34</f>
        <v>0</v>
      </c>
      <c r="AD34" s="19">
        <f>'SURSA E 6510 6710'!L34</f>
        <v>0</v>
      </c>
    </row>
    <row r="35" spans="1:30" x14ac:dyDescent="0.2">
      <c r="A35" s="8">
        <v>32</v>
      </c>
      <c r="B35" s="9" t="s">
        <v>34</v>
      </c>
      <c r="C35" s="32">
        <f>'SURSA F6610 F7010 si TOTAL'!P35+'TOTAL SURSA G'!C35+'SURSA E8710 5110 si TOTAL E'!J35+'SURSA G 5110 '!C35</f>
        <v>0</v>
      </c>
      <c r="D35" s="33">
        <f>'SURSA F6610 F7010 si TOTAL'!Q35+'TOTAL SURSA G'!D35+'SURSA E8710 5110 si TOTAL E'!K35+'SURSA G 5110 '!J35</f>
        <v>0</v>
      </c>
      <c r="E35" s="33">
        <f>'SURSA F6610 F7010 si TOTAL'!R35+'TOTAL SURSA G'!E35+'SURSA E8710 5110 si TOTAL E'!L35</f>
        <v>0</v>
      </c>
      <c r="F35" s="33">
        <f>'SURSA F6610 F7010 si TOTAL'!S35+'TOTAL SURSA G'!F35+'SURSA E8710 5110 si TOTAL E'!M35</f>
        <v>0</v>
      </c>
      <c r="G35" s="66">
        <f>'SURSA E 5410'!C35</f>
        <v>0</v>
      </c>
      <c r="H35" s="33">
        <f>'SURSA E 5410'!D35</f>
        <v>0</v>
      </c>
      <c r="I35" s="33">
        <f>'SURSA E 5410'!E35</f>
        <v>0</v>
      </c>
      <c r="J35" s="33">
        <f>'SURSA E 5410'!F35</f>
        <v>0</v>
      </c>
      <c r="K35" s="33">
        <f>'SURSA E 5410'!G35</f>
        <v>0</v>
      </c>
      <c r="L35" s="33">
        <f>'SURSA E 5410'!H35</f>
        <v>0</v>
      </c>
      <c r="M35" s="33">
        <f>'SURSA E 5410'!J35</f>
        <v>0</v>
      </c>
      <c r="N35" s="22">
        <f>'SURSA G 6110 6610'!C35</f>
        <v>0</v>
      </c>
      <c r="O35" s="4">
        <f>'SURSA G 6110 6610'!D35</f>
        <v>0</v>
      </c>
      <c r="P35" s="4">
        <f>'SURSA G 6110 6610'!E35</f>
        <v>0</v>
      </c>
      <c r="Q35" s="4">
        <f>'SURSA G 6110 6610'!F35</f>
        <v>0</v>
      </c>
      <c r="R35" s="5">
        <f>'SURSA G 6110 6610'!G35</f>
        <v>0</v>
      </c>
      <c r="S35" s="5">
        <f>'SURSA G 6110 6610'!H35</f>
        <v>0</v>
      </c>
      <c r="T35" s="5">
        <f>'SURSA G 6110 6610'!I35</f>
        <v>0</v>
      </c>
      <c r="U35" s="24">
        <f>'SURSA E 6510 6710'!C35</f>
        <v>0</v>
      </c>
      <c r="V35" s="5">
        <f>'SURSA E 6510 6710'!D35</f>
        <v>0</v>
      </c>
      <c r="W35" s="6">
        <f>'SURSA E 6510 6710'!E35</f>
        <v>0</v>
      </c>
      <c r="X35" s="6">
        <f>'SURSA E 6510 6710'!G35</f>
        <v>0</v>
      </c>
      <c r="Y35" s="6">
        <f>'SURSA E 6510 6710'!F35</f>
        <v>0</v>
      </c>
      <c r="Z35" s="6">
        <f>'SURSA E 6510 6710'!H35</f>
        <v>0</v>
      </c>
      <c r="AA35" s="17">
        <f>'SURSA E 6510 6710'!I35</f>
        <v>0</v>
      </c>
      <c r="AB35" s="19">
        <f>'SURSA E 6510 6710'!J35</f>
        <v>0</v>
      </c>
      <c r="AC35" s="19">
        <f>'SURSA E 6510 6710'!K35</f>
        <v>0</v>
      </c>
      <c r="AD35" s="19">
        <f>'SURSA E 6510 6710'!L35</f>
        <v>0</v>
      </c>
    </row>
    <row r="36" spans="1:30" x14ac:dyDescent="0.2">
      <c r="A36" s="8">
        <v>33</v>
      </c>
      <c r="B36" s="9" t="s">
        <v>35</v>
      </c>
      <c r="C36" s="32">
        <f>'SURSA F6610 F7010 si TOTAL'!P36+'TOTAL SURSA G'!C36+'SURSA E8710 5110 si TOTAL E'!J36+'SURSA G 5110 '!C36</f>
        <v>0</v>
      </c>
      <c r="D36" s="33">
        <f>'SURSA F6610 F7010 si TOTAL'!Q36+'TOTAL SURSA G'!D36+'SURSA E8710 5110 si TOTAL E'!K36+'SURSA G 5110 '!J36</f>
        <v>0</v>
      </c>
      <c r="E36" s="33">
        <f>'SURSA F6610 F7010 si TOTAL'!R36+'TOTAL SURSA G'!E36+'SURSA E8710 5110 si TOTAL E'!L36</f>
        <v>0</v>
      </c>
      <c r="F36" s="33">
        <f>'SURSA F6610 F7010 si TOTAL'!S36+'TOTAL SURSA G'!F36+'SURSA E8710 5110 si TOTAL E'!M36</f>
        <v>0</v>
      </c>
      <c r="G36" s="66">
        <f>'SURSA E 5410'!C36</f>
        <v>0</v>
      </c>
      <c r="H36" s="33">
        <f>'SURSA E 5410'!D36</f>
        <v>0</v>
      </c>
      <c r="I36" s="33">
        <f>'SURSA E 5410'!E36</f>
        <v>0</v>
      </c>
      <c r="J36" s="33">
        <f>'SURSA E 5410'!F36</f>
        <v>0</v>
      </c>
      <c r="K36" s="33">
        <f>'SURSA E 5410'!G36</f>
        <v>0</v>
      </c>
      <c r="L36" s="33">
        <f>'SURSA E 5410'!H36</f>
        <v>0</v>
      </c>
      <c r="M36" s="33">
        <f>'SURSA E 5410'!J36</f>
        <v>0</v>
      </c>
      <c r="N36" s="22">
        <f>'SURSA G 6110 6610'!C36</f>
        <v>0</v>
      </c>
      <c r="O36" s="4">
        <f>'SURSA G 6110 6610'!D36</f>
        <v>0</v>
      </c>
      <c r="P36" s="4">
        <f>'SURSA G 6110 6610'!E36</f>
        <v>0</v>
      </c>
      <c r="Q36" s="4">
        <f>'SURSA G 6110 6610'!F36</f>
        <v>0</v>
      </c>
      <c r="R36" s="5">
        <f>'SURSA G 6110 6610'!G36</f>
        <v>0</v>
      </c>
      <c r="S36" s="5">
        <f>'SURSA G 6110 6610'!H36</f>
        <v>0</v>
      </c>
      <c r="T36" s="5">
        <f>'SURSA G 6110 6610'!I36</f>
        <v>0</v>
      </c>
      <c r="U36" s="24">
        <f>'SURSA E 6510 6710'!C36</f>
        <v>0</v>
      </c>
      <c r="V36" s="5">
        <f>'SURSA E 6510 6710'!D36</f>
        <v>0</v>
      </c>
      <c r="W36" s="6">
        <f>'SURSA E 6510 6710'!E36</f>
        <v>0</v>
      </c>
      <c r="X36" s="6">
        <f>'SURSA E 6510 6710'!G36</f>
        <v>0</v>
      </c>
      <c r="Y36" s="6">
        <f>'SURSA E 6510 6710'!F36</f>
        <v>0</v>
      </c>
      <c r="Z36" s="6">
        <f>'SURSA E 6510 6710'!H36</f>
        <v>0</v>
      </c>
      <c r="AA36" s="17">
        <f>'SURSA E 6510 6710'!I36</f>
        <v>0</v>
      </c>
      <c r="AB36" s="19">
        <f>'SURSA E 6510 6710'!J36</f>
        <v>0</v>
      </c>
      <c r="AC36" s="19">
        <f>'SURSA E 6510 6710'!K36</f>
        <v>0</v>
      </c>
      <c r="AD36" s="19">
        <f>'SURSA E 6510 6710'!L36</f>
        <v>0</v>
      </c>
    </row>
    <row r="37" spans="1:30" x14ac:dyDescent="0.2">
      <c r="A37" s="8">
        <v>34</v>
      </c>
      <c r="B37" s="9" t="s">
        <v>36</v>
      </c>
      <c r="C37" s="32">
        <f>'SURSA F6610 F7010 si TOTAL'!P37+'TOTAL SURSA G'!C37+'SURSA E8710 5110 si TOTAL E'!J37+'SURSA G 5110 '!C37</f>
        <v>0</v>
      </c>
      <c r="D37" s="33">
        <f>'SURSA F6610 F7010 si TOTAL'!Q37+'TOTAL SURSA G'!D37+'SURSA E8710 5110 si TOTAL E'!K37+'SURSA G 5110 '!J37</f>
        <v>0</v>
      </c>
      <c r="E37" s="33">
        <f>'SURSA F6610 F7010 si TOTAL'!R37+'TOTAL SURSA G'!E37+'SURSA E8710 5110 si TOTAL E'!L37</f>
        <v>0</v>
      </c>
      <c r="F37" s="33">
        <f>'SURSA F6610 F7010 si TOTAL'!S37+'TOTAL SURSA G'!F37+'SURSA E8710 5110 si TOTAL E'!M37</f>
        <v>0</v>
      </c>
      <c r="G37" s="66">
        <f>'SURSA E 5410'!C37</f>
        <v>0</v>
      </c>
      <c r="H37" s="33">
        <f>'SURSA E 5410'!D37</f>
        <v>0</v>
      </c>
      <c r="I37" s="33">
        <f>'SURSA E 5410'!E37</f>
        <v>0</v>
      </c>
      <c r="J37" s="33">
        <f>'SURSA E 5410'!F37</f>
        <v>0</v>
      </c>
      <c r="K37" s="33">
        <f>'SURSA E 5410'!G37</f>
        <v>0</v>
      </c>
      <c r="L37" s="33">
        <f>'SURSA E 5410'!H37</f>
        <v>0</v>
      </c>
      <c r="M37" s="33">
        <f>'SURSA E 5410'!J37</f>
        <v>0</v>
      </c>
      <c r="N37" s="22">
        <f>'SURSA G 6110 6610'!C37</f>
        <v>0</v>
      </c>
      <c r="O37" s="4">
        <f>'SURSA G 6110 6610'!D37</f>
        <v>0</v>
      </c>
      <c r="P37" s="4">
        <f>'SURSA G 6110 6610'!E37</f>
        <v>0</v>
      </c>
      <c r="Q37" s="4">
        <f>'SURSA G 6110 6610'!F37</f>
        <v>0</v>
      </c>
      <c r="R37" s="5">
        <f>'SURSA G 6110 6610'!G37</f>
        <v>0</v>
      </c>
      <c r="S37" s="5">
        <f>'SURSA G 6110 6610'!H37</f>
        <v>0</v>
      </c>
      <c r="T37" s="5">
        <f>'SURSA G 6110 6610'!I37</f>
        <v>0</v>
      </c>
      <c r="U37" s="24">
        <f>'SURSA E 6510 6710'!C37</f>
        <v>0</v>
      </c>
      <c r="V37" s="5">
        <f>'SURSA E 6510 6710'!D37</f>
        <v>0</v>
      </c>
      <c r="W37" s="6">
        <f>'SURSA E 6510 6710'!E37</f>
        <v>0</v>
      </c>
      <c r="X37" s="6">
        <f>'SURSA E 6510 6710'!G37</f>
        <v>0</v>
      </c>
      <c r="Y37" s="6">
        <f>'SURSA E 6510 6710'!F37</f>
        <v>0</v>
      </c>
      <c r="Z37" s="6">
        <f>'SURSA E 6510 6710'!H37</f>
        <v>0</v>
      </c>
      <c r="AA37" s="17">
        <f>'SURSA E 6510 6710'!I37</f>
        <v>0</v>
      </c>
      <c r="AB37" s="19">
        <f>'SURSA E 6510 6710'!J37</f>
        <v>0</v>
      </c>
      <c r="AC37" s="19">
        <f>'SURSA E 6510 6710'!K37</f>
        <v>0</v>
      </c>
      <c r="AD37" s="19">
        <f>'SURSA E 6510 6710'!L37</f>
        <v>0</v>
      </c>
    </row>
    <row r="38" spans="1:30" x14ac:dyDescent="0.2">
      <c r="A38" s="8">
        <v>35</v>
      </c>
      <c r="B38" s="9" t="s">
        <v>37</v>
      </c>
      <c r="C38" s="32">
        <f>'SURSA F6610 F7010 si TOTAL'!P38+'TOTAL SURSA G'!C38+'SURSA E8710 5110 si TOTAL E'!J38+'SURSA G 5110 '!C38</f>
        <v>0</v>
      </c>
      <c r="D38" s="33">
        <f>'SURSA F6610 F7010 si TOTAL'!Q38+'TOTAL SURSA G'!D38+'SURSA E8710 5110 si TOTAL E'!K38+'SURSA G 5110 '!J38</f>
        <v>0</v>
      </c>
      <c r="E38" s="33">
        <f>'SURSA F6610 F7010 si TOTAL'!R38+'TOTAL SURSA G'!E38+'SURSA E8710 5110 si TOTAL E'!L38</f>
        <v>0</v>
      </c>
      <c r="F38" s="33">
        <f>'SURSA F6610 F7010 si TOTAL'!S38+'TOTAL SURSA G'!F38+'SURSA E8710 5110 si TOTAL E'!M38</f>
        <v>0</v>
      </c>
      <c r="G38" s="66">
        <f>'SURSA E 5410'!C38</f>
        <v>0</v>
      </c>
      <c r="H38" s="33">
        <f>'SURSA E 5410'!D38</f>
        <v>0</v>
      </c>
      <c r="I38" s="33">
        <f>'SURSA E 5410'!E38</f>
        <v>0</v>
      </c>
      <c r="J38" s="33">
        <f>'SURSA E 5410'!F38</f>
        <v>0</v>
      </c>
      <c r="K38" s="33">
        <f>'SURSA E 5410'!G38</f>
        <v>0</v>
      </c>
      <c r="L38" s="33">
        <f>'SURSA E 5410'!H38</f>
        <v>0</v>
      </c>
      <c r="M38" s="33">
        <f>'SURSA E 5410'!J38</f>
        <v>0</v>
      </c>
      <c r="N38" s="22">
        <f>'SURSA G 6110 6610'!C38</f>
        <v>0</v>
      </c>
      <c r="O38" s="4">
        <f>'SURSA G 6110 6610'!D38</f>
        <v>0</v>
      </c>
      <c r="P38" s="4">
        <f>'SURSA G 6110 6610'!E38</f>
        <v>0</v>
      </c>
      <c r="Q38" s="4">
        <f>'SURSA G 6110 6610'!F38</f>
        <v>0</v>
      </c>
      <c r="R38" s="5">
        <f>'SURSA G 6110 6610'!G38</f>
        <v>0</v>
      </c>
      <c r="S38" s="5">
        <f>'SURSA G 6110 6610'!H38</f>
        <v>0</v>
      </c>
      <c r="T38" s="5">
        <f>'SURSA G 6110 6610'!I38</f>
        <v>0</v>
      </c>
      <c r="U38" s="24">
        <f>'SURSA E 6510 6710'!C38</f>
        <v>0</v>
      </c>
      <c r="V38" s="5">
        <f>'SURSA E 6510 6710'!D38</f>
        <v>0</v>
      </c>
      <c r="W38" s="6">
        <f>'SURSA E 6510 6710'!E38</f>
        <v>0</v>
      </c>
      <c r="X38" s="6">
        <f>'SURSA E 6510 6710'!G38</f>
        <v>0</v>
      </c>
      <c r="Y38" s="6">
        <f>'SURSA E 6510 6710'!F38</f>
        <v>0</v>
      </c>
      <c r="Z38" s="6">
        <f>'SURSA E 6510 6710'!H38</f>
        <v>0</v>
      </c>
      <c r="AA38" s="17">
        <f>'SURSA E 6510 6710'!I38</f>
        <v>0</v>
      </c>
      <c r="AB38" s="19">
        <f>'SURSA E 6510 6710'!J38</f>
        <v>0</v>
      </c>
      <c r="AC38" s="19">
        <f>'SURSA E 6510 6710'!K38</f>
        <v>0</v>
      </c>
      <c r="AD38" s="19">
        <f>'SURSA E 6510 6710'!L38</f>
        <v>0</v>
      </c>
    </row>
    <row r="39" spans="1:30" x14ac:dyDescent="0.2">
      <c r="A39" s="8">
        <v>36</v>
      </c>
      <c r="B39" s="9" t="s">
        <v>38</v>
      </c>
      <c r="C39" s="32">
        <f>'SURSA F6610 F7010 si TOTAL'!P39+'TOTAL SURSA G'!C39+'SURSA E8710 5110 si TOTAL E'!J39+'SURSA G 5110 '!C39</f>
        <v>0</v>
      </c>
      <c r="D39" s="33">
        <f>'SURSA F6610 F7010 si TOTAL'!Q39+'TOTAL SURSA G'!D39+'SURSA E8710 5110 si TOTAL E'!K39+'SURSA G 5110 '!J39</f>
        <v>0</v>
      </c>
      <c r="E39" s="33">
        <f>'SURSA F6610 F7010 si TOTAL'!R39+'TOTAL SURSA G'!E39+'SURSA E8710 5110 si TOTAL E'!L39</f>
        <v>0</v>
      </c>
      <c r="F39" s="33">
        <f>'SURSA F6610 F7010 si TOTAL'!S39+'TOTAL SURSA G'!F39+'SURSA E8710 5110 si TOTAL E'!M39</f>
        <v>0</v>
      </c>
      <c r="G39" s="66">
        <f>'SURSA E 5410'!C39</f>
        <v>0</v>
      </c>
      <c r="H39" s="33">
        <f>'SURSA E 5410'!D39</f>
        <v>0</v>
      </c>
      <c r="I39" s="33">
        <f>'SURSA E 5410'!E39</f>
        <v>0</v>
      </c>
      <c r="J39" s="33">
        <f>'SURSA E 5410'!F39</f>
        <v>0</v>
      </c>
      <c r="K39" s="33">
        <f>'SURSA E 5410'!G39</f>
        <v>0</v>
      </c>
      <c r="L39" s="33">
        <f>'SURSA E 5410'!H39</f>
        <v>0</v>
      </c>
      <c r="M39" s="33">
        <f>'SURSA E 5410'!J39</f>
        <v>0</v>
      </c>
      <c r="N39" s="22">
        <f>'SURSA G 6110 6610'!C39</f>
        <v>0</v>
      </c>
      <c r="O39" s="4">
        <f>'SURSA G 6110 6610'!D39</f>
        <v>0</v>
      </c>
      <c r="P39" s="4">
        <f>'SURSA G 6110 6610'!E39</f>
        <v>0</v>
      </c>
      <c r="Q39" s="4">
        <f>'SURSA G 6110 6610'!F39</f>
        <v>0</v>
      </c>
      <c r="R39" s="5">
        <f>'SURSA G 6110 6610'!G39</f>
        <v>0</v>
      </c>
      <c r="S39" s="5">
        <f>'SURSA G 6110 6610'!H39</f>
        <v>0</v>
      </c>
      <c r="T39" s="5">
        <f>'SURSA G 6110 6610'!I39</f>
        <v>0</v>
      </c>
      <c r="U39" s="24">
        <f>'SURSA E 6510 6710'!C39</f>
        <v>4405</v>
      </c>
      <c r="V39" s="5">
        <f>'SURSA E 6510 6710'!D39</f>
        <v>0</v>
      </c>
      <c r="W39" s="6">
        <f>'SURSA E 6510 6710'!E39</f>
        <v>4405</v>
      </c>
      <c r="X39" s="6">
        <f>'SURSA E 6510 6710'!G39</f>
        <v>0</v>
      </c>
      <c r="Y39" s="6">
        <f>'SURSA E 6510 6710'!F39</f>
        <v>0</v>
      </c>
      <c r="Z39" s="6">
        <f>'SURSA E 6510 6710'!H39</f>
        <v>0</v>
      </c>
      <c r="AA39" s="17">
        <f>'SURSA E 6510 6710'!I39</f>
        <v>0</v>
      </c>
      <c r="AB39" s="19">
        <f>'SURSA E 6510 6710'!J39</f>
        <v>0</v>
      </c>
      <c r="AC39" s="19">
        <f>'SURSA E 6510 6710'!K39</f>
        <v>0</v>
      </c>
      <c r="AD39" s="19">
        <f>'SURSA E 6510 6710'!L39</f>
        <v>0</v>
      </c>
    </row>
    <row r="40" spans="1:30" x14ac:dyDescent="0.2">
      <c r="A40" s="8">
        <v>37</v>
      </c>
      <c r="B40" s="9" t="s">
        <v>39</v>
      </c>
      <c r="C40" s="32">
        <f>'SURSA F6610 F7010 si TOTAL'!P40+'TOTAL SURSA G'!C40+'SURSA E8710 5110 si TOTAL E'!J40+'SURSA G 5110 '!C40</f>
        <v>0</v>
      </c>
      <c r="D40" s="33">
        <f>'SURSA F6610 F7010 si TOTAL'!Q40+'TOTAL SURSA G'!D40+'SURSA E8710 5110 si TOTAL E'!K40+'SURSA G 5110 '!J40</f>
        <v>0</v>
      </c>
      <c r="E40" s="33">
        <f>'SURSA F6610 F7010 si TOTAL'!R40+'TOTAL SURSA G'!E40+'SURSA E8710 5110 si TOTAL E'!L40</f>
        <v>0</v>
      </c>
      <c r="F40" s="33">
        <f>'SURSA F6610 F7010 si TOTAL'!S40+'TOTAL SURSA G'!F40+'SURSA E8710 5110 si TOTAL E'!M40</f>
        <v>0</v>
      </c>
      <c r="G40" s="66">
        <f>'SURSA E 5410'!C40</f>
        <v>0</v>
      </c>
      <c r="H40" s="33">
        <f>'SURSA E 5410'!D40</f>
        <v>0</v>
      </c>
      <c r="I40" s="33">
        <f>'SURSA E 5410'!E40</f>
        <v>0</v>
      </c>
      <c r="J40" s="33">
        <f>'SURSA E 5410'!F40</f>
        <v>0</v>
      </c>
      <c r="K40" s="33">
        <f>'SURSA E 5410'!G40</f>
        <v>0</v>
      </c>
      <c r="L40" s="33">
        <f>'SURSA E 5410'!H40</f>
        <v>0</v>
      </c>
      <c r="M40" s="33">
        <f>'SURSA E 5410'!J40</f>
        <v>0</v>
      </c>
      <c r="N40" s="22">
        <f>'SURSA G 6110 6610'!C40</f>
        <v>0</v>
      </c>
      <c r="O40" s="4">
        <f>'SURSA G 6110 6610'!D40</f>
        <v>0</v>
      </c>
      <c r="P40" s="4">
        <f>'SURSA G 6110 6610'!E40</f>
        <v>0</v>
      </c>
      <c r="Q40" s="4">
        <f>'SURSA G 6110 6610'!F40</f>
        <v>0</v>
      </c>
      <c r="R40" s="5">
        <f>'SURSA G 6110 6610'!G40</f>
        <v>0</v>
      </c>
      <c r="S40" s="5">
        <f>'SURSA G 6110 6610'!H40</f>
        <v>0</v>
      </c>
      <c r="T40" s="5">
        <f>'SURSA G 6110 6610'!I40</f>
        <v>0</v>
      </c>
      <c r="U40" s="24">
        <f>'SURSA E 6510 6710'!C40</f>
        <v>0</v>
      </c>
      <c r="V40" s="5">
        <f>'SURSA E 6510 6710'!D40</f>
        <v>0</v>
      </c>
      <c r="W40" s="6">
        <f>'SURSA E 6510 6710'!E40</f>
        <v>0</v>
      </c>
      <c r="X40" s="6">
        <f>'SURSA E 6510 6710'!G40</f>
        <v>0</v>
      </c>
      <c r="Y40" s="6">
        <f>'SURSA E 6510 6710'!F40</f>
        <v>0</v>
      </c>
      <c r="Z40" s="6">
        <f>'SURSA E 6510 6710'!H40</f>
        <v>0</v>
      </c>
      <c r="AA40" s="17">
        <f>'SURSA E 6510 6710'!I40</f>
        <v>0</v>
      </c>
      <c r="AB40" s="19">
        <f>'SURSA E 6510 6710'!J40</f>
        <v>0</v>
      </c>
      <c r="AC40" s="19">
        <f>'SURSA E 6510 6710'!K40</f>
        <v>0</v>
      </c>
      <c r="AD40" s="19">
        <f>'SURSA E 6510 6710'!L40</f>
        <v>0</v>
      </c>
    </row>
    <row r="41" spans="1:30" x14ac:dyDescent="0.2">
      <c r="A41" s="8">
        <v>38</v>
      </c>
      <c r="B41" s="9" t="s">
        <v>40</v>
      </c>
      <c r="C41" s="32">
        <f>'SURSA F6610 F7010 si TOTAL'!P41+'TOTAL SURSA G'!C41+'SURSA E8710 5110 si TOTAL E'!J41+'SURSA G 5110 '!C41</f>
        <v>0</v>
      </c>
      <c r="D41" s="33">
        <f>'SURSA F6610 F7010 si TOTAL'!Q41+'TOTAL SURSA G'!D41+'SURSA E8710 5110 si TOTAL E'!K41+'SURSA G 5110 '!J41</f>
        <v>0</v>
      </c>
      <c r="E41" s="33">
        <f>'SURSA F6610 F7010 si TOTAL'!R41+'TOTAL SURSA G'!E41+'SURSA E8710 5110 si TOTAL E'!L41</f>
        <v>0</v>
      </c>
      <c r="F41" s="33">
        <f>'SURSA F6610 F7010 si TOTAL'!S41+'TOTAL SURSA G'!F41+'SURSA E8710 5110 si TOTAL E'!M41</f>
        <v>0</v>
      </c>
      <c r="G41" s="66">
        <f>'SURSA E 5410'!C41</f>
        <v>0</v>
      </c>
      <c r="H41" s="33">
        <f>'SURSA E 5410'!D41</f>
        <v>0</v>
      </c>
      <c r="I41" s="33">
        <f>'SURSA E 5410'!E41</f>
        <v>0</v>
      </c>
      <c r="J41" s="33">
        <f>'SURSA E 5410'!F41</f>
        <v>0</v>
      </c>
      <c r="K41" s="33">
        <f>'SURSA E 5410'!G41</f>
        <v>0</v>
      </c>
      <c r="L41" s="33">
        <f>'SURSA E 5410'!H41</f>
        <v>0</v>
      </c>
      <c r="M41" s="33">
        <f>'SURSA E 5410'!J41</f>
        <v>0</v>
      </c>
      <c r="N41" s="22">
        <f>'SURSA G 6110 6610'!C41</f>
        <v>0</v>
      </c>
      <c r="O41" s="4">
        <f>'SURSA G 6110 6610'!D41</f>
        <v>0</v>
      </c>
      <c r="P41" s="4">
        <f>'SURSA G 6110 6610'!E41</f>
        <v>0</v>
      </c>
      <c r="Q41" s="4">
        <f>'SURSA G 6110 6610'!F41</f>
        <v>0</v>
      </c>
      <c r="R41" s="5">
        <f>'SURSA G 6110 6610'!G41</f>
        <v>0</v>
      </c>
      <c r="S41" s="5">
        <f>'SURSA G 6110 6610'!H41</f>
        <v>0</v>
      </c>
      <c r="T41" s="5">
        <f>'SURSA G 6110 6610'!I41</f>
        <v>0</v>
      </c>
      <c r="U41" s="24">
        <f>'SURSA E 6510 6710'!C41</f>
        <v>0</v>
      </c>
      <c r="V41" s="5">
        <f>'SURSA E 6510 6710'!D41</f>
        <v>0</v>
      </c>
      <c r="W41" s="6">
        <f>'SURSA E 6510 6710'!E41</f>
        <v>0</v>
      </c>
      <c r="X41" s="6">
        <f>'SURSA E 6510 6710'!G41</f>
        <v>0</v>
      </c>
      <c r="Y41" s="6">
        <f>'SURSA E 6510 6710'!F41</f>
        <v>0</v>
      </c>
      <c r="Z41" s="6">
        <f>'SURSA E 6510 6710'!H41</f>
        <v>0</v>
      </c>
      <c r="AA41" s="17">
        <f>'SURSA E 6510 6710'!I41</f>
        <v>0</v>
      </c>
      <c r="AB41" s="19">
        <f>'SURSA E 6510 6710'!J41</f>
        <v>0</v>
      </c>
      <c r="AC41" s="19">
        <f>'SURSA E 6510 6710'!K41</f>
        <v>0</v>
      </c>
      <c r="AD41" s="19">
        <f>'SURSA E 6510 6710'!L41</f>
        <v>0</v>
      </c>
    </row>
    <row r="42" spans="1:30" x14ac:dyDescent="0.2">
      <c r="A42" s="8">
        <v>39</v>
      </c>
      <c r="B42" s="9" t="s">
        <v>41</v>
      </c>
      <c r="C42" s="32">
        <f>'SURSA F6610 F7010 si TOTAL'!P42+'TOTAL SURSA G'!C42+'SURSA E8710 5110 si TOTAL E'!J42+'SURSA G 5110 '!C42</f>
        <v>0</v>
      </c>
      <c r="D42" s="33">
        <f>'SURSA F6610 F7010 si TOTAL'!Q42+'TOTAL SURSA G'!D42+'SURSA E8710 5110 si TOTAL E'!K42+'SURSA G 5110 '!J42</f>
        <v>0</v>
      </c>
      <c r="E42" s="33">
        <f>'SURSA F6610 F7010 si TOTAL'!R42+'TOTAL SURSA G'!E42+'SURSA E8710 5110 si TOTAL E'!L42</f>
        <v>0</v>
      </c>
      <c r="F42" s="33">
        <f>'SURSA F6610 F7010 si TOTAL'!S42+'TOTAL SURSA G'!F42+'SURSA E8710 5110 si TOTAL E'!M42</f>
        <v>0</v>
      </c>
      <c r="G42" s="66">
        <f>'SURSA E 5410'!C42</f>
        <v>0</v>
      </c>
      <c r="H42" s="33">
        <f>'SURSA E 5410'!D42</f>
        <v>0</v>
      </c>
      <c r="I42" s="33">
        <f>'SURSA E 5410'!E42</f>
        <v>0</v>
      </c>
      <c r="J42" s="33">
        <f>'SURSA E 5410'!F42</f>
        <v>0</v>
      </c>
      <c r="K42" s="33">
        <f>'SURSA E 5410'!G42</f>
        <v>0</v>
      </c>
      <c r="L42" s="33">
        <f>'SURSA E 5410'!H42</f>
        <v>0</v>
      </c>
      <c r="M42" s="33">
        <f>'SURSA E 5410'!J42</f>
        <v>0</v>
      </c>
      <c r="N42" s="22">
        <f>'SURSA G 6110 6610'!C42</f>
        <v>0</v>
      </c>
      <c r="O42" s="4">
        <f>'SURSA G 6110 6610'!D42</f>
        <v>0</v>
      </c>
      <c r="P42" s="4">
        <f>'SURSA G 6110 6610'!E42</f>
        <v>0</v>
      </c>
      <c r="Q42" s="4">
        <f>'SURSA G 6110 6610'!F42</f>
        <v>0</v>
      </c>
      <c r="R42" s="5">
        <f>'SURSA G 6110 6610'!G42</f>
        <v>0</v>
      </c>
      <c r="S42" s="5">
        <f>'SURSA G 6110 6610'!H42</f>
        <v>0</v>
      </c>
      <c r="T42" s="5">
        <f>'SURSA G 6110 6610'!I42</f>
        <v>0</v>
      </c>
      <c r="U42" s="24">
        <f>'SURSA E 6510 6710'!C42</f>
        <v>17971</v>
      </c>
      <c r="V42" s="5">
        <f>'SURSA E 6510 6710'!D42</f>
        <v>0</v>
      </c>
      <c r="W42" s="6">
        <f>'SURSA E 6510 6710'!E42</f>
        <v>17971</v>
      </c>
      <c r="X42" s="6">
        <f>'SURSA E 6510 6710'!G42</f>
        <v>0</v>
      </c>
      <c r="Y42" s="6">
        <f>'SURSA E 6510 6710'!F42</f>
        <v>0</v>
      </c>
      <c r="Z42" s="6">
        <f>'SURSA E 6510 6710'!H42</f>
        <v>0</v>
      </c>
      <c r="AA42" s="17">
        <f>'SURSA E 6510 6710'!I42</f>
        <v>0</v>
      </c>
      <c r="AB42" s="19">
        <f>'SURSA E 6510 6710'!J42</f>
        <v>0</v>
      </c>
      <c r="AC42" s="19">
        <f>'SURSA E 6510 6710'!K42</f>
        <v>0</v>
      </c>
      <c r="AD42" s="19">
        <f>'SURSA E 6510 6710'!L42</f>
        <v>0</v>
      </c>
    </row>
    <row r="43" spans="1:30" x14ac:dyDescent="0.2">
      <c r="A43" s="8">
        <v>40</v>
      </c>
      <c r="B43" s="9" t="s">
        <v>42</v>
      </c>
      <c r="C43" s="32">
        <f>'SURSA F6610 F7010 si TOTAL'!P43+'TOTAL SURSA G'!C43+'SURSA E8710 5110 si TOTAL E'!J43+'SURSA G 5110 '!C43</f>
        <v>0</v>
      </c>
      <c r="D43" s="33">
        <f>'SURSA F6610 F7010 si TOTAL'!Q43+'TOTAL SURSA G'!D43+'SURSA E8710 5110 si TOTAL E'!K43+'SURSA G 5110 '!J43</f>
        <v>0</v>
      </c>
      <c r="E43" s="33">
        <f>'SURSA F6610 F7010 si TOTAL'!R43+'TOTAL SURSA G'!E43+'SURSA E8710 5110 si TOTAL E'!L43</f>
        <v>0</v>
      </c>
      <c r="F43" s="33">
        <f>'SURSA F6610 F7010 si TOTAL'!S43+'TOTAL SURSA G'!F43+'SURSA E8710 5110 si TOTAL E'!M43</f>
        <v>0</v>
      </c>
      <c r="G43" s="66">
        <f>'SURSA E 5410'!C43</f>
        <v>0</v>
      </c>
      <c r="H43" s="33">
        <f>'SURSA E 5410'!D43</f>
        <v>0</v>
      </c>
      <c r="I43" s="33">
        <f>'SURSA E 5410'!E43</f>
        <v>0</v>
      </c>
      <c r="J43" s="33">
        <f>'SURSA E 5410'!F43</f>
        <v>0</v>
      </c>
      <c r="K43" s="33">
        <f>'SURSA E 5410'!G43</f>
        <v>0</v>
      </c>
      <c r="L43" s="33">
        <f>'SURSA E 5410'!H43</f>
        <v>0</v>
      </c>
      <c r="M43" s="33">
        <f>'SURSA E 5410'!J43</f>
        <v>0</v>
      </c>
      <c r="N43" s="22">
        <f>'SURSA G 6110 6610'!C43</f>
        <v>0</v>
      </c>
      <c r="O43" s="4">
        <f>'SURSA G 6110 6610'!D43</f>
        <v>0</v>
      </c>
      <c r="P43" s="4">
        <f>'SURSA G 6110 6610'!E43</f>
        <v>0</v>
      </c>
      <c r="Q43" s="4">
        <f>'SURSA G 6110 6610'!F43</f>
        <v>0</v>
      </c>
      <c r="R43" s="5">
        <f>'SURSA G 6110 6610'!G43</f>
        <v>0</v>
      </c>
      <c r="S43" s="5">
        <f>'SURSA G 6110 6610'!H43</f>
        <v>0</v>
      </c>
      <c r="T43" s="5">
        <f>'SURSA G 6110 6610'!I43</f>
        <v>0</v>
      </c>
      <c r="U43" s="24">
        <f>'SURSA E 6510 6710'!C43</f>
        <v>0</v>
      </c>
      <c r="V43" s="5">
        <f>'SURSA E 6510 6710'!D43</f>
        <v>0</v>
      </c>
      <c r="W43" s="6">
        <f>'SURSA E 6510 6710'!E43</f>
        <v>0</v>
      </c>
      <c r="X43" s="6">
        <f>'SURSA E 6510 6710'!G43</f>
        <v>0</v>
      </c>
      <c r="Y43" s="6">
        <f>'SURSA E 6510 6710'!F43</f>
        <v>0</v>
      </c>
      <c r="Z43" s="6">
        <f>'SURSA E 6510 6710'!H43</f>
        <v>0</v>
      </c>
      <c r="AA43" s="17">
        <f>'SURSA E 6510 6710'!I43</f>
        <v>0</v>
      </c>
      <c r="AB43" s="19">
        <f>'SURSA E 6510 6710'!J43</f>
        <v>0</v>
      </c>
      <c r="AC43" s="19">
        <f>'SURSA E 6510 6710'!K43</f>
        <v>0</v>
      </c>
      <c r="AD43" s="19">
        <f>'SURSA E 6510 6710'!L43</f>
        <v>0</v>
      </c>
    </row>
    <row r="44" spans="1:30" x14ac:dyDescent="0.2">
      <c r="A44" s="8">
        <v>41</v>
      </c>
      <c r="B44" s="9" t="s">
        <v>43</v>
      </c>
      <c r="C44" s="32">
        <f>'SURSA F6610 F7010 si TOTAL'!P44+'TOTAL SURSA G'!C44+'SURSA E8710 5110 si TOTAL E'!J44+'SURSA G 5110 '!C44</f>
        <v>0</v>
      </c>
      <c r="D44" s="33">
        <f>'SURSA F6610 F7010 si TOTAL'!Q44+'TOTAL SURSA G'!D44+'SURSA E8710 5110 si TOTAL E'!K44+'SURSA G 5110 '!J44</f>
        <v>0</v>
      </c>
      <c r="E44" s="33">
        <f>'SURSA F6610 F7010 si TOTAL'!R44+'TOTAL SURSA G'!E44+'SURSA E8710 5110 si TOTAL E'!L44</f>
        <v>0</v>
      </c>
      <c r="F44" s="33">
        <f>'SURSA F6610 F7010 si TOTAL'!S44+'TOTAL SURSA G'!F44+'SURSA E8710 5110 si TOTAL E'!M44</f>
        <v>0</v>
      </c>
      <c r="G44" s="66">
        <f>'SURSA E 5410'!C44</f>
        <v>0</v>
      </c>
      <c r="H44" s="33">
        <f>'SURSA E 5410'!D44</f>
        <v>0</v>
      </c>
      <c r="I44" s="33">
        <f>'SURSA E 5410'!E44</f>
        <v>0</v>
      </c>
      <c r="J44" s="33">
        <f>'SURSA E 5410'!F44</f>
        <v>0</v>
      </c>
      <c r="K44" s="33">
        <f>'SURSA E 5410'!G44</f>
        <v>0</v>
      </c>
      <c r="L44" s="33">
        <f>'SURSA E 5410'!H44</f>
        <v>0</v>
      </c>
      <c r="M44" s="33">
        <f>'SURSA E 5410'!J44</f>
        <v>0</v>
      </c>
      <c r="N44" s="22">
        <f>'SURSA G 6110 6610'!C44</f>
        <v>0</v>
      </c>
      <c r="O44" s="4">
        <f>'SURSA G 6110 6610'!D44</f>
        <v>0</v>
      </c>
      <c r="P44" s="4">
        <f>'SURSA G 6110 6610'!E44</f>
        <v>0</v>
      </c>
      <c r="Q44" s="4">
        <f>'SURSA G 6110 6610'!F44</f>
        <v>0</v>
      </c>
      <c r="R44" s="5">
        <f>'SURSA G 6110 6610'!G44</f>
        <v>0</v>
      </c>
      <c r="S44" s="5">
        <f>'SURSA G 6110 6610'!H44</f>
        <v>0</v>
      </c>
      <c r="T44" s="5">
        <f>'SURSA G 6110 6610'!I44</f>
        <v>0</v>
      </c>
      <c r="U44" s="24">
        <f>'SURSA E 6510 6710'!C44</f>
        <v>0</v>
      </c>
      <c r="V44" s="5">
        <f>'SURSA E 6510 6710'!D44</f>
        <v>0</v>
      </c>
      <c r="W44" s="6">
        <f>'SURSA E 6510 6710'!E44</f>
        <v>0</v>
      </c>
      <c r="X44" s="6">
        <f>'SURSA E 6510 6710'!G44</f>
        <v>0</v>
      </c>
      <c r="Y44" s="6">
        <f>'SURSA E 6510 6710'!F44</f>
        <v>0</v>
      </c>
      <c r="Z44" s="6">
        <f>'SURSA E 6510 6710'!H44</f>
        <v>0</v>
      </c>
      <c r="AA44" s="17">
        <f>'SURSA E 6510 6710'!I44</f>
        <v>0</v>
      </c>
      <c r="AB44" s="19">
        <f>'SURSA E 6510 6710'!J44</f>
        <v>0</v>
      </c>
      <c r="AC44" s="19">
        <f>'SURSA E 6510 6710'!K44</f>
        <v>0</v>
      </c>
      <c r="AD44" s="19">
        <f>'SURSA E 6510 6710'!L44</f>
        <v>0</v>
      </c>
    </row>
    <row r="45" spans="1:30" x14ac:dyDescent="0.2">
      <c r="A45" s="8">
        <v>42</v>
      </c>
      <c r="B45" s="9" t="s">
        <v>44</v>
      </c>
      <c r="C45" s="32">
        <f>'SURSA F6610 F7010 si TOTAL'!P45+'TOTAL SURSA G'!C45+'SURSA E8710 5110 si TOTAL E'!J45+'SURSA G 5110 '!C45</f>
        <v>0</v>
      </c>
      <c r="D45" s="33">
        <f>'SURSA F6610 F7010 si TOTAL'!Q45+'TOTAL SURSA G'!D45+'SURSA E8710 5110 si TOTAL E'!K45+'SURSA G 5110 '!J45</f>
        <v>0</v>
      </c>
      <c r="E45" s="33">
        <f>'SURSA F6610 F7010 si TOTAL'!R45+'TOTAL SURSA G'!E45+'SURSA E8710 5110 si TOTAL E'!L45</f>
        <v>0</v>
      </c>
      <c r="F45" s="33">
        <f>'SURSA F6610 F7010 si TOTAL'!S45+'TOTAL SURSA G'!F45+'SURSA E8710 5110 si TOTAL E'!M45</f>
        <v>0</v>
      </c>
      <c r="G45" s="66">
        <f>'SURSA E 5410'!C45</f>
        <v>0</v>
      </c>
      <c r="H45" s="33">
        <f>'SURSA E 5410'!D45</f>
        <v>0</v>
      </c>
      <c r="I45" s="33">
        <f>'SURSA E 5410'!E45</f>
        <v>0</v>
      </c>
      <c r="J45" s="33">
        <f>'SURSA E 5410'!F45</f>
        <v>0</v>
      </c>
      <c r="K45" s="33">
        <f>'SURSA E 5410'!G45</f>
        <v>0</v>
      </c>
      <c r="L45" s="33">
        <f>'SURSA E 5410'!H45</f>
        <v>0</v>
      </c>
      <c r="M45" s="33">
        <f>'SURSA E 5410'!J45</f>
        <v>0</v>
      </c>
      <c r="N45" s="22">
        <f>'SURSA G 6110 6610'!C45</f>
        <v>0</v>
      </c>
      <c r="O45" s="4">
        <f>'SURSA G 6110 6610'!D45</f>
        <v>0</v>
      </c>
      <c r="P45" s="4">
        <f>'SURSA G 6110 6610'!E45</f>
        <v>0</v>
      </c>
      <c r="Q45" s="4">
        <f>'SURSA G 6110 6610'!F45</f>
        <v>0</v>
      </c>
      <c r="R45" s="5">
        <f>'SURSA G 6110 6610'!G45</f>
        <v>0</v>
      </c>
      <c r="S45" s="5">
        <f>'SURSA G 6110 6610'!H45</f>
        <v>0</v>
      </c>
      <c r="T45" s="5">
        <f>'SURSA G 6110 6610'!I45</f>
        <v>0</v>
      </c>
      <c r="U45" s="24">
        <f>'SURSA E 6510 6710'!C45</f>
        <v>27300</v>
      </c>
      <c r="V45" s="5">
        <f>'SURSA E 6510 6710'!D45</f>
        <v>0</v>
      </c>
      <c r="W45" s="6">
        <f>'SURSA E 6510 6710'!E45</f>
        <v>27300</v>
      </c>
      <c r="X45" s="6">
        <f>'SURSA E 6510 6710'!G45</f>
        <v>0</v>
      </c>
      <c r="Y45" s="6">
        <f>'SURSA E 6510 6710'!F45</f>
        <v>0</v>
      </c>
      <c r="Z45" s="6">
        <f>'SURSA E 6510 6710'!H45</f>
        <v>0</v>
      </c>
      <c r="AA45" s="17">
        <f>'SURSA E 6510 6710'!I45</f>
        <v>0</v>
      </c>
      <c r="AB45" s="19">
        <f>'SURSA E 6510 6710'!J45</f>
        <v>0</v>
      </c>
      <c r="AC45" s="19">
        <f>'SURSA E 6510 6710'!K45</f>
        <v>0</v>
      </c>
      <c r="AD45" s="19">
        <f>'SURSA E 6510 6710'!L45</f>
        <v>0</v>
      </c>
    </row>
    <row r="46" spans="1:30" x14ac:dyDescent="0.2">
      <c r="A46" s="8">
        <v>43</v>
      </c>
      <c r="B46" s="9" t="s">
        <v>45</v>
      </c>
      <c r="C46" s="32">
        <f>'SURSA F6610 F7010 si TOTAL'!P46+'TOTAL SURSA G'!C46+'SURSA E8710 5110 si TOTAL E'!J46+'SURSA G 5110 '!C46</f>
        <v>0</v>
      </c>
      <c r="D46" s="33">
        <f>'SURSA F6610 F7010 si TOTAL'!Q46+'TOTAL SURSA G'!D46+'SURSA E8710 5110 si TOTAL E'!K46+'SURSA G 5110 '!J46</f>
        <v>0</v>
      </c>
      <c r="E46" s="33">
        <f>'SURSA F6610 F7010 si TOTAL'!R46+'TOTAL SURSA G'!E46+'SURSA E8710 5110 si TOTAL E'!L46</f>
        <v>0</v>
      </c>
      <c r="F46" s="33">
        <f>'SURSA F6610 F7010 si TOTAL'!S46+'TOTAL SURSA G'!F46+'SURSA E8710 5110 si TOTAL E'!M46</f>
        <v>0</v>
      </c>
      <c r="G46" s="66">
        <f>'SURSA E 5410'!C46</f>
        <v>0</v>
      </c>
      <c r="H46" s="33">
        <f>'SURSA E 5410'!D46</f>
        <v>0</v>
      </c>
      <c r="I46" s="33">
        <f>'SURSA E 5410'!E46</f>
        <v>0</v>
      </c>
      <c r="J46" s="33">
        <f>'SURSA E 5410'!F46</f>
        <v>0</v>
      </c>
      <c r="K46" s="33">
        <f>'SURSA E 5410'!G46</f>
        <v>0</v>
      </c>
      <c r="L46" s="33">
        <f>'SURSA E 5410'!H46</f>
        <v>0</v>
      </c>
      <c r="M46" s="33">
        <f>'SURSA E 5410'!J46</f>
        <v>0</v>
      </c>
      <c r="N46" s="22">
        <f>'SURSA G 6110 6610'!C46</f>
        <v>0</v>
      </c>
      <c r="O46" s="4">
        <f>'SURSA G 6110 6610'!D46</f>
        <v>0</v>
      </c>
      <c r="P46" s="4">
        <f>'SURSA G 6110 6610'!E46</f>
        <v>0</v>
      </c>
      <c r="Q46" s="4">
        <f>'SURSA G 6110 6610'!F46</f>
        <v>0</v>
      </c>
      <c r="R46" s="5">
        <f>'SURSA G 6110 6610'!G46</f>
        <v>0</v>
      </c>
      <c r="S46" s="5">
        <f>'SURSA G 6110 6610'!H46</f>
        <v>0</v>
      </c>
      <c r="T46" s="5">
        <f>'SURSA G 6110 6610'!I46</f>
        <v>0</v>
      </c>
      <c r="U46" s="24">
        <f>'SURSA E 6510 6710'!C46</f>
        <v>0</v>
      </c>
      <c r="V46" s="5">
        <f>'SURSA E 6510 6710'!D46</f>
        <v>0</v>
      </c>
      <c r="W46" s="6">
        <f>'SURSA E 6510 6710'!E46</f>
        <v>0</v>
      </c>
      <c r="X46" s="6">
        <f>'SURSA E 6510 6710'!G46</f>
        <v>0</v>
      </c>
      <c r="Y46" s="6">
        <f>'SURSA E 6510 6710'!F46</f>
        <v>0</v>
      </c>
      <c r="Z46" s="6">
        <f>'SURSA E 6510 6710'!H46</f>
        <v>0</v>
      </c>
      <c r="AA46" s="17">
        <f>'SURSA E 6510 6710'!I46</f>
        <v>0</v>
      </c>
      <c r="AB46" s="19">
        <f>'SURSA E 6510 6710'!J46</f>
        <v>0</v>
      </c>
      <c r="AC46" s="19">
        <f>'SURSA E 6510 6710'!K46</f>
        <v>0</v>
      </c>
      <c r="AD46" s="19">
        <f>'SURSA E 6510 6710'!L46</f>
        <v>0</v>
      </c>
    </row>
    <row r="47" spans="1:30" x14ac:dyDescent="0.2">
      <c r="A47" s="8">
        <v>44</v>
      </c>
      <c r="B47" s="9" t="s">
        <v>46</v>
      </c>
      <c r="C47" s="32">
        <f>'SURSA F6610 F7010 si TOTAL'!P47+'TOTAL SURSA G'!C47+'SURSA E8710 5110 si TOTAL E'!J47+'SURSA G 5110 '!C47</f>
        <v>0</v>
      </c>
      <c r="D47" s="33">
        <f>'SURSA F6610 F7010 si TOTAL'!Q47+'TOTAL SURSA G'!D47+'SURSA E8710 5110 si TOTAL E'!K47+'SURSA G 5110 '!J47</f>
        <v>0</v>
      </c>
      <c r="E47" s="33">
        <f>'SURSA F6610 F7010 si TOTAL'!R47+'TOTAL SURSA G'!E47+'SURSA E8710 5110 si TOTAL E'!L47</f>
        <v>0</v>
      </c>
      <c r="F47" s="33">
        <f>'SURSA F6610 F7010 si TOTAL'!S47+'TOTAL SURSA G'!F47+'SURSA E8710 5110 si TOTAL E'!M47</f>
        <v>0</v>
      </c>
      <c r="G47" s="66">
        <f>'SURSA E 5410'!C47</f>
        <v>0</v>
      </c>
      <c r="H47" s="33">
        <f>'SURSA E 5410'!D47</f>
        <v>0</v>
      </c>
      <c r="I47" s="33">
        <f>'SURSA E 5410'!E47</f>
        <v>0</v>
      </c>
      <c r="J47" s="33">
        <f>'SURSA E 5410'!F47</f>
        <v>0</v>
      </c>
      <c r="K47" s="33">
        <f>'SURSA E 5410'!G47</f>
        <v>0</v>
      </c>
      <c r="L47" s="33">
        <f>'SURSA E 5410'!H47</f>
        <v>0</v>
      </c>
      <c r="M47" s="33">
        <f>'SURSA E 5410'!J47</f>
        <v>0</v>
      </c>
      <c r="N47" s="22">
        <f>'SURSA G 6110 6610'!C47</f>
        <v>0</v>
      </c>
      <c r="O47" s="4">
        <f>'SURSA G 6110 6610'!D47</f>
        <v>0</v>
      </c>
      <c r="P47" s="4">
        <f>'SURSA G 6110 6610'!E47</f>
        <v>0</v>
      </c>
      <c r="Q47" s="4">
        <f>'SURSA G 6110 6610'!F47</f>
        <v>0</v>
      </c>
      <c r="R47" s="5">
        <f>'SURSA G 6110 6610'!G47</f>
        <v>0</v>
      </c>
      <c r="S47" s="5">
        <f>'SURSA G 6110 6610'!H47</f>
        <v>0</v>
      </c>
      <c r="T47" s="5">
        <f>'SURSA G 6110 6610'!I47</f>
        <v>0</v>
      </c>
      <c r="U47" s="24">
        <f>'SURSA E 6510 6710'!C47</f>
        <v>0</v>
      </c>
      <c r="V47" s="5">
        <f>'SURSA E 6510 6710'!D47</f>
        <v>0</v>
      </c>
      <c r="W47" s="6">
        <f>'SURSA E 6510 6710'!E47</f>
        <v>0</v>
      </c>
      <c r="X47" s="6">
        <f>'SURSA E 6510 6710'!G47</f>
        <v>0</v>
      </c>
      <c r="Y47" s="6">
        <f>'SURSA E 6510 6710'!F47</f>
        <v>0</v>
      </c>
      <c r="Z47" s="6">
        <f>'SURSA E 6510 6710'!H47</f>
        <v>0</v>
      </c>
      <c r="AA47" s="17">
        <f>'SURSA E 6510 6710'!I47</f>
        <v>0</v>
      </c>
      <c r="AB47" s="19">
        <f>'SURSA E 6510 6710'!J47</f>
        <v>0</v>
      </c>
      <c r="AC47" s="19">
        <f>'SURSA E 6510 6710'!K47</f>
        <v>0</v>
      </c>
      <c r="AD47" s="19">
        <f>'SURSA E 6510 6710'!L47</f>
        <v>0</v>
      </c>
    </row>
    <row r="48" spans="1:30" x14ac:dyDescent="0.2">
      <c r="A48" s="8">
        <v>45</v>
      </c>
      <c r="B48" s="9" t="s">
        <v>47</v>
      </c>
      <c r="C48" s="32">
        <f>'SURSA F6610 F7010 si TOTAL'!P48+'TOTAL SURSA G'!C48+'SURSA E8710 5110 si TOTAL E'!J48+'SURSA G 5110 '!C48</f>
        <v>0</v>
      </c>
      <c r="D48" s="33">
        <f>'SURSA F6610 F7010 si TOTAL'!Q48+'TOTAL SURSA G'!D48+'SURSA E8710 5110 si TOTAL E'!K48+'SURSA G 5110 '!J48</f>
        <v>0</v>
      </c>
      <c r="E48" s="33">
        <f>'SURSA F6610 F7010 si TOTAL'!R48+'TOTAL SURSA G'!E48+'SURSA E8710 5110 si TOTAL E'!L48</f>
        <v>0</v>
      </c>
      <c r="F48" s="33">
        <f>'SURSA F6610 F7010 si TOTAL'!S48+'TOTAL SURSA G'!F48+'SURSA E8710 5110 si TOTAL E'!M48</f>
        <v>0</v>
      </c>
      <c r="G48" s="66">
        <f>'SURSA E 5410'!C48</f>
        <v>0</v>
      </c>
      <c r="H48" s="33">
        <f>'SURSA E 5410'!D48</f>
        <v>0</v>
      </c>
      <c r="I48" s="33">
        <f>'SURSA E 5410'!E48</f>
        <v>0</v>
      </c>
      <c r="J48" s="33">
        <f>'SURSA E 5410'!F48</f>
        <v>0</v>
      </c>
      <c r="K48" s="33">
        <f>'SURSA E 5410'!G48</f>
        <v>0</v>
      </c>
      <c r="L48" s="33">
        <f>'SURSA E 5410'!H48</f>
        <v>0</v>
      </c>
      <c r="M48" s="33">
        <f>'SURSA E 5410'!J48</f>
        <v>0</v>
      </c>
      <c r="N48" s="22">
        <f>'SURSA G 6110 6610'!C48</f>
        <v>0</v>
      </c>
      <c r="O48" s="4">
        <f>'SURSA G 6110 6610'!D48</f>
        <v>0</v>
      </c>
      <c r="P48" s="4">
        <f>'SURSA G 6110 6610'!E48</f>
        <v>0</v>
      </c>
      <c r="Q48" s="4">
        <f>'SURSA G 6110 6610'!F48</f>
        <v>0</v>
      </c>
      <c r="R48" s="5">
        <f>'SURSA G 6110 6610'!G48</f>
        <v>0</v>
      </c>
      <c r="S48" s="5">
        <f>'SURSA G 6110 6610'!H48</f>
        <v>0</v>
      </c>
      <c r="T48" s="5">
        <f>'SURSA G 6110 6610'!I48</f>
        <v>0</v>
      </c>
      <c r="U48" s="24">
        <f>'SURSA E 6510 6710'!C48</f>
        <v>0</v>
      </c>
      <c r="V48" s="5">
        <f>'SURSA E 6510 6710'!D48</f>
        <v>0</v>
      </c>
      <c r="W48" s="6">
        <f>'SURSA E 6510 6710'!E48</f>
        <v>0</v>
      </c>
      <c r="X48" s="6">
        <f>'SURSA E 6510 6710'!G48</f>
        <v>0</v>
      </c>
      <c r="Y48" s="6">
        <f>'SURSA E 6510 6710'!F48</f>
        <v>0</v>
      </c>
      <c r="Z48" s="6">
        <f>'SURSA E 6510 6710'!H48</f>
        <v>0</v>
      </c>
      <c r="AA48" s="17">
        <f>'SURSA E 6510 6710'!I48</f>
        <v>0</v>
      </c>
      <c r="AB48" s="19">
        <f>'SURSA E 6510 6710'!J48</f>
        <v>0</v>
      </c>
      <c r="AC48" s="19">
        <f>'SURSA E 6510 6710'!K48</f>
        <v>0</v>
      </c>
      <c r="AD48" s="19">
        <f>'SURSA E 6510 6710'!L48</f>
        <v>0</v>
      </c>
    </row>
    <row r="49" spans="1:30" x14ac:dyDescent="0.2">
      <c r="A49" s="8">
        <v>46</v>
      </c>
      <c r="B49" s="9" t="s">
        <v>48</v>
      </c>
      <c r="C49" s="32">
        <f>'SURSA F6610 F7010 si TOTAL'!P49+'TOTAL SURSA G'!C49+'SURSA E8710 5110 si TOTAL E'!J49+'SURSA G 5110 '!C49</f>
        <v>0</v>
      </c>
      <c r="D49" s="33">
        <f>'SURSA F6610 F7010 si TOTAL'!Q49+'TOTAL SURSA G'!D49+'SURSA E8710 5110 si TOTAL E'!K49+'SURSA G 5110 '!J49</f>
        <v>0</v>
      </c>
      <c r="E49" s="33">
        <f>'SURSA F6610 F7010 si TOTAL'!R49+'TOTAL SURSA G'!E49+'SURSA E8710 5110 si TOTAL E'!L49</f>
        <v>0</v>
      </c>
      <c r="F49" s="33">
        <f>'SURSA F6610 F7010 si TOTAL'!S49+'TOTAL SURSA G'!F49+'SURSA E8710 5110 si TOTAL E'!M49</f>
        <v>0</v>
      </c>
      <c r="G49" s="66">
        <f>'SURSA E 5410'!C49</f>
        <v>0</v>
      </c>
      <c r="H49" s="33">
        <f>'SURSA E 5410'!D49</f>
        <v>0</v>
      </c>
      <c r="I49" s="33">
        <f>'SURSA E 5410'!E49</f>
        <v>0</v>
      </c>
      <c r="J49" s="33">
        <f>'SURSA E 5410'!F49</f>
        <v>0</v>
      </c>
      <c r="K49" s="33">
        <f>'SURSA E 5410'!G49</f>
        <v>0</v>
      </c>
      <c r="L49" s="33">
        <f>'SURSA E 5410'!H49</f>
        <v>0</v>
      </c>
      <c r="M49" s="33">
        <f>'SURSA E 5410'!J49</f>
        <v>0</v>
      </c>
      <c r="N49" s="22">
        <f>'SURSA G 6110 6610'!C49</f>
        <v>0</v>
      </c>
      <c r="O49" s="4">
        <f>'SURSA G 6110 6610'!D49</f>
        <v>0</v>
      </c>
      <c r="P49" s="4">
        <f>'SURSA G 6110 6610'!E49</f>
        <v>0</v>
      </c>
      <c r="Q49" s="4">
        <f>'SURSA G 6110 6610'!F49</f>
        <v>0</v>
      </c>
      <c r="R49" s="5">
        <f>'SURSA G 6110 6610'!G49</f>
        <v>0</v>
      </c>
      <c r="S49" s="5">
        <f>'SURSA G 6110 6610'!H49</f>
        <v>0</v>
      </c>
      <c r="T49" s="5">
        <f>'SURSA G 6110 6610'!I49</f>
        <v>0</v>
      </c>
      <c r="U49" s="24">
        <f>'SURSA E 6510 6710'!C49</f>
        <v>0</v>
      </c>
      <c r="V49" s="5">
        <f>'SURSA E 6510 6710'!D49</f>
        <v>0</v>
      </c>
      <c r="W49" s="6">
        <f>'SURSA E 6510 6710'!E49</f>
        <v>0</v>
      </c>
      <c r="X49" s="6">
        <f>'SURSA E 6510 6710'!G49</f>
        <v>0</v>
      </c>
      <c r="Y49" s="6">
        <f>'SURSA E 6510 6710'!F49</f>
        <v>0</v>
      </c>
      <c r="Z49" s="6">
        <f>'SURSA E 6510 6710'!H49</f>
        <v>0</v>
      </c>
      <c r="AA49" s="17">
        <f>'SURSA E 6510 6710'!I49</f>
        <v>0</v>
      </c>
      <c r="AB49" s="19">
        <f>'SURSA E 6510 6710'!J49</f>
        <v>0</v>
      </c>
      <c r="AC49" s="19">
        <f>'SURSA E 6510 6710'!K49</f>
        <v>0</v>
      </c>
      <c r="AD49" s="19">
        <f>'SURSA E 6510 6710'!L49</f>
        <v>0</v>
      </c>
    </row>
    <row r="50" spans="1:30" x14ac:dyDescent="0.2">
      <c r="A50" s="8">
        <v>47</v>
      </c>
      <c r="B50" s="9" t="s">
        <v>49</v>
      </c>
      <c r="C50" s="32">
        <f>'SURSA F6610 F7010 si TOTAL'!P50+'TOTAL SURSA G'!C50+'SURSA E8710 5110 si TOTAL E'!J50+'SURSA G 5110 '!C50</f>
        <v>0</v>
      </c>
      <c r="D50" s="33">
        <f>'SURSA F6610 F7010 si TOTAL'!Q50+'TOTAL SURSA G'!D50+'SURSA E8710 5110 si TOTAL E'!K50+'SURSA G 5110 '!J50</f>
        <v>0</v>
      </c>
      <c r="E50" s="33">
        <f>'SURSA F6610 F7010 si TOTAL'!R50+'TOTAL SURSA G'!E50+'SURSA E8710 5110 si TOTAL E'!L50</f>
        <v>0</v>
      </c>
      <c r="F50" s="33">
        <f>'SURSA F6610 F7010 si TOTAL'!S50+'TOTAL SURSA G'!F50+'SURSA E8710 5110 si TOTAL E'!M50</f>
        <v>0</v>
      </c>
      <c r="G50" s="66">
        <f>'SURSA E 5410'!C50</f>
        <v>0</v>
      </c>
      <c r="H50" s="33">
        <f>'SURSA E 5410'!D50</f>
        <v>0</v>
      </c>
      <c r="I50" s="33">
        <f>'SURSA E 5410'!E50</f>
        <v>0</v>
      </c>
      <c r="J50" s="33">
        <f>'SURSA E 5410'!F50</f>
        <v>0</v>
      </c>
      <c r="K50" s="33">
        <f>'SURSA E 5410'!G50</f>
        <v>0</v>
      </c>
      <c r="L50" s="33">
        <f>'SURSA E 5410'!H50</f>
        <v>0</v>
      </c>
      <c r="M50" s="33">
        <f>'SURSA E 5410'!J50</f>
        <v>0</v>
      </c>
      <c r="N50" s="22">
        <f>'SURSA G 6110 6610'!C50</f>
        <v>0</v>
      </c>
      <c r="O50" s="4">
        <f>'SURSA G 6110 6610'!D50</f>
        <v>0</v>
      </c>
      <c r="P50" s="4">
        <f>'SURSA G 6110 6610'!E50</f>
        <v>0</v>
      </c>
      <c r="Q50" s="4">
        <f>'SURSA G 6110 6610'!F50</f>
        <v>0</v>
      </c>
      <c r="R50" s="5">
        <f>'SURSA G 6110 6610'!G50</f>
        <v>0</v>
      </c>
      <c r="S50" s="5">
        <f>'SURSA G 6110 6610'!H50</f>
        <v>0</v>
      </c>
      <c r="T50" s="5">
        <f>'SURSA G 6110 6610'!I50</f>
        <v>0</v>
      </c>
      <c r="U50" s="24">
        <f>'SURSA E 6510 6710'!C50</f>
        <v>0</v>
      </c>
      <c r="V50" s="5">
        <f>'SURSA E 6510 6710'!D50</f>
        <v>0</v>
      </c>
      <c r="W50" s="6">
        <f>'SURSA E 6510 6710'!E50</f>
        <v>0</v>
      </c>
      <c r="X50" s="6">
        <f>'SURSA E 6510 6710'!G50</f>
        <v>0</v>
      </c>
      <c r="Y50" s="6">
        <f>'SURSA E 6510 6710'!F50</f>
        <v>0</v>
      </c>
      <c r="Z50" s="6">
        <f>'SURSA E 6510 6710'!H50</f>
        <v>0</v>
      </c>
      <c r="AA50" s="17">
        <f>'SURSA E 6510 6710'!I50</f>
        <v>0</v>
      </c>
      <c r="AB50" s="19">
        <f>'SURSA E 6510 6710'!J50</f>
        <v>0</v>
      </c>
      <c r="AC50" s="19">
        <f>'SURSA E 6510 6710'!K50</f>
        <v>0</v>
      </c>
      <c r="AD50" s="19">
        <f>'SURSA E 6510 6710'!L50</f>
        <v>0</v>
      </c>
    </row>
    <row r="51" spans="1:30" x14ac:dyDescent="0.2">
      <c r="A51" s="8">
        <v>48</v>
      </c>
      <c r="B51" s="9" t="s">
        <v>50</v>
      </c>
      <c r="C51" s="32">
        <f>'SURSA F6610 F7010 si TOTAL'!P51+'TOTAL SURSA G'!C51+'SURSA E8710 5110 si TOTAL E'!J51+'SURSA G 5110 '!C51</f>
        <v>0</v>
      </c>
      <c r="D51" s="33">
        <f>'SURSA F6610 F7010 si TOTAL'!Q51+'TOTAL SURSA G'!D51+'SURSA E8710 5110 si TOTAL E'!K51+'SURSA G 5110 '!J51</f>
        <v>0</v>
      </c>
      <c r="E51" s="33">
        <f>'SURSA F6610 F7010 si TOTAL'!R51+'TOTAL SURSA G'!E51+'SURSA E8710 5110 si TOTAL E'!L51</f>
        <v>0</v>
      </c>
      <c r="F51" s="33">
        <f>'SURSA F6610 F7010 si TOTAL'!S51+'TOTAL SURSA G'!F51+'SURSA E8710 5110 si TOTAL E'!M51</f>
        <v>0</v>
      </c>
      <c r="G51" s="66">
        <f>'SURSA E 5410'!C51</f>
        <v>0</v>
      </c>
      <c r="H51" s="33">
        <f>'SURSA E 5410'!D51</f>
        <v>0</v>
      </c>
      <c r="I51" s="33">
        <f>'SURSA E 5410'!E51</f>
        <v>0</v>
      </c>
      <c r="J51" s="33">
        <f>'SURSA E 5410'!F51</f>
        <v>0</v>
      </c>
      <c r="K51" s="33">
        <f>'SURSA E 5410'!G51</f>
        <v>0</v>
      </c>
      <c r="L51" s="33">
        <f>'SURSA E 5410'!H51</f>
        <v>0</v>
      </c>
      <c r="M51" s="33">
        <f>'SURSA E 5410'!J51</f>
        <v>0</v>
      </c>
      <c r="N51" s="22">
        <f>'SURSA G 6110 6610'!C51</f>
        <v>0</v>
      </c>
      <c r="O51" s="4">
        <f>'SURSA G 6110 6610'!D51</f>
        <v>0</v>
      </c>
      <c r="P51" s="4">
        <f>'SURSA G 6110 6610'!E51</f>
        <v>0</v>
      </c>
      <c r="Q51" s="4">
        <f>'SURSA G 6110 6610'!F51</f>
        <v>0</v>
      </c>
      <c r="R51" s="5">
        <f>'SURSA G 6110 6610'!G51</f>
        <v>0</v>
      </c>
      <c r="S51" s="5">
        <f>'SURSA G 6110 6610'!H51</f>
        <v>0</v>
      </c>
      <c r="T51" s="5">
        <f>'SURSA G 6110 6610'!I51</f>
        <v>0</v>
      </c>
      <c r="U51" s="24">
        <f>'SURSA E 6510 6710'!C51</f>
        <v>0</v>
      </c>
      <c r="V51" s="5">
        <f>'SURSA E 6510 6710'!D51</f>
        <v>0</v>
      </c>
      <c r="W51" s="6">
        <f>'SURSA E 6510 6710'!E51</f>
        <v>0</v>
      </c>
      <c r="X51" s="6">
        <f>'SURSA E 6510 6710'!G51</f>
        <v>0</v>
      </c>
      <c r="Y51" s="6">
        <f>'SURSA E 6510 6710'!F51</f>
        <v>0</v>
      </c>
      <c r="Z51" s="6">
        <f>'SURSA E 6510 6710'!H51</f>
        <v>0</v>
      </c>
      <c r="AA51" s="17">
        <f>'SURSA E 6510 6710'!I51</f>
        <v>0</v>
      </c>
      <c r="AB51" s="19">
        <f>'SURSA E 6510 6710'!J51</f>
        <v>0</v>
      </c>
      <c r="AC51" s="19">
        <f>'SURSA E 6510 6710'!K51</f>
        <v>0</v>
      </c>
      <c r="AD51" s="19">
        <f>'SURSA E 6510 6710'!L51</f>
        <v>0</v>
      </c>
    </row>
    <row r="52" spans="1:30" x14ac:dyDescent="0.2">
      <c r="A52" s="8">
        <v>49</v>
      </c>
      <c r="B52" s="9" t="s">
        <v>51</v>
      </c>
      <c r="C52" s="32">
        <f>'SURSA F6610 F7010 si TOTAL'!P52+'TOTAL SURSA G'!C52+'SURSA E8710 5110 si TOTAL E'!J52+'SURSA G 5110 '!C52</f>
        <v>0</v>
      </c>
      <c r="D52" s="33">
        <f>'SURSA F6610 F7010 si TOTAL'!Q52+'TOTAL SURSA G'!D52+'SURSA E8710 5110 si TOTAL E'!K52+'SURSA G 5110 '!J52</f>
        <v>0</v>
      </c>
      <c r="E52" s="33">
        <f>'SURSA F6610 F7010 si TOTAL'!R52+'TOTAL SURSA G'!E52+'SURSA E8710 5110 si TOTAL E'!L52</f>
        <v>0</v>
      </c>
      <c r="F52" s="33">
        <f>'SURSA F6610 F7010 si TOTAL'!S52+'TOTAL SURSA G'!F52+'SURSA E8710 5110 si TOTAL E'!M52</f>
        <v>0</v>
      </c>
      <c r="G52" s="66">
        <f>'SURSA E 5410'!C52</f>
        <v>0</v>
      </c>
      <c r="H52" s="33">
        <f>'SURSA E 5410'!D52</f>
        <v>0</v>
      </c>
      <c r="I52" s="33">
        <f>'SURSA E 5410'!E52</f>
        <v>0</v>
      </c>
      <c r="J52" s="33">
        <f>'SURSA E 5410'!F52</f>
        <v>0</v>
      </c>
      <c r="K52" s="33">
        <f>'SURSA E 5410'!G52</f>
        <v>0</v>
      </c>
      <c r="L52" s="33">
        <f>'SURSA E 5410'!H52</f>
        <v>0</v>
      </c>
      <c r="M52" s="33">
        <f>'SURSA E 5410'!J52</f>
        <v>0</v>
      </c>
      <c r="N52" s="22">
        <f>'SURSA G 6110 6610'!C52</f>
        <v>0</v>
      </c>
      <c r="O52" s="4">
        <f>'SURSA G 6110 6610'!D52</f>
        <v>0</v>
      </c>
      <c r="P52" s="4">
        <f>'SURSA G 6110 6610'!E52</f>
        <v>0</v>
      </c>
      <c r="Q52" s="4">
        <f>'SURSA G 6110 6610'!F52</f>
        <v>0</v>
      </c>
      <c r="R52" s="5">
        <f>'SURSA G 6110 6610'!G52</f>
        <v>0</v>
      </c>
      <c r="S52" s="5">
        <f>'SURSA G 6110 6610'!H52</f>
        <v>0</v>
      </c>
      <c r="T52" s="5">
        <f>'SURSA G 6110 6610'!I52</f>
        <v>0</v>
      </c>
      <c r="U52" s="24">
        <f>'SURSA E 6510 6710'!C52</f>
        <v>0</v>
      </c>
      <c r="V52" s="5">
        <f>'SURSA E 6510 6710'!D52</f>
        <v>0</v>
      </c>
      <c r="W52" s="6">
        <f>'SURSA E 6510 6710'!E52</f>
        <v>0</v>
      </c>
      <c r="X52" s="6">
        <f>'SURSA E 6510 6710'!G52</f>
        <v>0</v>
      </c>
      <c r="Y52" s="6">
        <f>'SURSA E 6510 6710'!F52</f>
        <v>0</v>
      </c>
      <c r="Z52" s="6">
        <f>'SURSA E 6510 6710'!H52</f>
        <v>0</v>
      </c>
      <c r="AA52" s="17">
        <f>'SURSA E 6510 6710'!I52</f>
        <v>0</v>
      </c>
      <c r="AB52" s="19">
        <f>'SURSA E 6510 6710'!J52</f>
        <v>0</v>
      </c>
      <c r="AC52" s="19">
        <f>'SURSA E 6510 6710'!K52</f>
        <v>0</v>
      </c>
      <c r="AD52" s="19">
        <f>'SURSA E 6510 6710'!L52</f>
        <v>0</v>
      </c>
    </row>
    <row r="53" spans="1:30" x14ac:dyDescent="0.2">
      <c r="A53" s="8">
        <v>50</v>
      </c>
      <c r="B53" s="9" t="s">
        <v>52</v>
      </c>
      <c r="C53" s="32">
        <f>'SURSA F6610 F7010 si TOTAL'!P53+'TOTAL SURSA G'!C53+'SURSA E8710 5110 si TOTAL E'!J53+'SURSA G 5110 '!C53</f>
        <v>0</v>
      </c>
      <c r="D53" s="33">
        <f>'SURSA F6610 F7010 si TOTAL'!Q53+'TOTAL SURSA G'!D53+'SURSA E8710 5110 si TOTAL E'!K53+'SURSA G 5110 '!J53</f>
        <v>0</v>
      </c>
      <c r="E53" s="33">
        <f>'SURSA F6610 F7010 si TOTAL'!R53+'TOTAL SURSA G'!E53+'SURSA E8710 5110 si TOTAL E'!L53</f>
        <v>0</v>
      </c>
      <c r="F53" s="33">
        <f>'SURSA F6610 F7010 si TOTAL'!S53+'TOTAL SURSA G'!F53+'SURSA E8710 5110 si TOTAL E'!M53</f>
        <v>0</v>
      </c>
      <c r="G53" s="66">
        <f>'SURSA E 5410'!C53</f>
        <v>0</v>
      </c>
      <c r="H53" s="33">
        <f>'SURSA E 5410'!D53</f>
        <v>0</v>
      </c>
      <c r="I53" s="33">
        <f>'SURSA E 5410'!E53</f>
        <v>0</v>
      </c>
      <c r="J53" s="33">
        <f>'SURSA E 5410'!F53</f>
        <v>0</v>
      </c>
      <c r="K53" s="33">
        <f>'SURSA E 5410'!G53</f>
        <v>0</v>
      </c>
      <c r="L53" s="33">
        <f>'SURSA E 5410'!H53</f>
        <v>0</v>
      </c>
      <c r="M53" s="33">
        <f>'SURSA E 5410'!J53</f>
        <v>0</v>
      </c>
      <c r="N53" s="22">
        <f>'SURSA G 6110 6610'!C53</f>
        <v>0</v>
      </c>
      <c r="O53" s="4">
        <f>'SURSA G 6110 6610'!D53</f>
        <v>0</v>
      </c>
      <c r="P53" s="4">
        <f>'SURSA G 6110 6610'!E53</f>
        <v>0</v>
      </c>
      <c r="Q53" s="4">
        <f>'SURSA G 6110 6610'!F53</f>
        <v>0</v>
      </c>
      <c r="R53" s="5">
        <f>'SURSA G 6110 6610'!G53</f>
        <v>0</v>
      </c>
      <c r="S53" s="5">
        <f>'SURSA G 6110 6610'!H53</f>
        <v>0</v>
      </c>
      <c r="T53" s="5">
        <f>'SURSA G 6110 6610'!I53</f>
        <v>0</v>
      </c>
      <c r="U53" s="24">
        <f>'SURSA E 6510 6710'!C53</f>
        <v>0</v>
      </c>
      <c r="V53" s="5">
        <f>'SURSA E 6510 6710'!D53</f>
        <v>0</v>
      </c>
      <c r="W53" s="6">
        <f>'SURSA E 6510 6710'!E53</f>
        <v>0</v>
      </c>
      <c r="X53" s="6">
        <f>'SURSA E 6510 6710'!G53</f>
        <v>0</v>
      </c>
      <c r="Y53" s="6">
        <f>'SURSA E 6510 6710'!F53</f>
        <v>0</v>
      </c>
      <c r="Z53" s="6">
        <f>'SURSA E 6510 6710'!H53</f>
        <v>0</v>
      </c>
      <c r="AA53" s="17">
        <f>'SURSA E 6510 6710'!I53</f>
        <v>0</v>
      </c>
      <c r="AB53" s="19">
        <f>'SURSA E 6510 6710'!J53</f>
        <v>0</v>
      </c>
      <c r="AC53" s="19">
        <f>'SURSA E 6510 6710'!K53</f>
        <v>0</v>
      </c>
      <c r="AD53" s="19">
        <f>'SURSA E 6510 6710'!L53</f>
        <v>0</v>
      </c>
    </row>
    <row r="54" spans="1:30" x14ac:dyDescent="0.2">
      <c r="A54" s="8">
        <v>51</v>
      </c>
      <c r="B54" s="9" t="s">
        <v>53</v>
      </c>
      <c r="C54" s="32">
        <f>'SURSA F6610 F7010 si TOTAL'!P54+'TOTAL SURSA G'!C54+'SURSA E8710 5110 si TOTAL E'!J54+'SURSA G 5110 '!C54</f>
        <v>0</v>
      </c>
      <c r="D54" s="33">
        <f>'SURSA F6610 F7010 si TOTAL'!Q54+'TOTAL SURSA G'!D54+'SURSA E8710 5110 si TOTAL E'!K54+'SURSA G 5110 '!J54</f>
        <v>0</v>
      </c>
      <c r="E54" s="33">
        <f>'SURSA F6610 F7010 si TOTAL'!R54+'TOTAL SURSA G'!E54+'SURSA E8710 5110 si TOTAL E'!L54</f>
        <v>0</v>
      </c>
      <c r="F54" s="33">
        <f>'SURSA F6610 F7010 si TOTAL'!S54+'TOTAL SURSA G'!F54+'SURSA E8710 5110 si TOTAL E'!M54</f>
        <v>0</v>
      </c>
      <c r="G54" s="66">
        <f>'SURSA E 5410'!C54</f>
        <v>0</v>
      </c>
      <c r="H54" s="33">
        <f>'SURSA E 5410'!D54</f>
        <v>0</v>
      </c>
      <c r="I54" s="33">
        <f>'SURSA E 5410'!E54</f>
        <v>0</v>
      </c>
      <c r="J54" s="33">
        <f>'SURSA E 5410'!F54</f>
        <v>0</v>
      </c>
      <c r="K54" s="33">
        <f>'SURSA E 5410'!G54</f>
        <v>0</v>
      </c>
      <c r="L54" s="33">
        <f>'SURSA E 5410'!H54</f>
        <v>0</v>
      </c>
      <c r="M54" s="33">
        <f>'SURSA E 5410'!J54</f>
        <v>0</v>
      </c>
      <c r="N54" s="22">
        <f>'SURSA G 6110 6610'!C54</f>
        <v>0</v>
      </c>
      <c r="O54" s="4">
        <f>'SURSA G 6110 6610'!D54</f>
        <v>0</v>
      </c>
      <c r="P54" s="4">
        <f>'SURSA G 6110 6610'!E54</f>
        <v>0</v>
      </c>
      <c r="Q54" s="4">
        <f>'SURSA G 6110 6610'!F54</f>
        <v>0</v>
      </c>
      <c r="R54" s="5">
        <f>'SURSA G 6110 6610'!G54</f>
        <v>0</v>
      </c>
      <c r="S54" s="5">
        <f>'SURSA G 6110 6610'!H54</f>
        <v>0</v>
      </c>
      <c r="T54" s="5">
        <f>'SURSA G 6110 6610'!I54</f>
        <v>0</v>
      </c>
      <c r="U54" s="24">
        <f>'SURSA E 6510 6710'!C54</f>
        <v>0</v>
      </c>
      <c r="V54" s="5">
        <f>'SURSA E 6510 6710'!D54</f>
        <v>0</v>
      </c>
      <c r="W54" s="6">
        <f>'SURSA E 6510 6710'!E54</f>
        <v>0</v>
      </c>
      <c r="X54" s="6">
        <f>'SURSA E 6510 6710'!G54</f>
        <v>0</v>
      </c>
      <c r="Y54" s="6">
        <f>'SURSA E 6510 6710'!F54</f>
        <v>0</v>
      </c>
      <c r="Z54" s="6">
        <f>'SURSA E 6510 6710'!H54</f>
        <v>0</v>
      </c>
      <c r="AA54" s="17">
        <f>'SURSA E 6510 6710'!I54</f>
        <v>0</v>
      </c>
      <c r="AB54" s="19">
        <f>'SURSA E 6510 6710'!J54</f>
        <v>0</v>
      </c>
      <c r="AC54" s="19">
        <f>'SURSA E 6510 6710'!K54</f>
        <v>0</v>
      </c>
      <c r="AD54" s="19">
        <f>'SURSA E 6510 6710'!L54</f>
        <v>0</v>
      </c>
    </row>
    <row r="55" spans="1:30" x14ac:dyDescent="0.2">
      <c r="A55" s="8">
        <v>52</v>
      </c>
      <c r="B55" s="9" t="s">
        <v>54</v>
      </c>
      <c r="C55" s="32">
        <f>'SURSA F6610 F7010 si TOTAL'!P55+'TOTAL SURSA G'!C55+'SURSA E8710 5110 si TOTAL E'!J55+'SURSA G 5110 '!C55</f>
        <v>0</v>
      </c>
      <c r="D55" s="33">
        <f>'SURSA F6610 F7010 si TOTAL'!Q55+'TOTAL SURSA G'!D55+'SURSA E8710 5110 si TOTAL E'!K55+'SURSA G 5110 '!J55</f>
        <v>0</v>
      </c>
      <c r="E55" s="33">
        <f>'SURSA F6610 F7010 si TOTAL'!R55+'TOTAL SURSA G'!E55+'SURSA E8710 5110 si TOTAL E'!L55</f>
        <v>0</v>
      </c>
      <c r="F55" s="33">
        <f>'SURSA F6610 F7010 si TOTAL'!S55+'TOTAL SURSA G'!F55+'SURSA E8710 5110 si TOTAL E'!M55</f>
        <v>0</v>
      </c>
      <c r="G55" s="66">
        <f>'SURSA E 5410'!C55</f>
        <v>0</v>
      </c>
      <c r="H55" s="33">
        <f>'SURSA E 5410'!D55</f>
        <v>0</v>
      </c>
      <c r="I55" s="33">
        <f>'SURSA E 5410'!E55</f>
        <v>0</v>
      </c>
      <c r="J55" s="33">
        <f>'SURSA E 5410'!F55</f>
        <v>0</v>
      </c>
      <c r="K55" s="33">
        <f>'SURSA E 5410'!G55</f>
        <v>0</v>
      </c>
      <c r="L55" s="33">
        <f>'SURSA E 5410'!H55</f>
        <v>0</v>
      </c>
      <c r="M55" s="33">
        <f>'SURSA E 5410'!J55</f>
        <v>0</v>
      </c>
      <c r="N55" s="22">
        <f>'SURSA G 6110 6610'!C55</f>
        <v>0</v>
      </c>
      <c r="O55" s="4">
        <f>'SURSA G 6110 6610'!D55</f>
        <v>0</v>
      </c>
      <c r="P55" s="4">
        <f>'SURSA G 6110 6610'!E55</f>
        <v>0</v>
      </c>
      <c r="Q55" s="4">
        <f>'SURSA G 6110 6610'!F55</f>
        <v>0</v>
      </c>
      <c r="R55" s="5">
        <f>'SURSA G 6110 6610'!G55</f>
        <v>0</v>
      </c>
      <c r="S55" s="5">
        <f>'SURSA G 6110 6610'!H55</f>
        <v>0</v>
      </c>
      <c r="T55" s="5">
        <f>'SURSA G 6110 6610'!I55</f>
        <v>0</v>
      </c>
      <c r="U55" s="24">
        <f>'SURSA E 6510 6710'!C55</f>
        <v>46181</v>
      </c>
      <c r="V55" s="5">
        <f>'SURSA E 6510 6710'!D55</f>
        <v>0</v>
      </c>
      <c r="W55" s="6">
        <f>'SURSA E 6510 6710'!E55</f>
        <v>46181</v>
      </c>
      <c r="X55" s="6">
        <f>'SURSA E 6510 6710'!G55</f>
        <v>0</v>
      </c>
      <c r="Y55" s="6">
        <f>'SURSA E 6510 6710'!F55</f>
        <v>0</v>
      </c>
      <c r="Z55" s="6">
        <f>'SURSA E 6510 6710'!H55</f>
        <v>0</v>
      </c>
      <c r="AA55" s="17">
        <f>'SURSA E 6510 6710'!I55</f>
        <v>0</v>
      </c>
      <c r="AB55" s="19">
        <f>'SURSA E 6510 6710'!J55</f>
        <v>0</v>
      </c>
      <c r="AC55" s="19">
        <f>'SURSA E 6510 6710'!K55</f>
        <v>0</v>
      </c>
      <c r="AD55" s="19">
        <f>'SURSA E 6510 6710'!L55</f>
        <v>0</v>
      </c>
    </row>
    <row r="56" spans="1:30" x14ac:dyDescent="0.2">
      <c r="A56" s="8">
        <v>53</v>
      </c>
      <c r="B56" s="9" t="s">
        <v>55</v>
      </c>
      <c r="C56" s="32">
        <f>'SURSA F6610 F7010 si TOTAL'!P56+'TOTAL SURSA G'!C56+'SURSA E8710 5110 si TOTAL E'!J56+'SURSA G 5110 '!C56</f>
        <v>0</v>
      </c>
      <c r="D56" s="33">
        <f>'SURSA F6610 F7010 si TOTAL'!Q56+'TOTAL SURSA G'!D56+'SURSA E8710 5110 si TOTAL E'!K56+'SURSA G 5110 '!J56</f>
        <v>0</v>
      </c>
      <c r="E56" s="33">
        <f>'SURSA F6610 F7010 si TOTAL'!R56+'TOTAL SURSA G'!E56+'SURSA E8710 5110 si TOTAL E'!L56</f>
        <v>0</v>
      </c>
      <c r="F56" s="33">
        <f>'SURSA F6610 F7010 si TOTAL'!S56+'TOTAL SURSA G'!F56+'SURSA E8710 5110 si TOTAL E'!M56</f>
        <v>0</v>
      </c>
      <c r="G56" s="66">
        <f>'SURSA E 5410'!C56</f>
        <v>0</v>
      </c>
      <c r="H56" s="33">
        <f>'SURSA E 5410'!D56</f>
        <v>0</v>
      </c>
      <c r="I56" s="33">
        <f>'SURSA E 5410'!E56</f>
        <v>0</v>
      </c>
      <c r="J56" s="33">
        <f>'SURSA E 5410'!F56</f>
        <v>0</v>
      </c>
      <c r="K56" s="33">
        <f>'SURSA E 5410'!G56</f>
        <v>0</v>
      </c>
      <c r="L56" s="33">
        <f>'SURSA E 5410'!H56</f>
        <v>0</v>
      </c>
      <c r="M56" s="33">
        <f>'SURSA E 5410'!J56</f>
        <v>0</v>
      </c>
      <c r="N56" s="22">
        <f>'SURSA G 6110 6610'!C56</f>
        <v>0</v>
      </c>
      <c r="O56" s="4">
        <f>'SURSA G 6110 6610'!D56</f>
        <v>0</v>
      </c>
      <c r="P56" s="4">
        <f>'SURSA G 6110 6610'!E56</f>
        <v>0</v>
      </c>
      <c r="Q56" s="4">
        <f>'SURSA G 6110 6610'!F56</f>
        <v>0</v>
      </c>
      <c r="R56" s="5">
        <f>'SURSA G 6110 6610'!G56</f>
        <v>0</v>
      </c>
      <c r="S56" s="5">
        <f>'SURSA G 6110 6610'!H56</f>
        <v>0</v>
      </c>
      <c r="T56" s="5">
        <f>'SURSA G 6110 6610'!I56</f>
        <v>0</v>
      </c>
      <c r="U56" s="24">
        <f>'SURSA E 6510 6710'!C56</f>
        <v>0</v>
      </c>
      <c r="V56" s="5">
        <f>'SURSA E 6510 6710'!D56</f>
        <v>0</v>
      </c>
      <c r="W56" s="6">
        <f>'SURSA E 6510 6710'!E56</f>
        <v>0</v>
      </c>
      <c r="X56" s="6">
        <f>'SURSA E 6510 6710'!G56</f>
        <v>0</v>
      </c>
      <c r="Y56" s="6">
        <f>'SURSA E 6510 6710'!F56</f>
        <v>0</v>
      </c>
      <c r="Z56" s="6">
        <f>'SURSA E 6510 6710'!H56</f>
        <v>0</v>
      </c>
      <c r="AA56" s="17">
        <f>'SURSA E 6510 6710'!I56</f>
        <v>0</v>
      </c>
      <c r="AB56" s="19">
        <f>'SURSA E 6510 6710'!J56</f>
        <v>0</v>
      </c>
      <c r="AC56" s="19">
        <f>'SURSA E 6510 6710'!K56</f>
        <v>0</v>
      </c>
      <c r="AD56" s="19">
        <f>'SURSA E 6510 6710'!L56</f>
        <v>0</v>
      </c>
    </row>
    <row r="57" spans="1:30" x14ac:dyDescent="0.2">
      <c r="A57" s="8">
        <v>54</v>
      </c>
      <c r="B57" s="9" t="s">
        <v>56</v>
      </c>
      <c r="C57" s="32">
        <f>'SURSA F6610 F7010 si TOTAL'!P57+'TOTAL SURSA G'!C57+'SURSA E8710 5110 si TOTAL E'!J57+'SURSA G 5110 '!C57</f>
        <v>0</v>
      </c>
      <c r="D57" s="33">
        <f>'SURSA F6610 F7010 si TOTAL'!Q57+'TOTAL SURSA G'!D57+'SURSA E8710 5110 si TOTAL E'!K57+'SURSA G 5110 '!J57</f>
        <v>0</v>
      </c>
      <c r="E57" s="33">
        <f>'SURSA F6610 F7010 si TOTAL'!R57+'TOTAL SURSA G'!E57+'SURSA E8710 5110 si TOTAL E'!L57</f>
        <v>0</v>
      </c>
      <c r="F57" s="33">
        <f>'SURSA F6610 F7010 si TOTAL'!S57+'TOTAL SURSA G'!F57+'SURSA E8710 5110 si TOTAL E'!M57</f>
        <v>0</v>
      </c>
      <c r="G57" s="66">
        <f>'SURSA E 5410'!C57</f>
        <v>0</v>
      </c>
      <c r="H57" s="33">
        <f>'SURSA E 5410'!D57</f>
        <v>0</v>
      </c>
      <c r="I57" s="33">
        <f>'SURSA E 5410'!E57</f>
        <v>0</v>
      </c>
      <c r="J57" s="33">
        <f>'SURSA E 5410'!F57</f>
        <v>0</v>
      </c>
      <c r="K57" s="33">
        <f>'SURSA E 5410'!G57</f>
        <v>0</v>
      </c>
      <c r="L57" s="33">
        <f>'SURSA E 5410'!H57</f>
        <v>0</v>
      </c>
      <c r="M57" s="33">
        <f>'SURSA E 5410'!J57</f>
        <v>0</v>
      </c>
      <c r="N57" s="22">
        <f>'SURSA G 6110 6610'!C57</f>
        <v>0</v>
      </c>
      <c r="O57" s="4">
        <f>'SURSA G 6110 6610'!D57</f>
        <v>0</v>
      </c>
      <c r="P57" s="4">
        <f>'SURSA G 6110 6610'!E57</f>
        <v>0</v>
      </c>
      <c r="Q57" s="4">
        <f>'SURSA G 6110 6610'!F57</f>
        <v>0</v>
      </c>
      <c r="R57" s="5">
        <f>'SURSA G 6110 6610'!G57</f>
        <v>0</v>
      </c>
      <c r="S57" s="5">
        <f>'SURSA G 6110 6610'!H57</f>
        <v>0</v>
      </c>
      <c r="T57" s="5">
        <f>'SURSA G 6110 6610'!I57</f>
        <v>0</v>
      </c>
      <c r="U57" s="24">
        <f>'SURSA E 6510 6710'!C57</f>
        <v>0</v>
      </c>
      <c r="V57" s="5">
        <f>'SURSA E 6510 6710'!D57</f>
        <v>0</v>
      </c>
      <c r="W57" s="6">
        <f>'SURSA E 6510 6710'!E57</f>
        <v>0</v>
      </c>
      <c r="X57" s="6">
        <f>'SURSA E 6510 6710'!G57</f>
        <v>0</v>
      </c>
      <c r="Y57" s="6">
        <f>'SURSA E 6510 6710'!F57</f>
        <v>0</v>
      </c>
      <c r="Z57" s="6">
        <f>'SURSA E 6510 6710'!H57</f>
        <v>0</v>
      </c>
      <c r="AA57" s="17">
        <f>'SURSA E 6510 6710'!I57</f>
        <v>0</v>
      </c>
      <c r="AB57" s="19">
        <f>'SURSA E 6510 6710'!J57</f>
        <v>0</v>
      </c>
      <c r="AC57" s="19">
        <f>'SURSA E 6510 6710'!K57</f>
        <v>0</v>
      </c>
      <c r="AD57" s="19">
        <f>'SURSA E 6510 6710'!L57</f>
        <v>0</v>
      </c>
    </row>
    <row r="58" spans="1:30" x14ac:dyDescent="0.2">
      <c r="A58" s="8">
        <v>55</v>
      </c>
      <c r="B58" s="9" t="s">
        <v>57</v>
      </c>
      <c r="C58" s="32">
        <f>'SURSA F6610 F7010 si TOTAL'!P58+'TOTAL SURSA G'!C58+'SURSA E8710 5110 si TOTAL E'!J58+'SURSA G 5110 '!C58</f>
        <v>0</v>
      </c>
      <c r="D58" s="33">
        <f>'SURSA F6610 F7010 si TOTAL'!Q58+'TOTAL SURSA G'!D58+'SURSA E8710 5110 si TOTAL E'!K58+'SURSA G 5110 '!J58</f>
        <v>0</v>
      </c>
      <c r="E58" s="33">
        <f>'SURSA F6610 F7010 si TOTAL'!R58+'TOTAL SURSA G'!E58+'SURSA E8710 5110 si TOTAL E'!L58</f>
        <v>0</v>
      </c>
      <c r="F58" s="33">
        <f>'SURSA F6610 F7010 si TOTAL'!S58+'TOTAL SURSA G'!F58+'SURSA E8710 5110 si TOTAL E'!M58</f>
        <v>0</v>
      </c>
      <c r="G58" s="66">
        <f>'SURSA E 5410'!C58</f>
        <v>0</v>
      </c>
      <c r="H58" s="33">
        <f>'SURSA E 5410'!D58</f>
        <v>0</v>
      </c>
      <c r="I58" s="33">
        <f>'SURSA E 5410'!E58</f>
        <v>0</v>
      </c>
      <c r="J58" s="33">
        <f>'SURSA E 5410'!F58</f>
        <v>0</v>
      </c>
      <c r="K58" s="33">
        <f>'SURSA E 5410'!G58</f>
        <v>0</v>
      </c>
      <c r="L58" s="33">
        <f>'SURSA E 5410'!H58</f>
        <v>0</v>
      </c>
      <c r="M58" s="33">
        <f>'SURSA E 5410'!J58</f>
        <v>0</v>
      </c>
      <c r="N58" s="22">
        <f>'SURSA G 6110 6610'!C58</f>
        <v>0</v>
      </c>
      <c r="O58" s="4">
        <f>'SURSA G 6110 6610'!D58</f>
        <v>0</v>
      </c>
      <c r="P58" s="4">
        <f>'SURSA G 6110 6610'!E58</f>
        <v>0</v>
      </c>
      <c r="Q58" s="4">
        <f>'SURSA G 6110 6610'!F58</f>
        <v>0</v>
      </c>
      <c r="R58" s="5">
        <f>'SURSA G 6110 6610'!G58</f>
        <v>0</v>
      </c>
      <c r="S58" s="5">
        <f>'SURSA G 6110 6610'!H58</f>
        <v>0</v>
      </c>
      <c r="T58" s="5">
        <f>'SURSA G 6110 6610'!I58</f>
        <v>0</v>
      </c>
      <c r="U58" s="24">
        <f>'SURSA E 6510 6710'!C58</f>
        <v>0</v>
      </c>
      <c r="V58" s="5">
        <f>'SURSA E 6510 6710'!D58</f>
        <v>0</v>
      </c>
      <c r="W58" s="6">
        <f>'SURSA E 6510 6710'!E58</f>
        <v>0</v>
      </c>
      <c r="X58" s="6">
        <f>'SURSA E 6510 6710'!G58</f>
        <v>0</v>
      </c>
      <c r="Y58" s="6">
        <f>'SURSA E 6510 6710'!F58</f>
        <v>0</v>
      </c>
      <c r="Z58" s="6">
        <f>'SURSA E 6510 6710'!H58</f>
        <v>0</v>
      </c>
      <c r="AA58" s="17">
        <f>'SURSA E 6510 6710'!I58</f>
        <v>0</v>
      </c>
      <c r="AB58" s="19">
        <f>'SURSA E 6510 6710'!J58</f>
        <v>0</v>
      </c>
      <c r="AC58" s="19">
        <f>'SURSA E 6510 6710'!K58</f>
        <v>0</v>
      </c>
      <c r="AD58" s="19">
        <f>'SURSA E 6510 6710'!L58</f>
        <v>0</v>
      </c>
    </row>
    <row r="59" spans="1:30" x14ac:dyDescent="0.2">
      <c r="A59" s="8">
        <v>56</v>
      </c>
      <c r="B59" s="9" t="s">
        <v>58</v>
      </c>
      <c r="C59" s="32">
        <f>'SURSA F6610 F7010 si TOTAL'!P59+'TOTAL SURSA G'!C59+'SURSA E8710 5110 si TOTAL E'!J59+'SURSA G 5110 '!C59</f>
        <v>0</v>
      </c>
      <c r="D59" s="33">
        <f>'SURSA F6610 F7010 si TOTAL'!Q59+'TOTAL SURSA G'!D59+'SURSA E8710 5110 si TOTAL E'!K59+'SURSA G 5110 '!J59</f>
        <v>0</v>
      </c>
      <c r="E59" s="33">
        <f>'SURSA F6610 F7010 si TOTAL'!R59+'TOTAL SURSA G'!E59+'SURSA E8710 5110 si TOTAL E'!L59</f>
        <v>0</v>
      </c>
      <c r="F59" s="33">
        <f>'SURSA F6610 F7010 si TOTAL'!S59+'TOTAL SURSA G'!F59+'SURSA E8710 5110 si TOTAL E'!M59</f>
        <v>0</v>
      </c>
      <c r="G59" s="66">
        <f>'SURSA E 5410'!C59</f>
        <v>0</v>
      </c>
      <c r="H59" s="33">
        <f>'SURSA E 5410'!D59</f>
        <v>0</v>
      </c>
      <c r="I59" s="33">
        <f>'SURSA E 5410'!E59</f>
        <v>0</v>
      </c>
      <c r="J59" s="33">
        <f>'SURSA E 5410'!F59</f>
        <v>0</v>
      </c>
      <c r="K59" s="33">
        <f>'SURSA E 5410'!G59</f>
        <v>0</v>
      </c>
      <c r="L59" s="33">
        <f>'SURSA E 5410'!H59</f>
        <v>0</v>
      </c>
      <c r="M59" s="33">
        <f>'SURSA E 5410'!J59</f>
        <v>0</v>
      </c>
      <c r="N59" s="22">
        <f>'SURSA G 6110 6610'!C59</f>
        <v>0</v>
      </c>
      <c r="O59" s="4">
        <f>'SURSA G 6110 6610'!D59</f>
        <v>0</v>
      </c>
      <c r="P59" s="4">
        <f>'SURSA G 6110 6610'!E59</f>
        <v>0</v>
      </c>
      <c r="Q59" s="4">
        <f>'SURSA G 6110 6610'!F59</f>
        <v>0</v>
      </c>
      <c r="R59" s="5">
        <f>'SURSA G 6110 6610'!G59</f>
        <v>0</v>
      </c>
      <c r="S59" s="5">
        <f>'SURSA G 6110 6610'!H59</f>
        <v>0</v>
      </c>
      <c r="T59" s="5">
        <f>'SURSA G 6110 6610'!I59</f>
        <v>0</v>
      </c>
      <c r="U59" s="24">
        <f>'SURSA E 6510 6710'!C59</f>
        <v>0</v>
      </c>
      <c r="V59" s="5">
        <f>'SURSA E 6510 6710'!D59</f>
        <v>0</v>
      </c>
      <c r="W59" s="6">
        <f>'SURSA E 6510 6710'!E59</f>
        <v>0</v>
      </c>
      <c r="X59" s="6">
        <f>'SURSA E 6510 6710'!G59</f>
        <v>0</v>
      </c>
      <c r="Y59" s="6">
        <f>'SURSA E 6510 6710'!F59</f>
        <v>0</v>
      </c>
      <c r="Z59" s="6">
        <f>'SURSA E 6510 6710'!H59</f>
        <v>0</v>
      </c>
      <c r="AA59" s="17">
        <f>'SURSA E 6510 6710'!I59</f>
        <v>0</v>
      </c>
      <c r="AB59" s="19">
        <f>'SURSA E 6510 6710'!J59</f>
        <v>0</v>
      </c>
      <c r="AC59" s="19">
        <f>'SURSA E 6510 6710'!K59</f>
        <v>0</v>
      </c>
      <c r="AD59" s="19">
        <f>'SURSA E 6510 6710'!L59</f>
        <v>0</v>
      </c>
    </row>
    <row r="60" spans="1:30" x14ac:dyDescent="0.2">
      <c r="A60" s="8">
        <v>57</v>
      </c>
      <c r="B60" s="9" t="s">
        <v>59</v>
      </c>
      <c r="C60" s="32">
        <f>'SURSA F6610 F7010 si TOTAL'!P60+'TOTAL SURSA G'!C60+'SURSA E8710 5110 si TOTAL E'!J60+'SURSA G 5110 '!C60</f>
        <v>0</v>
      </c>
      <c r="D60" s="33">
        <f>'SURSA F6610 F7010 si TOTAL'!Q60+'TOTAL SURSA G'!D60+'SURSA E8710 5110 si TOTAL E'!K60+'SURSA G 5110 '!J60</f>
        <v>0</v>
      </c>
      <c r="E60" s="33">
        <f>'SURSA F6610 F7010 si TOTAL'!R60+'TOTAL SURSA G'!E60+'SURSA E8710 5110 si TOTAL E'!L60</f>
        <v>0</v>
      </c>
      <c r="F60" s="33">
        <f>'SURSA F6610 F7010 si TOTAL'!S60+'TOTAL SURSA G'!F60+'SURSA E8710 5110 si TOTAL E'!M60</f>
        <v>0</v>
      </c>
      <c r="G60" s="66">
        <f>'SURSA E 5410'!C60</f>
        <v>0</v>
      </c>
      <c r="H60" s="33">
        <f>'SURSA E 5410'!D60</f>
        <v>0</v>
      </c>
      <c r="I60" s="33">
        <f>'SURSA E 5410'!E60</f>
        <v>0</v>
      </c>
      <c r="J60" s="33">
        <f>'SURSA E 5410'!F60</f>
        <v>0</v>
      </c>
      <c r="K60" s="33">
        <f>'SURSA E 5410'!G60</f>
        <v>0</v>
      </c>
      <c r="L60" s="33">
        <f>'SURSA E 5410'!H60</f>
        <v>0</v>
      </c>
      <c r="M60" s="33">
        <f>'SURSA E 5410'!J60</f>
        <v>0</v>
      </c>
      <c r="N60" s="22">
        <f>'SURSA G 6110 6610'!C60</f>
        <v>0</v>
      </c>
      <c r="O60" s="4">
        <f>'SURSA G 6110 6610'!D60</f>
        <v>0</v>
      </c>
      <c r="P60" s="4">
        <f>'SURSA G 6110 6610'!E60</f>
        <v>0</v>
      </c>
      <c r="Q60" s="4">
        <f>'SURSA G 6110 6610'!F60</f>
        <v>0</v>
      </c>
      <c r="R60" s="5">
        <f>'SURSA G 6110 6610'!G60</f>
        <v>0</v>
      </c>
      <c r="S60" s="5">
        <f>'SURSA G 6110 6610'!H60</f>
        <v>0</v>
      </c>
      <c r="T60" s="5">
        <f>'SURSA G 6110 6610'!I60</f>
        <v>0</v>
      </c>
      <c r="U60" s="24">
        <f>'SURSA E 6510 6710'!C60</f>
        <v>0</v>
      </c>
      <c r="V60" s="5">
        <f>'SURSA E 6510 6710'!D60</f>
        <v>0</v>
      </c>
      <c r="W60" s="6">
        <f>'SURSA E 6510 6710'!E60</f>
        <v>0</v>
      </c>
      <c r="X60" s="6">
        <f>'SURSA E 6510 6710'!G60</f>
        <v>0</v>
      </c>
      <c r="Y60" s="6">
        <f>'SURSA E 6510 6710'!F60</f>
        <v>0</v>
      </c>
      <c r="Z60" s="6">
        <f>'SURSA E 6510 6710'!H60</f>
        <v>0</v>
      </c>
      <c r="AA60" s="17">
        <f>'SURSA E 6510 6710'!I60</f>
        <v>0</v>
      </c>
      <c r="AB60" s="19">
        <f>'SURSA E 6510 6710'!J60</f>
        <v>0</v>
      </c>
      <c r="AC60" s="19">
        <f>'SURSA E 6510 6710'!K60</f>
        <v>0</v>
      </c>
      <c r="AD60" s="19">
        <f>'SURSA E 6510 6710'!L60</f>
        <v>0</v>
      </c>
    </row>
    <row r="61" spans="1:30" x14ac:dyDescent="0.2">
      <c r="A61" s="8">
        <v>58</v>
      </c>
      <c r="B61" s="9" t="s">
        <v>60</v>
      </c>
      <c r="C61" s="32">
        <f>'SURSA F6610 F7010 si TOTAL'!P61+'TOTAL SURSA G'!C61+'SURSA E8710 5110 si TOTAL E'!J61+'SURSA G 5110 '!C61</f>
        <v>0</v>
      </c>
      <c r="D61" s="33">
        <f>'SURSA F6610 F7010 si TOTAL'!Q61+'TOTAL SURSA G'!D61+'SURSA E8710 5110 si TOTAL E'!K61+'SURSA G 5110 '!J61</f>
        <v>0</v>
      </c>
      <c r="E61" s="33">
        <f>'SURSA F6610 F7010 si TOTAL'!R61+'TOTAL SURSA G'!E61+'SURSA E8710 5110 si TOTAL E'!L61</f>
        <v>0</v>
      </c>
      <c r="F61" s="33">
        <f>'SURSA F6610 F7010 si TOTAL'!S61+'TOTAL SURSA G'!F61+'SURSA E8710 5110 si TOTAL E'!M61</f>
        <v>0</v>
      </c>
      <c r="G61" s="66">
        <f>'SURSA E 5410'!C61</f>
        <v>0</v>
      </c>
      <c r="H61" s="33">
        <f>'SURSA E 5410'!D61</f>
        <v>0</v>
      </c>
      <c r="I61" s="33">
        <f>'SURSA E 5410'!E61</f>
        <v>0</v>
      </c>
      <c r="J61" s="33">
        <f>'SURSA E 5410'!F61</f>
        <v>0</v>
      </c>
      <c r="K61" s="33">
        <f>'SURSA E 5410'!G61</f>
        <v>0</v>
      </c>
      <c r="L61" s="33">
        <f>'SURSA E 5410'!H61</f>
        <v>0</v>
      </c>
      <c r="M61" s="33">
        <f>'SURSA E 5410'!J61</f>
        <v>0</v>
      </c>
      <c r="N61" s="22">
        <f>'SURSA G 6110 6610'!C61</f>
        <v>0</v>
      </c>
      <c r="O61" s="4">
        <f>'SURSA G 6110 6610'!D61</f>
        <v>0</v>
      </c>
      <c r="P61" s="4">
        <f>'SURSA G 6110 6610'!E61</f>
        <v>0</v>
      </c>
      <c r="Q61" s="4">
        <f>'SURSA G 6110 6610'!F61</f>
        <v>0</v>
      </c>
      <c r="R61" s="5">
        <f>'SURSA G 6110 6610'!G61</f>
        <v>0</v>
      </c>
      <c r="S61" s="5">
        <f>'SURSA G 6110 6610'!H61</f>
        <v>0</v>
      </c>
      <c r="T61" s="5">
        <f>'SURSA G 6110 6610'!I61</f>
        <v>0</v>
      </c>
      <c r="U61" s="24">
        <f>'SURSA E 6510 6710'!C61</f>
        <v>0</v>
      </c>
      <c r="V61" s="5">
        <f>'SURSA E 6510 6710'!D61</f>
        <v>0</v>
      </c>
      <c r="W61" s="6">
        <f>'SURSA E 6510 6710'!E61</f>
        <v>0</v>
      </c>
      <c r="X61" s="6">
        <f>'SURSA E 6510 6710'!G61</f>
        <v>0</v>
      </c>
      <c r="Y61" s="6">
        <f>'SURSA E 6510 6710'!F61</f>
        <v>0</v>
      </c>
      <c r="Z61" s="6">
        <f>'SURSA E 6510 6710'!H61</f>
        <v>0</v>
      </c>
      <c r="AA61" s="17">
        <f>'SURSA E 6510 6710'!I61</f>
        <v>0</v>
      </c>
      <c r="AB61" s="19">
        <f>'SURSA E 6510 6710'!J61</f>
        <v>0</v>
      </c>
      <c r="AC61" s="19">
        <f>'SURSA E 6510 6710'!K61</f>
        <v>0</v>
      </c>
      <c r="AD61" s="19">
        <f>'SURSA E 6510 6710'!L61</f>
        <v>0</v>
      </c>
    </row>
    <row r="62" spans="1:30" x14ac:dyDescent="0.2">
      <c r="A62" s="13"/>
      <c r="B62" s="13" t="s">
        <v>61</v>
      </c>
      <c r="C62" s="23">
        <f>SUM(C4:C61)</f>
        <v>0</v>
      </c>
      <c r="D62" s="14">
        <f>SUM(D4:D61)</f>
        <v>0</v>
      </c>
      <c r="E62" s="14">
        <f>SUM(E4:E61)</f>
        <v>0</v>
      </c>
      <c r="F62" s="14">
        <f>SUM(F4:F61)</f>
        <v>0</v>
      </c>
      <c r="G62" s="14">
        <f t="shared" ref="G62:M62" si="0">SUM(G4:G61)</f>
        <v>0</v>
      </c>
      <c r="H62" s="14">
        <f t="shared" si="0"/>
        <v>0</v>
      </c>
      <c r="I62" s="14">
        <f t="shared" si="0"/>
        <v>0</v>
      </c>
      <c r="J62" s="14">
        <f t="shared" si="0"/>
        <v>0</v>
      </c>
      <c r="K62" s="14">
        <f t="shared" si="0"/>
        <v>0</v>
      </c>
      <c r="L62" s="14">
        <f t="shared" si="0"/>
        <v>0</v>
      </c>
      <c r="M62" s="14">
        <f t="shared" si="0"/>
        <v>0</v>
      </c>
      <c r="N62" s="23">
        <f t="shared" ref="N62:AB62" si="1">SUM(N4:N61)</f>
        <v>0</v>
      </c>
      <c r="O62" s="14">
        <f t="shared" si="1"/>
        <v>0</v>
      </c>
      <c r="P62" s="14">
        <f t="shared" si="1"/>
        <v>0</v>
      </c>
      <c r="Q62" s="14">
        <f t="shared" si="1"/>
        <v>0</v>
      </c>
      <c r="R62" s="14">
        <f t="shared" si="1"/>
        <v>0</v>
      </c>
      <c r="S62" s="14">
        <f>SUM(S4:S61)</f>
        <v>0</v>
      </c>
      <c r="T62" s="14">
        <f>SUM(T4:T61)</f>
        <v>0</v>
      </c>
      <c r="U62" s="23">
        <f t="shared" si="1"/>
        <v>179826</v>
      </c>
      <c r="V62" s="14">
        <f t="shared" si="1"/>
        <v>0</v>
      </c>
      <c r="W62" s="15">
        <f t="shared" si="1"/>
        <v>179826</v>
      </c>
      <c r="X62" s="15">
        <f t="shared" si="1"/>
        <v>0</v>
      </c>
      <c r="Y62" s="15">
        <f t="shared" si="1"/>
        <v>0</v>
      </c>
      <c r="Z62" s="15">
        <f t="shared" si="1"/>
        <v>0</v>
      </c>
      <c r="AA62" s="15">
        <f t="shared" si="1"/>
        <v>0</v>
      </c>
      <c r="AB62" s="21">
        <f t="shared" si="1"/>
        <v>0</v>
      </c>
      <c r="AC62" s="21">
        <f>SUM(AC4:AC61)</f>
        <v>0</v>
      </c>
      <c r="AD62" s="21">
        <f>SUM(AD4:AD61)</f>
        <v>0</v>
      </c>
    </row>
    <row r="63" spans="1:30" x14ac:dyDescent="0.2">
      <c r="A63" s="8">
        <v>59</v>
      </c>
      <c r="B63" s="9" t="s">
        <v>62</v>
      </c>
      <c r="C63" s="32">
        <f>'SURSA F6610 F7010 si TOTAL'!P63+'TOTAL SURSA G'!C63+'SURSA E8710 5110 si TOTAL E'!J63+'SURSA G 5110 '!C63</f>
        <v>0</v>
      </c>
      <c r="D63" s="33">
        <f>'SURSA F6610 F7010 si TOTAL'!Q63+'TOTAL SURSA G'!D63+'SURSA E8710 5110 si TOTAL E'!K63+'SURSA G 5110 '!J63</f>
        <v>0</v>
      </c>
      <c r="E63" s="33">
        <f>'SURSA F6610 F7010 si TOTAL'!R63+'TOTAL SURSA G'!E63+'SURSA E8710 5110 si TOTAL E'!L63+'SURSA G 5110 '!K63</f>
        <v>0</v>
      </c>
      <c r="F63" s="33">
        <f>'SURSA F6610 F7010 si TOTAL'!S63+'TOTAL SURSA G'!F63+'SURSA E8710 5110 si TOTAL E'!M63+'SURSA G 5110 '!L63</f>
        <v>0</v>
      </c>
      <c r="G63" s="66">
        <f>'SURSA E 5410'!C63</f>
        <v>0</v>
      </c>
      <c r="H63" s="33">
        <f>'SURSA E 5410'!D63</f>
        <v>0</v>
      </c>
      <c r="I63" s="33">
        <f>'SURSA E 5410'!E63</f>
        <v>0</v>
      </c>
      <c r="J63" s="33">
        <f>'SURSA E 5410'!F63</f>
        <v>0</v>
      </c>
      <c r="K63" s="33">
        <f>'SURSA E 5410'!G63</f>
        <v>0</v>
      </c>
      <c r="L63" s="33">
        <f>'SURSA E 5410'!H63</f>
        <v>0</v>
      </c>
      <c r="M63" s="33">
        <f>'SURSA E 5410'!J63</f>
        <v>0</v>
      </c>
      <c r="N63" s="22">
        <f>'SURSA G 6110 6610'!C63</f>
        <v>0</v>
      </c>
      <c r="O63" s="4">
        <f>'SURSA G 6110 6610'!D63</f>
        <v>0</v>
      </c>
      <c r="P63" s="4">
        <f>'SURSA G 6110 6610'!E63</f>
        <v>0</v>
      </c>
      <c r="Q63" s="4">
        <f>'SURSA G 6110 6610'!F63</f>
        <v>0</v>
      </c>
      <c r="R63" s="5">
        <f>'SURSA G 6110 6610'!G63</f>
        <v>0</v>
      </c>
      <c r="S63" s="5">
        <f>'SURSA G 6110 6610'!H63</f>
        <v>0</v>
      </c>
      <c r="T63" s="5">
        <f>'SURSA G 6110 6610'!I63</f>
        <v>0</v>
      </c>
      <c r="U63" s="24">
        <f>'SURSA E 6510 6710'!C63</f>
        <v>3596904</v>
      </c>
      <c r="V63" s="5">
        <f>'SURSA E 6510 6710'!D63</f>
        <v>0</v>
      </c>
      <c r="W63" s="6">
        <f>'SURSA E 6510 6710'!E63</f>
        <v>3596904</v>
      </c>
      <c r="X63" s="6">
        <f>'SURSA E 6510 6710'!G63</f>
        <v>0</v>
      </c>
      <c r="Y63" s="6">
        <f>'SURSA E 6510 6710'!F63</f>
        <v>0</v>
      </c>
      <c r="Z63" s="6">
        <f>'SURSA E 6510 6710'!H63</f>
        <v>0</v>
      </c>
      <c r="AA63" s="17">
        <f>'SURSA E 6510 6710'!I63</f>
        <v>0</v>
      </c>
      <c r="AB63" s="19">
        <f>'SURSA E 6510 6710'!J63</f>
        <v>0</v>
      </c>
      <c r="AC63" s="19">
        <f>'SURSA E 6510 6710'!K63</f>
        <v>0</v>
      </c>
      <c r="AD63" s="19">
        <f>'SURSA E 6510 6710'!L63</f>
        <v>0</v>
      </c>
    </row>
    <row r="64" spans="1:30" x14ac:dyDescent="0.2">
      <c r="A64" s="8">
        <v>60</v>
      </c>
      <c r="B64" s="9" t="s">
        <v>63</v>
      </c>
      <c r="C64" s="32">
        <f>'SURSA F6610 F7010 si TOTAL'!P64+'TOTAL SURSA G'!C64+'SURSA E8710 5110 si TOTAL E'!J64+'SURSA G 5110 '!C64</f>
        <v>0</v>
      </c>
      <c r="D64" s="33">
        <f>'SURSA F6610 F7010 si TOTAL'!Q64+'TOTAL SURSA G'!D64+'SURSA E8710 5110 si TOTAL E'!K64+'SURSA G 5110 '!J64</f>
        <v>0</v>
      </c>
      <c r="E64" s="33">
        <f>'SURSA F6610 F7010 si TOTAL'!R64+'TOTAL SURSA G'!E64+'SURSA E8710 5110 si TOTAL E'!L64</f>
        <v>0</v>
      </c>
      <c r="F64" s="33">
        <f>'SURSA F6610 F7010 si TOTAL'!S64+'TOTAL SURSA G'!F64+'SURSA E8710 5110 si TOTAL E'!M64</f>
        <v>0</v>
      </c>
      <c r="G64" s="66">
        <f>'SURSA E 5410'!C64</f>
        <v>0</v>
      </c>
      <c r="H64" s="33">
        <f>'SURSA E 5410'!D64</f>
        <v>0</v>
      </c>
      <c r="I64" s="33">
        <f>'SURSA E 5410'!E64</f>
        <v>0</v>
      </c>
      <c r="J64" s="33">
        <f>'SURSA E 5410'!F64</f>
        <v>0</v>
      </c>
      <c r="K64" s="33">
        <f>'SURSA E 5410'!G64</f>
        <v>0</v>
      </c>
      <c r="L64" s="33">
        <f>'SURSA E 5410'!H64</f>
        <v>0</v>
      </c>
      <c r="M64" s="33">
        <f>'SURSA E 5410'!J64</f>
        <v>0</v>
      </c>
      <c r="N64" s="22">
        <f>'SURSA G 6110 6610'!C64</f>
        <v>0</v>
      </c>
      <c r="O64" s="4">
        <f>'SURSA G 6110 6610'!D64</f>
        <v>0</v>
      </c>
      <c r="P64" s="4">
        <f>'SURSA G 6110 6610'!E64</f>
        <v>0</v>
      </c>
      <c r="Q64" s="4">
        <f>'SURSA G 6110 6610'!F64</f>
        <v>0</v>
      </c>
      <c r="R64" s="5">
        <f>'SURSA G 6110 6610'!G64</f>
        <v>0</v>
      </c>
      <c r="S64" s="5">
        <f>'SURSA G 6110 6610'!H64</f>
        <v>0</v>
      </c>
      <c r="T64" s="5">
        <f>'SURSA G 6110 6610'!I64</f>
        <v>0</v>
      </c>
      <c r="U64" s="24">
        <f>'SURSA E 6510 6710'!C64</f>
        <v>518632</v>
      </c>
      <c r="V64" s="5">
        <f>'SURSA E 6510 6710'!D64</f>
        <v>19835</v>
      </c>
      <c r="W64" s="6">
        <f>'SURSA E 6510 6710'!E64</f>
        <v>498797</v>
      </c>
      <c r="X64" s="6">
        <f>'SURSA E 6510 6710'!G64</f>
        <v>0</v>
      </c>
      <c r="Y64" s="6">
        <f>'SURSA E 6510 6710'!F64</f>
        <v>0</v>
      </c>
      <c r="Z64" s="6">
        <f>'SURSA E 6510 6710'!H64</f>
        <v>0</v>
      </c>
      <c r="AA64" s="17">
        <f>'SURSA E 6510 6710'!I64</f>
        <v>0</v>
      </c>
      <c r="AB64" s="19">
        <f>'SURSA E 6510 6710'!J64</f>
        <v>0</v>
      </c>
      <c r="AC64" s="19">
        <f>'SURSA E 6510 6710'!K64</f>
        <v>0</v>
      </c>
      <c r="AD64" s="19">
        <f>'SURSA E 6510 6710'!L64</f>
        <v>0</v>
      </c>
    </row>
    <row r="65" spans="1:30" x14ac:dyDescent="0.2">
      <c r="A65" s="8">
        <v>61</v>
      </c>
      <c r="B65" s="9" t="s">
        <v>64</v>
      </c>
      <c r="C65" s="32">
        <f>'SURSA F6610 F7010 si TOTAL'!P65+'TOTAL SURSA G'!C65+'SURSA E8710 5110 si TOTAL E'!J65+'SURSA G 5110 '!C65</f>
        <v>0</v>
      </c>
      <c r="D65" s="33">
        <f>'SURSA F6610 F7010 si TOTAL'!Q65+'TOTAL SURSA G'!D65+'SURSA E8710 5110 si TOTAL E'!K65+'SURSA G 5110 '!J65</f>
        <v>0</v>
      </c>
      <c r="E65" s="33">
        <f>'SURSA F6610 F7010 si TOTAL'!R65+'TOTAL SURSA G'!E65+'SURSA E8710 5110 si TOTAL E'!L65</f>
        <v>0</v>
      </c>
      <c r="F65" s="33">
        <f>'SURSA F6610 F7010 si TOTAL'!S65+'TOTAL SURSA G'!F65+'SURSA E8710 5110 si TOTAL E'!M65</f>
        <v>0</v>
      </c>
      <c r="G65" s="66">
        <f>'SURSA E 5410'!C65</f>
        <v>0</v>
      </c>
      <c r="H65" s="33">
        <f>'SURSA E 5410'!D65</f>
        <v>0</v>
      </c>
      <c r="I65" s="33">
        <f>'SURSA E 5410'!E65</f>
        <v>0</v>
      </c>
      <c r="J65" s="33">
        <f>'SURSA E 5410'!F65</f>
        <v>0</v>
      </c>
      <c r="K65" s="33">
        <f>'SURSA E 5410'!G65</f>
        <v>0</v>
      </c>
      <c r="L65" s="33">
        <f>'SURSA E 5410'!H65</f>
        <v>0</v>
      </c>
      <c r="M65" s="33">
        <f>'SURSA E 5410'!J65</f>
        <v>0</v>
      </c>
      <c r="N65" s="22">
        <f>'SURSA G 6110 6610'!C65</f>
        <v>0</v>
      </c>
      <c r="O65" s="4">
        <f>'SURSA G 6110 6610'!D65</f>
        <v>0</v>
      </c>
      <c r="P65" s="4">
        <f>'SURSA G 6110 6610'!E65</f>
        <v>0</v>
      </c>
      <c r="Q65" s="4">
        <f>'SURSA G 6110 6610'!F65</f>
        <v>0</v>
      </c>
      <c r="R65" s="5">
        <f>'SURSA G 6110 6610'!G65</f>
        <v>0</v>
      </c>
      <c r="S65" s="5">
        <f>'SURSA G 6110 6610'!H65</f>
        <v>0</v>
      </c>
      <c r="T65" s="5">
        <f>'SURSA G 6110 6610'!I65</f>
        <v>0</v>
      </c>
      <c r="U65" s="24">
        <f>'SURSA E 6510 6710'!C65</f>
        <v>681569</v>
      </c>
      <c r="V65" s="5">
        <f>'SURSA E 6510 6710'!D65</f>
        <v>45851</v>
      </c>
      <c r="W65" s="6">
        <f>'SURSA E 6510 6710'!E65</f>
        <v>626878</v>
      </c>
      <c r="X65" s="6">
        <f>'SURSA E 6510 6710'!G65</f>
        <v>0</v>
      </c>
      <c r="Y65" s="6">
        <f>'SURSA E 6510 6710'!F65</f>
        <v>0</v>
      </c>
      <c r="Z65" s="6">
        <f>'SURSA E 6510 6710'!H65</f>
        <v>0</v>
      </c>
      <c r="AA65" s="17">
        <f>'SURSA E 6510 6710'!I65</f>
        <v>8840</v>
      </c>
      <c r="AB65" s="19">
        <f>'SURSA E 6510 6710'!J65</f>
        <v>0</v>
      </c>
      <c r="AC65" s="19">
        <f>'SURSA E 6510 6710'!K65</f>
        <v>0</v>
      </c>
      <c r="AD65" s="19">
        <f>'SURSA E 6510 6710'!L65</f>
        <v>0</v>
      </c>
    </row>
    <row r="66" spans="1:30" x14ac:dyDescent="0.2">
      <c r="A66" s="8">
        <v>62</v>
      </c>
      <c r="B66" s="9" t="s">
        <v>65</v>
      </c>
      <c r="C66" s="32">
        <f>'SURSA F6610 F7010 si TOTAL'!P66+'TOTAL SURSA G'!C66+'SURSA E8710 5110 si TOTAL E'!J66+'SURSA G 5110 '!C66</f>
        <v>0</v>
      </c>
      <c r="D66" s="33">
        <f>'SURSA F6610 F7010 si TOTAL'!Q66+'TOTAL SURSA G'!D66+'SURSA E8710 5110 si TOTAL E'!K66+'SURSA G 5110 '!J66</f>
        <v>0</v>
      </c>
      <c r="E66" s="33">
        <f>'SURSA F6610 F7010 si TOTAL'!R66+'TOTAL SURSA G'!E66+'SURSA E8710 5110 si TOTAL E'!L66</f>
        <v>0</v>
      </c>
      <c r="F66" s="33">
        <f>'SURSA F6610 F7010 si TOTAL'!S66+'TOTAL SURSA G'!F66+'SURSA E8710 5110 si TOTAL E'!M66</f>
        <v>0</v>
      </c>
      <c r="G66" s="66">
        <f>'SURSA E 5410'!C66</f>
        <v>0</v>
      </c>
      <c r="H66" s="33">
        <f>'SURSA E 5410'!D66</f>
        <v>0</v>
      </c>
      <c r="I66" s="33">
        <f>'SURSA E 5410'!E66</f>
        <v>0</v>
      </c>
      <c r="J66" s="33">
        <f>'SURSA E 5410'!F66</f>
        <v>0</v>
      </c>
      <c r="K66" s="33">
        <f>'SURSA E 5410'!G66</f>
        <v>0</v>
      </c>
      <c r="L66" s="33">
        <f>'SURSA E 5410'!H66</f>
        <v>0</v>
      </c>
      <c r="M66" s="33">
        <f>'SURSA E 5410'!J66</f>
        <v>0</v>
      </c>
      <c r="N66" s="22">
        <f>'SURSA G 6110 6610'!C66</f>
        <v>0</v>
      </c>
      <c r="O66" s="4">
        <f>'SURSA G 6110 6610'!D66</f>
        <v>0</v>
      </c>
      <c r="P66" s="4">
        <f>'SURSA G 6110 6610'!E66</f>
        <v>0</v>
      </c>
      <c r="Q66" s="4">
        <f>'SURSA G 6110 6610'!F66</f>
        <v>0</v>
      </c>
      <c r="R66" s="5">
        <f>'SURSA G 6110 6610'!G66</f>
        <v>0</v>
      </c>
      <c r="S66" s="5">
        <f>'SURSA G 6110 6610'!H66</f>
        <v>0</v>
      </c>
      <c r="T66" s="5">
        <f>'SURSA G 6110 6610'!I66</f>
        <v>0</v>
      </c>
      <c r="U66" s="24">
        <f>'SURSA E 6510 6710'!C66</f>
        <v>239113</v>
      </c>
      <c r="V66" s="5">
        <f>'SURSA E 6510 6710'!D66</f>
        <v>0</v>
      </c>
      <c r="W66" s="6">
        <f>'SURSA E 6510 6710'!E66</f>
        <v>239113</v>
      </c>
      <c r="X66" s="6">
        <f>'SURSA E 6510 6710'!G66</f>
        <v>0</v>
      </c>
      <c r="Y66" s="6">
        <f>'SURSA E 6510 6710'!F66</f>
        <v>0</v>
      </c>
      <c r="Z66" s="6">
        <f>'SURSA E 6510 6710'!H66</f>
        <v>0</v>
      </c>
      <c r="AA66" s="17">
        <f>'SURSA E 6510 6710'!I66</f>
        <v>0</v>
      </c>
      <c r="AB66" s="19">
        <f>'SURSA E 6510 6710'!J66</f>
        <v>0</v>
      </c>
      <c r="AC66" s="19">
        <f>'SURSA E 6510 6710'!K66</f>
        <v>0</v>
      </c>
      <c r="AD66" s="19">
        <f>'SURSA E 6510 6710'!L66</f>
        <v>0</v>
      </c>
    </row>
    <row r="67" spans="1:30" x14ac:dyDescent="0.2">
      <c r="A67" s="8"/>
      <c r="B67" s="8" t="s">
        <v>66</v>
      </c>
      <c r="C67" s="23">
        <f>SUM(C64:C66)</f>
        <v>0</v>
      </c>
      <c r="D67" s="14">
        <f>SUM(D64:D66)</f>
        <v>0</v>
      </c>
      <c r="E67" s="14">
        <f>SUM(E64:E66)</f>
        <v>0</v>
      </c>
      <c r="F67" s="14">
        <f>SUM(F64:F66)</f>
        <v>0</v>
      </c>
      <c r="G67" s="14">
        <f t="shared" ref="G67:M67" si="2">SUM(G64:G66)</f>
        <v>0</v>
      </c>
      <c r="H67" s="14">
        <f t="shared" si="2"/>
        <v>0</v>
      </c>
      <c r="I67" s="14">
        <f t="shared" si="2"/>
        <v>0</v>
      </c>
      <c r="J67" s="14">
        <f t="shared" si="2"/>
        <v>0</v>
      </c>
      <c r="K67" s="14">
        <f t="shared" si="2"/>
        <v>0</v>
      </c>
      <c r="L67" s="14">
        <f t="shared" si="2"/>
        <v>0</v>
      </c>
      <c r="M67" s="14">
        <f t="shared" si="2"/>
        <v>0</v>
      </c>
      <c r="N67" s="23">
        <f t="shared" ref="N67:AB67" si="3">SUM(N64:N66)</f>
        <v>0</v>
      </c>
      <c r="O67" s="14">
        <f t="shared" si="3"/>
        <v>0</v>
      </c>
      <c r="P67" s="15">
        <f t="shared" si="3"/>
        <v>0</v>
      </c>
      <c r="Q67" s="15">
        <f t="shared" si="3"/>
        <v>0</v>
      </c>
      <c r="R67" s="15">
        <f t="shared" si="3"/>
        <v>0</v>
      </c>
      <c r="S67" s="15">
        <f>SUM(S64:S66)</f>
        <v>0</v>
      </c>
      <c r="T67" s="15">
        <f>SUM(T64:T66)</f>
        <v>0</v>
      </c>
      <c r="U67" s="23">
        <f t="shared" si="3"/>
        <v>1439314</v>
      </c>
      <c r="V67" s="15">
        <f t="shared" si="3"/>
        <v>65686</v>
      </c>
      <c r="W67" s="15">
        <f t="shared" si="3"/>
        <v>1364788</v>
      </c>
      <c r="X67" s="15">
        <f t="shared" si="3"/>
        <v>0</v>
      </c>
      <c r="Y67" s="15">
        <f t="shared" si="3"/>
        <v>0</v>
      </c>
      <c r="Z67" s="15">
        <f t="shared" si="3"/>
        <v>0</v>
      </c>
      <c r="AA67" s="15">
        <f t="shared" si="3"/>
        <v>8840</v>
      </c>
      <c r="AB67" s="18">
        <f t="shared" si="3"/>
        <v>0</v>
      </c>
      <c r="AC67" s="18">
        <f>SUM(AC64:AC66)</f>
        <v>0</v>
      </c>
      <c r="AD67" s="18">
        <f>SUM(AD64:AD66)</f>
        <v>0</v>
      </c>
    </row>
    <row r="68" spans="1:30" x14ac:dyDescent="0.2">
      <c r="A68" s="8">
        <v>63</v>
      </c>
      <c r="B68" s="9" t="s">
        <v>67</v>
      </c>
      <c r="C68" s="32">
        <f>'SURSA F6610 F7010 si TOTAL'!P68+'TOTAL SURSA G'!C68+'SURSA E8710 5110 si TOTAL E'!J68+'SURSA G 5110 '!C68</f>
        <v>0</v>
      </c>
      <c r="D68" s="33">
        <f>'SURSA F6610 F7010 si TOTAL'!Q68+'TOTAL SURSA G'!D68+'SURSA E8710 5110 si TOTAL E'!K68+'SURSA G 5110 '!J68</f>
        <v>0</v>
      </c>
      <c r="E68" s="33">
        <f>'SURSA F6610 F7010 si TOTAL'!R68+'TOTAL SURSA G'!E68+'SURSA E8710 5110 si TOTAL E'!L68</f>
        <v>0</v>
      </c>
      <c r="F68" s="33">
        <f>'SURSA F6610 F7010 si TOTAL'!S68+'TOTAL SURSA G'!F68+'SURSA E8710 5110 si TOTAL E'!M68</f>
        <v>0</v>
      </c>
      <c r="G68" s="66">
        <f>'SURSA E 5410'!C68</f>
        <v>25988</v>
      </c>
      <c r="H68" s="33">
        <f>'SURSA E 5410'!D68</f>
        <v>0</v>
      </c>
      <c r="I68" s="33">
        <f>'SURSA E 5410'!E68</f>
        <v>25988</v>
      </c>
      <c r="J68" s="33">
        <f>'SURSA E 5410'!F68</f>
        <v>0</v>
      </c>
      <c r="K68" s="33">
        <f>'SURSA E 5410'!G68</f>
        <v>0</v>
      </c>
      <c r="L68" s="33">
        <f>'SURSA E 5410'!H68</f>
        <v>0</v>
      </c>
      <c r="M68" s="33">
        <f>'SURSA E 5410'!J68</f>
        <v>0</v>
      </c>
      <c r="N68" s="22">
        <f>'SURSA G 6110 6610'!C68</f>
        <v>0</v>
      </c>
      <c r="O68" s="4">
        <f>'SURSA G 6110 6610'!D68</f>
        <v>0</v>
      </c>
      <c r="P68" s="4">
        <f>'SURSA G 6110 6610'!E68</f>
        <v>0</v>
      </c>
      <c r="Q68" s="4">
        <f>'SURSA G 6110 6610'!F68</f>
        <v>0</v>
      </c>
      <c r="R68" s="5">
        <f>'SURSA G 6110 6610'!G68</f>
        <v>0</v>
      </c>
      <c r="S68" s="5">
        <f>'SURSA G 6110 6610'!H68</f>
        <v>0</v>
      </c>
      <c r="T68" s="5">
        <f>'SURSA G 6110 6610'!I68</f>
        <v>0</v>
      </c>
      <c r="U68" s="24">
        <f>'SURSA E 6510 6710'!C68</f>
        <v>53473</v>
      </c>
      <c r="V68" s="5">
        <f>'SURSA E 6510 6710'!D68</f>
        <v>0</v>
      </c>
      <c r="W68" s="6">
        <f>'SURSA E 6510 6710'!E68</f>
        <v>53473</v>
      </c>
      <c r="X68" s="6">
        <f>'SURSA E 6510 6710'!G68</f>
        <v>0</v>
      </c>
      <c r="Y68" s="6">
        <f>'SURSA E 6510 6710'!F68</f>
        <v>0</v>
      </c>
      <c r="Z68" s="6">
        <f>'SURSA E 6510 6710'!H68</f>
        <v>0</v>
      </c>
      <c r="AA68" s="17">
        <f>'SURSA E 6510 6710'!I68</f>
        <v>0</v>
      </c>
      <c r="AB68" s="19">
        <f>'SURSA E 6510 6710'!J68</f>
        <v>0</v>
      </c>
      <c r="AC68" s="19">
        <f>'SURSA E 6510 6710'!K68</f>
        <v>0</v>
      </c>
      <c r="AD68" s="19">
        <f>'SURSA E 6510 6710'!L68</f>
        <v>0</v>
      </c>
    </row>
    <row r="69" spans="1:30" x14ac:dyDescent="0.2">
      <c r="A69" s="8"/>
      <c r="B69" s="8" t="s">
        <v>68</v>
      </c>
      <c r="C69" s="23">
        <f>C62+C63+C67+C68</f>
        <v>0</v>
      </c>
      <c r="D69" s="14">
        <f>D62+D63+D67+D68</f>
        <v>0</v>
      </c>
      <c r="E69" s="14">
        <f>E62+E63+E67+E68</f>
        <v>0</v>
      </c>
      <c r="F69" s="14">
        <f>F62+F63+F67+F68</f>
        <v>0</v>
      </c>
      <c r="G69" s="14">
        <f t="shared" ref="G69:M69" si="4">G62+G63+G67+G68</f>
        <v>25988</v>
      </c>
      <c r="H69" s="14">
        <f t="shared" si="4"/>
        <v>0</v>
      </c>
      <c r="I69" s="14">
        <f t="shared" si="4"/>
        <v>25988</v>
      </c>
      <c r="J69" s="14">
        <f t="shared" si="4"/>
        <v>0</v>
      </c>
      <c r="K69" s="14">
        <f t="shared" si="4"/>
        <v>0</v>
      </c>
      <c r="L69" s="14">
        <f t="shared" si="4"/>
        <v>0</v>
      </c>
      <c r="M69" s="14">
        <f t="shared" si="4"/>
        <v>0</v>
      </c>
      <c r="N69" s="23">
        <f t="shared" ref="N69:AB69" si="5">N62+N63+N67+N68</f>
        <v>0</v>
      </c>
      <c r="O69" s="14">
        <f t="shared" si="5"/>
        <v>0</v>
      </c>
      <c r="P69" s="14">
        <f t="shared" si="5"/>
        <v>0</v>
      </c>
      <c r="Q69" s="14">
        <f t="shared" si="5"/>
        <v>0</v>
      </c>
      <c r="R69" s="14">
        <f t="shared" si="5"/>
        <v>0</v>
      </c>
      <c r="S69" s="14">
        <f>S62+S63+S67+S68</f>
        <v>0</v>
      </c>
      <c r="T69" s="14">
        <f>T62+T63+T67+T68</f>
        <v>0</v>
      </c>
      <c r="U69" s="25">
        <f t="shared" si="5"/>
        <v>5269517</v>
      </c>
      <c r="V69" s="14">
        <f t="shared" si="5"/>
        <v>65686</v>
      </c>
      <c r="W69" s="15">
        <f>W62+W63+W67+W68</f>
        <v>5194991</v>
      </c>
      <c r="X69" s="15">
        <f>X62+X63+X67+X68</f>
        <v>0</v>
      </c>
      <c r="Y69" s="15">
        <f t="shared" si="5"/>
        <v>0</v>
      </c>
      <c r="Z69" s="15">
        <f t="shared" si="5"/>
        <v>0</v>
      </c>
      <c r="AA69" s="15">
        <f t="shared" si="5"/>
        <v>8840</v>
      </c>
      <c r="AB69" s="18">
        <f t="shared" si="5"/>
        <v>0</v>
      </c>
      <c r="AC69" s="18">
        <f>AC62+AC63+AC67+AC68</f>
        <v>0</v>
      </c>
      <c r="AD69" s="18">
        <f>AD62+AD63+AD67+AD68</f>
        <v>0</v>
      </c>
    </row>
    <row r="71" spans="1:30" x14ac:dyDescent="0.2">
      <c r="V71" s="59"/>
    </row>
    <row r="72" spans="1:30" x14ac:dyDescent="0.2">
      <c r="V72" s="59"/>
    </row>
  </sheetData>
  <mergeCells count="30">
    <mergeCell ref="M2:M3"/>
    <mergeCell ref="H2:H3"/>
    <mergeCell ref="I2:I3"/>
    <mergeCell ref="J2:J3"/>
    <mergeCell ref="K2:K3"/>
    <mergeCell ref="L2:L3"/>
    <mergeCell ref="AC2:AC3"/>
    <mergeCell ref="AD2:AD3"/>
    <mergeCell ref="AB2:AB3"/>
    <mergeCell ref="AA2:AA3"/>
    <mergeCell ref="W2:W3"/>
    <mergeCell ref="Y2:Y3"/>
    <mergeCell ref="Z2:Z3"/>
    <mergeCell ref="X2:X3"/>
    <mergeCell ref="A1:V1"/>
    <mergeCell ref="A2:A3"/>
    <mergeCell ref="B2:B3"/>
    <mergeCell ref="N2:N3"/>
    <mergeCell ref="P2:P3"/>
    <mergeCell ref="O2:O3"/>
    <mergeCell ref="Q2:Q3"/>
    <mergeCell ref="R2:R3"/>
    <mergeCell ref="V2:V3"/>
    <mergeCell ref="U2:U3"/>
    <mergeCell ref="T2:T3"/>
    <mergeCell ref="C2:C3"/>
    <mergeCell ref="D2:D3"/>
    <mergeCell ref="E2:E3"/>
    <mergeCell ref="F2:F3"/>
    <mergeCell ref="S2:S3"/>
  </mergeCells>
  <phoneticPr fontId="1" type="noConversion"/>
  <pageMargins left="0.15748031496062992" right="0.15748031496062992" top="0.15748031496062992" bottom="0.15748031496062992" header="0.15748031496062992" footer="0.15748031496062992"/>
  <pageSetup paperSize="8" scale="70" pageOrder="overThenDown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W72"/>
  <sheetViews>
    <sheetView workbookViewId="0">
      <pane ySplit="3" topLeftCell="A22" activePane="bottomLeft" state="frozen"/>
      <selection activeCell="O28" sqref="O28"/>
      <selection pane="bottomLeft" activeCell="P71" sqref="P71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9" width="11" style="1" customWidth="1"/>
    <col min="10" max="10" width="12.42578125" style="1" customWidth="1"/>
    <col min="11" max="11" width="10" style="1" bestFit="1" customWidth="1"/>
    <col min="12" max="13" width="10" style="1" customWidth="1"/>
    <col min="14" max="14" width="12" style="1" customWidth="1"/>
    <col min="15" max="16" width="10" style="1" bestFit="1" customWidth="1"/>
    <col min="17" max="19" width="10" style="1" customWidth="1"/>
    <col min="20" max="20" width="11.42578125" style="1" customWidth="1"/>
    <col min="21" max="16384" width="9.140625" style="1"/>
  </cols>
  <sheetData>
    <row r="1" spans="1:23" ht="15" customHeight="1" x14ac:dyDescent="0.2">
      <c r="A1" s="74" t="s">
        <v>103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1" t="s">
        <v>0</v>
      </c>
    </row>
    <row r="2" spans="1:23" ht="26.25" customHeight="1" x14ac:dyDescent="0.2">
      <c r="A2" s="75" t="s">
        <v>1</v>
      </c>
      <c r="B2" s="75" t="s">
        <v>2</v>
      </c>
      <c r="C2" s="80">
        <v>6610</v>
      </c>
      <c r="D2" s="70">
        <v>10</v>
      </c>
      <c r="E2" s="72">
        <v>20</v>
      </c>
      <c r="F2" s="72">
        <v>56</v>
      </c>
      <c r="G2" s="70">
        <v>58</v>
      </c>
      <c r="H2" s="70">
        <v>59</v>
      </c>
      <c r="I2" s="72">
        <v>60</v>
      </c>
      <c r="J2" s="72">
        <v>71</v>
      </c>
      <c r="K2" s="70">
        <v>85</v>
      </c>
      <c r="L2" s="72">
        <v>850101</v>
      </c>
      <c r="M2" s="72">
        <v>850102</v>
      </c>
      <c r="N2" s="82">
        <v>6710</v>
      </c>
      <c r="O2" s="72">
        <v>10</v>
      </c>
      <c r="P2" s="72">
        <v>20</v>
      </c>
      <c r="Q2" s="72">
        <v>56</v>
      </c>
      <c r="R2" s="70">
        <v>58</v>
      </c>
      <c r="S2" s="72">
        <v>59</v>
      </c>
      <c r="T2" s="72">
        <v>71</v>
      </c>
      <c r="U2" s="70">
        <v>85</v>
      </c>
      <c r="V2" s="72">
        <v>850101</v>
      </c>
      <c r="W2" s="72">
        <v>850102</v>
      </c>
    </row>
    <row r="3" spans="1:23" x14ac:dyDescent="0.2">
      <c r="A3" s="76"/>
      <c r="B3" s="76"/>
      <c r="C3" s="81"/>
      <c r="D3" s="73"/>
      <c r="E3" s="72"/>
      <c r="F3" s="72"/>
      <c r="G3" s="73"/>
      <c r="H3" s="73"/>
      <c r="I3" s="72"/>
      <c r="J3" s="72"/>
      <c r="K3" s="73"/>
      <c r="L3" s="72"/>
      <c r="M3" s="72"/>
      <c r="N3" s="82"/>
      <c r="O3" s="72"/>
      <c r="P3" s="72"/>
      <c r="Q3" s="72"/>
      <c r="R3" s="71"/>
      <c r="S3" s="72"/>
      <c r="T3" s="72"/>
      <c r="U3" s="73"/>
      <c r="V3" s="72"/>
      <c r="W3" s="72"/>
    </row>
    <row r="4" spans="1:23" x14ac:dyDescent="0.2">
      <c r="A4" s="2">
        <v>1</v>
      </c>
      <c r="B4" s="3" t="s">
        <v>3</v>
      </c>
      <c r="C4" s="22">
        <f>'SURSA F6610 F7010 si TOTAL'!C4+'SURSA G 6110 6610'!J4</f>
        <v>0</v>
      </c>
      <c r="D4" s="4">
        <f>'SURSA F6610 F7010 si TOTAL'!D4+'SURSA G 6110 6610'!K4</f>
        <v>0</v>
      </c>
      <c r="E4" s="4">
        <f>'SURSA F6610 F7010 si TOTAL'!E4+'SURSA G 6110 6610'!L4</f>
        <v>0</v>
      </c>
      <c r="F4" s="4">
        <f>'SURSA G 6110 6610'!M4+'SURSA F6610 F7010 si TOTAL'!Z4</f>
        <v>0</v>
      </c>
      <c r="G4" s="4">
        <f>'SURSA F6610 F7010 si TOTAL'!AA4</f>
        <v>0</v>
      </c>
      <c r="H4" s="4">
        <f>'SURSA F6610 F7010 si TOTAL'!H4</f>
        <v>0</v>
      </c>
      <c r="I4" s="4">
        <f>'SURSA F6610 F7010 si TOTAL'!I4</f>
        <v>0</v>
      </c>
      <c r="J4" s="4">
        <f>'SURSA F6610 F7010 si TOTAL'!L4+'SURSA G 6110 6610'!N4</f>
        <v>0</v>
      </c>
      <c r="K4" s="5">
        <f>'SURSA F6610 F7010 si TOTAL'!M4+'SURSA G 6110 6610'!O4</f>
        <v>0</v>
      </c>
      <c r="L4" s="5">
        <f>'SURSA F6610 F7010 si TOTAL'!N4+'SURSA G 6110 6610'!P4</f>
        <v>0</v>
      </c>
      <c r="M4" s="5">
        <f>'SURSA F6610 F7010 si TOTAL'!O4+'SURSA G 6110 6610'!Q4</f>
        <v>0</v>
      </c>
      <c r="N4" s="24">
        <f>'SURSA G 6710 6810'!C4+'SURSA E 6510 6710'!M4</f>
        <v>0</v>
      </c>
      <c r="O4" s="5">
        <f>'SURSA G 6710 6810'!D4+'SURSA E 6510 6710'!N4</f>
        <v>0</v>
      </c>
      <c r="P4" s="6">
        <f>'SURSA G 6710 6810'!E4+'SURSA E 6510 6710'!O4</f>
        <v>0</v>
      </c>
      <c r="Q4" s="6">
        <f>'SURSA G 6710 6810'!F4</f>
        <v>0</v>
      </c>
      <c r="R4" s="6">
        <f>'SURSA G 6710 6810'!G4+'SURSA E 6510 6710'!P4</f>
        <v>0</v>
      </c>
      <c r="S4" s="6">
        <f>'SURSA G 6710 6810'!H4</f>
        <v>0</v>
      </c>
      <c r="T4" s="17">
        <f>'SURSA G 6710 6810'!I4+'SURSA E 6510 6710'!Q4</f>
        <v>0</v>
      </c>
      <c r="U4" s="19">
        <f>'SURSA G 6710 6810'!J4+'SURSA E 6510 6710'!R4</f>
        <v>0</v>
      </c>
      <c r="V4" s="19">
        <f>'SURSA G 6710 6810'!K4+'SURSA E 6510 6710'!S4</f>
        <v>0</v>
      </c>
      <c r="W4" s="19">
        <f>'SURSA G 6710 6810'!L4+'SURSA E 6510 6710'!T4</f>
        <v>0</v>
      </c>
    </row>
    <row r="5" spans="1:23" x14ac:dyDescent="0.2">
      <c r="A5" s="8">
        <v>2</v>
      </c>
      <c r="B5" s="9" t="s">
        <v>4</v>
      </c>
      <c r="C5" s="22">
        <f>'SURSA F6610 F7010 si TOTAL'!C5+'SURSA G 6110 6610'!J5</f>
        <v>0</v>
      </c>
      <c r="D5" s="4">
        <f>'SURSA F6610 F7010 si TOTAL'!D5+'SURSA G 6110 6610'!K5</f>
        <v>0</v>
      </c>
      <c r="E5" s="4">
        <f>'SURSA F6610 F7010 si TOTAL'!E5+'SURSA G 6110 6610'!L5</f>
        <v>0</v>
      </c>
      <c r="F5" s="4">
        <f>'SURSA G 6110 6610'!M5+'SURSA F6610 F7010 si TOTAL'!Z5</f>
        <v>0</v>
      </c>
      <c r="G5" s="4">
        <f>'SURSA F6610 F7010 si TOTAL'!AA5</f>
        <v>0</v>
      </c>
      <c r="H5" s="4">
        <f>'SURSA F6610 F7010 si TOTAL'!H5</f>
        <v>0</v>
      </c>
      <c r="I5" s="4">
        <f>'SURSA F6610 F7010 si TOTAL'!I5</f>
        <v>0</v>
      </c>
      <c r="J5" s="4">
        <f>'SURSA F6610 F7010 si TOTAL'!L5+'SURSA G 6110 6610'!N5</f>
        <v>0</v>
      </c>
      <c r="K5" s="5">
        <f>'SURSA F6610 F7010 si TOTAL'!M5+'SURSA G 6110 6610'!O5</f>
        <v>0</v>
      </c>
      <c r="L5" s="5">
        <f>'SURSA F6610 F7010 si TOTAL'!N5+'SURSA G 6110 6610'!P5</f>
        <v>0</v>
      </c>
      <c r="M5" s="5">
        <f>'SURSA F6610 F7010 si TOTAL'!O5+'SURSA G 6110 6610'!Q5</f>
        <v>0</v>
      </c>
      <c r="N5" s="24">
        <f>'SURSA G 6710 6810'!C5+'SURSA E 6510 6710'!M5</f>
        <v>0</v>
      </c>
      <c r="O5" s="5">
        <f>'SURSA G 6710 6810'!D5+'SURSA E 6510 6710'!N5</f>
        <v>0</v>
      </c>
      <c r="P5" s="6">
        <f>'SURSA G 6710 6810'!E5+'SURSA E 6510 6710'!O5</f>
        <v>0</v>
      </c>
      <c r="Q5" s="6">
        <f>'SURSA G 6710 6810'!F5</f>
        <v>0</v>
      </c>
      <c r="R5" s="6">
        <f>'SURSA G 6710 6810'!G5+'SURSA E 6510 6710'!P5</f>
        <v>0</v>
      </c>
      <c r="S5" s="6">
        <f>'SURSA G 6710 6810'!H5</f>
        <v>0</v>
      </c>
      <c r="T5" s="17">
        <f>'SURSA G 6710 6810'!I5+'SURSA E 6510 6710'!Q5</f>
        <v>0</v>
      </c>
      <c r="U5" s="19">
        <f>'SURSA G 6710 6810'!J5+'SURSA E 6510 6710'!R5</f>
        <v>0</v>
      </c>
      <c r="V5" s="19">
        <f>'SURSA G 6710 6810'!K5+'SURSA E 6510 6710'!S5</f>
        <v>0</v>
      </c>
      <c r="W5" s="19">
        <f>'SURSA G 6710 6810'!L5+'SURSA E 6510 6710'!T5</f>
        <v>0</v>
      </c>
    </row>
    <row r="6" spans="1:23" x14ac:dyDescent="0.2">
      <c r="A6" s="8">
        <v>3</v>
      </c>
      <c r="B6" s="9" t="s">
        <v>5</v>
      </c>
      <c r="C6" s="22">
        <f>'SURSA F6610 F7010 si TOTAL'!C6+'SURSA G 6110 6610'!J6</f>
        <v>0</v>
      </c>
      <c r="D6" s="4">
        <f>'SURSA F6610 F7010 si TOTAL'!D6+'SURSA G 6110 6610'!K6</f>
        <v>0</v>
      </c>
      <c r="E6" s="4">
        <f>'SURSA F6610 F7010 si TOTAL'!E6+'SURSA G 6110 6610'!L6</f>
        <v>0</v>
      </c>
      <c r="F6" s="4">
        <f>'SURSA G 6110 6610'!M6+'SURSA F6610 F7010 si TOTAL'!Z6</f>
        <v>0</v>
      </c>
      <c r="G6" s="4">
        <f>'SURSA F6610 F7010 si TOTAL'!AA6</f>
        <v>0</v>
      </c>
      <c r="H6" s="4">
        <f>'SURSA F6610 F7010 si TOTAL'!H6</f>
        <v>0</v>
      </c>
      <c r="I6" s="4">
        <f>'SURSA F6610 F7010 si TOTAL'!I6</f>
        <v>0</v>
      </c>
      <c r="J6" s="4">
        <f>'SURSA F6610 F7010 si TOTAL'!L6+'SURSA G 6110 6610'!N6</f>
        <v>0</v>
      </c>
      <c r="K6" s="5">
        <f>'SURSA F6610 F7010 si TOTAL'!M6+'SURSA G 6110 6610'!O6</f>
        <v>0</v>
      </c>
      <c r="L6" s="5">
        <f>'SURSA F6610 F7010 si TOTAL'!N6+'SURSA G 6110 6610'!P6</f>
        <v>0</v>
      </c>
      <c r="M6" s="5">
        <f>'SURSA F6610 F7010 si TOTAL'!O6+'SURSA G 6110 6610'!Q6</f>
        <v>0</v>
      </c>
      <c r="N6" s="24">
        <f>'SURSA G 6710 6810'!C6+'SURSA E 6510 6710'!M6</f>
        <v>0</v>
      </c>
      <c r="O6" s="5">
        <f>'SURSA G 6710 6810'!D6+'SURSA E 6510 6710'!N6</f>
        <v>0</v>
      </c>
      <c r="P6" s="6">
        <f>'SURSA G 6710 6810'!E6+'SURSA E 6510 6710'!O6</f>
        <v>0</v>
      </c>
      <c r="Q6" s="6">
        <f>'SURSA G 6710 6810'!F6</f>
        <v>0</v>
      </c>
      <c r="R6" s="6">
        <f>'SURSA G 6710 6810'!G6+'SURSA E 6510 6710'!P6</f>
        <v>0</v>
      </c>
      <c r="S6" s="6">
        <f>'SURSA G 6710 6810'!H6</f>
        <v>0</v>
      </c>
      <c r="T6" s="17">
        <f>'SURSA G 6710 6810'!I6+'SURSA E 6510 6710'!Q6</f>
        <v>0</v>
      </c>
      <c r="U6" s="19">
        <f>'SURSA G 6710 6810'!J6+'SURSA E 6510 6710'!R6</f>
        <v>0</v>
      </c>
      <c r="V6" s="19">
        <f>'SURSA G 6710 6810'!K6+'SURSA E 6510 6710'!S6</f>
        <v>0</v>
      </c>
      <c r="W6" s="19">
        <f>'SURSA G 6710 6810'!L6+'SURSA E 6510 6710'!T6</f>
        <v>0</v>
      </c>
    </row>
    <row r="7" spans="1:23" x14ac:dyDescent="0.2">
      <c r="A7" s="8">
        <v>4</v>
      </c>
      <c r="B7" s="9" t="s">
        <v>6</v>
      </c>
      <c r="C7" s="22">
        <f>'SURSA F6610 F7010 si TOTAL'!C7+'SURSA G 6110 6610'!J7</f>
        <v>0</v>
      </c>
      <c r="D7" s="4">
        <f>'SURSA F6610 F7010 si TOTAL'!D7+'SURSA G 6110 6610'!K7</f>
        <v>0</v>
      </c>
      <c r="E7" s="4">
        <f>'SURSA F6610 F7010 si TOTAL'!E7+'SURSA G 6110 6610'!L7</f>
        <v>0</v>
      </c>
      <c r="F7" s="4">
        <f>'SURSA G 6110 6610'!M7+'SURSA F6610 F7010 si TOTAL'!Z7</f>
        <v>0</v>
      </c>
      <c r="G7" s="4">
        <f>'SURSA F6610 F7010 si TOTAL'!AA7</f>
        <v>0</v>
      </c>
      <c r="H7" s="4">
        <f>'SURSA F6610 F7010 si TOTAL'!H7</f>
        <v>0</v>
      </c>
      <c r="I7" s="4">
        <f>'SURSA F6610 F7010 si TOTAL'!I7</f>
        <v>0</v>
      </c>
      <c r="J7" s="4">
        <f>'SURSA F6610 F7010 si TOTAL'!L7+'SURSA G 6110 6610'!N7</f>
        <v>0</v>
      </c>
      <c r="K7" s="5">
        <f>'SURSA F6610 F7010 si TOTAL'!M7+'SURSA G 6110 6610'!O7</f>
        <v>0</v>
      </c>
      <c r="L7" s="5">
        <f>'SURSA F6610 F7010 si TOTAL'!N7+'SURSA G 6110 6610'!P7</f>
        <v>0</v>
      </c>
      <c r="M7" s="5">
        <f>'SURSA F6610 F7010 si TOTAL'!O7+'SURSA G 6110 6610'!Q7</f>
        <v>0</v>
      </c>
      <c r="N7" s="24">
        <f>'SURSA G 6710 6810'!C7+'SURSA E 6510 6710'!M7</f>
        <v>0</v>
      </c>
      <c r="O7" s="5">
        <f>'SURSA G 6710 6810'!D7+'SURSA E 6510 6710'!N7</f>
        <v>0</v>
      </c>
      <c r="P7" s="6">
        <f>'SURSA G 6710 6810'!E7+'SURSA E 6510 6710'!O7</f>
        <v>0</v>
      </c>
      <c r="Q7" s="6">
        <f>'SURSA G 6710 6810'!F7</f>
        <v>0</v>
      </c>
      <c r="R7" s="6">
        <f>'SURSA G 6710 6810'!G7+'SURSA E 6510 6710'!P7</f>
        <v>0</v>
      </c>
      <c r="S7" s="6">
        <f>'SURSA G 6710 6810'!H7</f>
        <v>0</v>
      </c>
      <c r="T7" s="17">
        <f>'SURSA G 6710 6810'!I7+'SURSA E 6510 6710'!Q7</f>
        <v>0</v>
      </c>
      <c r="U7" s="19">
        <f>'SURSA G 6710 6810'!J7+'SURSA E 6510 6710'!R7</f>
        <v>0</v>
      </c>
      <c r="V7" s="19">
        <f>'SURSA G 6710 6810'!K7+'SURSA E 6510 6710'!S7</f>
        <v>0</v>
      </c>
      <c r="W7" s="19">
        <f>'SURSA G 6710 6810'!L7+'SURSA E 6510 6710'!T7</f>
        <v>0</v>
      </c>
    </row>
    <row r="8" spans="1:23" x14ac:dyDescent="0.2">
      <c r="A8" s="8">
        <v>5</v>
      </c>
      <c r="B8" s="9" t="s">
        <v>7</v>
      </c>
      <c r="C8" s="22">
        <f>'SURSA F6610 F7010 si TOTAL'!C8+'SURSA G 6110 6610'!J8</f>
        <v>0</v>
      </c>
      <c r="D8" s="4">
        <f>'SURSA F6610 F7010 si TOTAL'!D8+'SURSA G 6110 6610'!K8</f>
        <v>0</v>
      </c>
      <c r="E8" s="4">
        <f>'SURSA F6610 F7010 si TOTAL'!E8+'SURSA G 6110 6610'!L8</f>
        <v>0</v>
      </c>
      <c r="F8" s="4">
        <f>'SURSA G 6110 6610'!M8+'SURSA F6610 F7010 si TOTAL'!Z8</f>
        <v>0</v>
      </c>
      <c r="G8" s="4">
        <f>'SURSA F6610 F7010 si TOTAL'!AA8</f>
        <v>0</v>
      </c>
      <c r="H8" s="4">
        <f>'SURSA F6610 F7010 si TOTAL'!H8</f>
        <v>0</v>
      </c>
      <c r="I8" s="4">
        <f>'SURSA F6610 F7010 si TOTAL'!I8</f>
        <v>0</v>
      </c>
      <c r="J8" s="4">
        <f>'SURSA F6610 F7010 si TOTAL'!L8+'SURSA G 6110 6610'!N8</f>
        <v>0</v>
      </c>
      <c r="K8" s="5">
        <f>'SURSA F6610 F7010 si TOTAL'!M8+'SURSA G 6110 6610'!O8</f>
        <v>0</v>
      </c>
      <c r="L8" s="5">
        <f>'SURSA F6610 F7010 si TOTAL'!N8+'SURSA G 6110 6610'!P8</f>
        <v>0</v>
      </c>
      <c r="M8" s="5">
        <f>'SURSA F6610 F7010 si TOTAL'!O8+'SURSA G 6110 6610'!Q8</f>
        <v>0</v>
      </c>
      <c r="N8" s="24">
        <f>'SURSA G 6710 6810'!C8+'SURSA E 6510 6710'!M8</f>
        <v>0</v>
      </c>
      <c r="O8" s="5">
        <f>'SURSA G 6710 6810'!D8+'SURSA E 6510 6710'!N8</f>
        <v>0</v>
      </c>
      <c r="P8" s="6">
        <f>'SURSA G 6710 6810'!E8+'SURSA E 6510 6710'!O8</f>
        <v>0</v>
      </c>
      <c r="Q8" s="6">
        <f>'SURSA G 6710 6810'!F8</f>
        <v>0</v>
      </c>
      <c r="R8" s="6">
        <f>'SURSA G 6710 6810'!G8+'SURSA E 6510 6710'!P8</f>
        <v>0</v>
      </c>
      <c r="S8" s="6">
        <f>'SURSA G 6710 6810'!H8</f>
        <v>0</v>
      </c>
      <c r="T8" s="17">
        <f>'SURSA G 6710 6810'!I8+'SURSA E 6510 6710'!Q8</f>
        <v>0</v>
      </c>
      <c r="U8" s="19">
        <f>'SURSA G 6710 6810'!J8+'SURSA E 6510 6710'!R8</f>
        <v>0</v>
      </c>
      <c r="V8" s="19">
        <f>'SURSA G 6710 6810'!K8+'SURSA E 6510 6710'!S8</f>
        <v>0</v>
      </c>
      <c r="W8" s="19">
        <f>'SURSA G 6710 6810'!L8+'SURSA E 6510 6710'!T8</f>
        <v>0</v>
      </c>
    </row>
    <row r="9" spans="1:23" x14ac:dyDescent="0.2">
      <c r="A9" s="8">
        <v>6</v>
      </c>
      <c r="B9" s="9" t="s">
        <v>8</v>
      </c>
      <c r="C9" s="22">
        <f>'SURSA F6610 F7010 si TOTAL'!C9+'SURSA G 6110 6610'!J9</f>
        <v>0</v>
      </c>
      <c r="D9" s="4">
        <f>'SURSA F6610 F7010 si TOTAL'!D9+'SURSA G 6110 6610'!K9</f>
        <v>0</v>
      </c>
      <c r="E9" s="4">
        <f>'SURSA F6610 F7010 si TOTAL'!E9+'SURSA G 6110 6610'!L9</f>
        <v>0</v>
      </c>
      <c r="F9" s="4">
        <f>'SURSA G 6110 6610'!M9+'SURSA F6610 F7010 si TOTAL'!Z9</f>
        <v>0</v>
      </c>
      <c r="G9" s="4">
        <f>'SURSA F6610 F7010 si TOTAL'!AA9</f>
        <v>0</v>
      </c>
      <c r="H9" s="4">
        <f>'SURSA F6610 F7010 si TOTAL'!H9</f>
        <v>0</v>
      </c>
      <c r="I9" s="4">
        <f>'SURSA F6610 F7010 si TOTAL'!I9</f>
        <v>0</v>
      </c>
      <c r="J9" s="4">
        <f>'SURSA F6610 F7010 si TOTAL'!L9+'SURSA G 6110 6610'!N9</f>
        <v>0</v>
      </c>
      <c r="K9" s="5">
        <f>'SURSA F6610 F7010 si TOTAL'!M9+'SURSA G 6110 6610'!O9</f>
        <v>0</v>
      </c>
      <c r="L9" s="5">
        <f>'SURSA F6610 F7010 si TOTAL'!N9+'SURSA G 6110 6610'!P9</f>
        <v>0</v>
      </c>
      <c r="M9" s="5">
        <f>'SURSA F6610 F7010 si TOTAL'!O9+'SURSA G 6110 6610'!Q9</f>
        <v>0</v>
      </c>
      <c r="N9" s="24">
        <f>'SURSA G 6710 6810'!C9+'SURSA E 6510 6710'!M9</f>
        <v>0</v>
      </c>
      <c r="O9" s="5">
        <f>'SURSA G 6710 6810'!D9+'SURSA E 6510 6710'!N9</f>
        <v>0</v>
      </c>
      <c r="P9" s="6">
        <f>'SURSA G 6710 6810'!E9+'SURSA E 6510 6710'!O9</f>
        <v>0</v>
      </c>
      <c r="Q9" s="6">
        <f>'SURSA G 6710 6810'!F9</f>
        <v>0</v>
      </c>
      <c r="R9" s="6">
        <f>'SURSA G 6710 6810'!G9+'SURSA E 6510 6710'!P9</f>
        <v>0</v>
      </c>
      <c r="S9" s="6">
        <f>'SURSA G 6710 6810'!H9</f>
        <v>0</v>
      </c>
      <c r="T9" s="17">
        <f>'SURSA G 6710 6810'!I9+'SURSA E 6510 6710'!Q9</f>
        <v>0</v>
      </c>
      <c r="U9" s="19">
        <f>'SURSA G 6710 6810'!J9+'SURSA E 6510 6710'!R9</f>
        <v>0</v>
      </c>
      <c r="V9" s="19">
        <f>'SURSA G 6710 6810'!K9+'SURSA E 6510 6710'!S9</f>
        <v>0</v>
      </c>
      <c r="W9" s="19">
        <f>'SURSA G 6710 6810'!L9+'SURSA E 6510 6710'!T9</f>
        <v>0</v>
      </c>
    </row>
    <row r="10" spans="1:23" x14ac:dyDescent="0.2">
      <c r="A10" s="8">
        <v>7</v>
      </c>
      <c r="B10" s="9" t="s">
        <v>9</v>
      </c>
      <c r="C10" s="22">
        <f>'SURSA F6610 F7010 si TOTAL'!C10+'SURSA G 6110 6610'!J10</f>
        <v>0</v>
      </c>
      <c r="D10" s="4">
        <f>'SURSA F6610 F7010 si TOTAL'!D10+'SURSA G 6110 6610'!K10</f>
        <v>0</v>
      </c>
      <c r="E10" s="4">
        <f>'SURSA F6610 F7010 si TOTAL'!E10+'SURSA G 6110 6610'!L10</f>
        <v>0</v>
      </c>
      <c r="F10" s="4">
        <f>'SURSA G 6110 6610'!M10+'SURSA F6610 F7010 si TOTAL'!Z10</f>
        <v>0</v>
      </c>
      <c r="G10" s="4">
        <f>'SURSA F6610 F7010 si TOTAL'!AA10</f>
        <v>0</v>
      </c>
      <c r="H10" s="4">
        <f>'SURSA F6610 F7010 si TOTAL'!H10</f>
        <v>0</v>
      </c>
      <c r="I10" s="4">
        <f>'SURSA F6610 F7010 si TOTAL'!I10</f>
        <v>0</v>
      </c>
      <c r="J10" s="4">
        <f>'SURSA F6610 F7010 si TOTAL'!L10+'SURSA G 6110 6610'!N10</f>
        <v>0</v>
      </c>
      <c r="K10" s="5">
        <f>'SURSA F6610 F7010 si TOTAL'!M10+'SURSA G 6110 6610'!O10</f>
        <v>0</v>
      </c>
      <c r="L10" s="5">
        <f>'SURSA F6610 F7010 si TOTAL'!N10+'SURSA G 6110 6610'!P10</f>
        <v>0</v>
      </c>
      <c r="M10" s="5">
        <f>'SURSA F6610 F7010 si TOTAL'!O10+'SURSA G 6110 6610'!Q10</f>
        <v>0</v>
      </c>
      <c r="N10" s="24">
        <f>'SURSA G 6710 6810'!C10+'SURSA E 6510 6710'!M10</f>
        <v>0</v>
      </c>
      <c r="O10" s="5">
        <f>'SURSA G 6710 6810'!D10+'SURSA E 6510 6710'!N10</f>
        <v>0</v>
      </c>
      <c r="P10" s="6">
        <f>'SURSA G 6710 6810'!E10+'SURSA E 6510 6710'!O10</f>
        <v>0</v>
      </c>
      <c r="Q10" s="6">
        <f>'SURSA G 6710 6810'!F10</f>
        <v>0</v>
      </c>
      <c r="R10" s="6">
        <f>'SURSA G 6710 6810'!G10+'SURSA E 6510 6710'!P10</f>
        <v>0</v>
      </c>
      <c r="S10" s="6">
        <f>'SURSA G 6710 6810'!H10</f>
        <v>0</v>
      </c>
      <c r="T10" s="17">
        <f>'SURSA G 6710 6810'!I10+'SURSA E 6510 6710'!Q10</f>
        <v>0</v>
      </c>
      <c r="U10" s="19">
        <f>'SURSA G 6710 6810'!J10+'SURSA E 6510 6710'!R10</f>
        <v>0</v>
      </c>
      <c r="V10" s="19">
        <f>'SURSA G 6710 6810'!K10+'SURSA E 6510 6710'!S10</f>
        <v>0</v>
      </c>
      <c r="W10" s="19">
        <f>'SURSA G 6710 6810'!L10+'SURSA E 6510 6710'!T10</f>
        <v>0</v>
      </c>
    </row>
    <row r="11" spans="1:23" x14ac:dyDescent="0.2">
      <c r="A11" s="8">
        <v>8</v>
      </c>
      <c r="B11" s="9" t="s">
        <v>10</v>
      </c>
      <c r="C11" s="22">
        <f>'SURSA F6610 F7010 si TOTAL'!C11+'SURSA G 6110 6610'!J11</f>
        <v>0</v>
      </c>
      <c r="D11" s="4">
        <f>'SURSA F6610 F7010 si TOTAL'!D11+'SURSA G 6110 6610'!K11</f>
        <v>0</v>
      </c>
      <c r="E11" s="4">
        <f>'SURSA F6610 F7010 si TOTAL'!E11+'SURSA G 6110 6610'!L11</f>
        <v>0</v>
      </c>
      <c r="F11" s="4">
        <f>'SURSA G 6110 6610'!M11+'SURSA F6610 F7010 si TOTAL'!Z11</f>
        <v>0</v>
      </c>
      <c r="G11" s="4">
        <f>'SURSA F6610 F7010 si TOTAL'!AA11</f>
        <v>0</v>
      </c>
      <c r="H11" s="4">
        <f>'SURSA F6610 F7010 si TOTAL'!H11</f>
        <v>0</v>
      </c>
      <c r="I11" s="4">
        <f>'SURSA F6610 F7010 si TOTAL'!I11</f>
        <v>0</v>
      </c>
      <c r="J11" s="4">
        <f>'SURSA F6610 F7010 si TOTAL'!L11+'SURSA G 6110 6610'!N11</f>
        <v>0</v>
      </c>
      <c r="K11" s="5">
        <f>'SURSA F6610 F7010 si TOTAL'!M11+'SURSA G 6110 6610'!O11</f>
        <v>0</v>
      </c>
      <c r="L11" s="5">
        <f>'SURSA F6610 F7010 si TOTAL'!N11+'SURSA G 6110 6610'!P11</f>
        <v>0</v>
      </c>
      <c r="M11" s="5">
        <f>'SURSA F6610 F7010 si TOTAL'!O11+'SURSA G 6110 6610'!Q11</f>
        <v>0</v>
      </c>
      <c r="N11" s="24">
        <f>'SURSA G 6710 6810'!C11+'SURSA E 6510 6710'!M11</f>
        <v>0</v>
      </c>
      <c r="O11" s="5">
        <f>'SURSA G 6710 6810'!D11+'SURSA E 6510 6710'!N11</f>
        <v>0</v>
      </c>
      <c r="P11" s="6">
        <f>'SURSA G 6710 6810'!E11+'SURSA E 6510 6710'!O11</f>
        <v>0</v>
      </c>
      <c r="Q11" s="6">
        <f>'SURSA G 6710 6810'!F11</f>
        <v>0</v>
      </c>
      <c r="R11" s="6">
        <f>'SURSA G 6710 6810'!G11+'SURSA E 6510 6710'!P11</f>
        <v>0</v>
      </c>
      <c r="S11" s="6">
        <f>'SURSA G 6710 6810'!H11</f>
        <v>0</v>
      </c>
      <c r="T11" s="17">
        <f>'SURSA G 6710 6810'!I11+'SURSA E 6510 6710'!Q11</f>
        <v>0</v>
      </c>
      <c r="U11" s="19">
        <f>'SURSA G 6710 6810'!J11+'SURSA E 6510 6710'!R11</f>
        <v>0</v>
      </c>
      <c r="V11" s="19">
        <f>'SURSA G 6710 6810'!K11+'SURSA E 6510 6710'!S11</f>
        <v>0</v>
      </c>
      <c r="W11" s="19">
        <f>'SURSA G 6710 6810'!L11+'SURSA E 6510 6710'!T11</f>
        <v>0</v>
      </c>
    </row>
    <row r="12" spans="1:23" x14ac:dyDescent="0.2">
      <c r="A12" s="8">
        <v>9</v>
      </c>
      <c r="B12" s="9" t="s">
        <v>11</v>
      </c>
      <c r="C12" s="22">
        <f>'SURSA F6610 F7010 si TOTAL'!C12+'SURSA G 6110 6610'!J12</f>
        <v>0</v>
      </c>
      <c r="D12" s="4">
        <f>'SURSA F6610 F7010 si TOTAL'!D12+'SURSA G 6110 6610'!K12</f>
        <v>0</v>
      </c>
      <c r="E12" s="4">
        <f>'SURSA F6610 F7010 si TOTAL'!E12+'SURSA G 6110 6610'!L12</f>
        <v>0</v>
      </c>
      <c r="F12" s="4">
        <f>'SURSA G 6110 6610'!M12+'SURSA F6610 F7010 si TOTAL'!Z12</f>
        <v>0</v>
      </c>
      <c r="G12" s="4">
        <f>'SURSA F6610 F7010 si TOTAL'!AA12</f>
        <v>0</v>
      </c>
      <c r="H12" s="4">
        <f>'SURSA F6610 F7010 si TOTAL'!H12</f>
        <v>0</v>
      </c>
      <c r="I12" s="4">
        <f>'SURSA F6610 F7010 si TOTAL'!I12</f>
        <v>0</v>
      </c>
      <c r="J12" s="4">
        <f>'SURSA F6610 F7010 si TOTAL'!L12+'SURSA G 6110 6610'!N12</f>
        <v>0</v>
      </c>
      <c r="K12" s="5">
        <f>'SURSA F6610 F7010 si TOTAL'!M12+'SURSA G 6110 6610'!O12</f>
        <v>0</v>
      </c>
      <c r="L12" s="5">
        <f>'SURSA F6610 F7010 si TOTAL'!N12+'SURSA G 6110 6610'!P12</f>
        <v>0</v>
      </c>
      <c r="M12" s="5">
        <f>'SURSA F6610 F7010 si TOTAL'!O12+'SURSA G 6110 6610'!Q12</f>
        <v>0</v>
      </c>
      <c r="N12" s="24">
        <f>'SURSA G 6710 6810'!C12+'SURSA E 6510 6710'!M12</f>
        <v>0</v>
      </c>
      <c r="O12" s="5">
        <f>'SURSA G 6710 6810'!D12+'SURSA E 6510 6710'!N12</f>
        <v>0</v>
      </c>
      <c r="P12" s="6">
        <f>'SURSA G 6710 6810'!E12+'SURSA E 6510 6710'!O12</f>
        <v>0</v>
      </c>
      <c r="Q12" s="6">
        <f>'SURSA G 6710 6810'!F12</f>
        <v>0</v>
      </c>
      <c r="R12" s="6">
        <f>'SURSA G 6710 6810'!G12+'SURSA E 6510 6710'!P12</f>
        <v>0</v>
      </c>
      <c r="S12" s="6">
        <f>'SURSA G 6710 6810'!H12</f>
        <v>0</v>
      </c>
      <c r="T12" s="17">
        <f>'SURSA G 6710 6810'!I12+'SURSA E 6510 6710'!Q12</f>
        <v>0</v>
      </c>
      <c r="U12" s="19">
        <f>'SURSA G 6710 6810'!J12+'SURSA E 6510 6710'!R12</f>
        <v>0</v>
      </c>
      <c r="V12" s="19">
        <f>'SURSA G 6710 6810'!K12+'SURSA E 6510 6710'!S12</f>
        <v>0</v>
      </c>
      <c r="W12" s="19">
        <f>'SURSA G 6710 6810'!L12+'SURSA E 6510 6710'!T12</f>
        <v>0</v>
      </c>
    </row>
    <row r="13" spans="1:23" x14ac:dyDescent="0.2">
      <c r="A13" s="8">
        <v>10</v>
      </c>
      <c r="B13" s="9" t="s">
        <v>12</v>
      </c>
      <c r="C13" s="22">
        <f>'SURSA F6610 F7010 si TOTAL'!C13+'SURSA G 6110 6610'!J13</f>
        <v>0</v>
      </c>
      <c r="D13" s="4">
        <f>'SURSA F6610 F7010 si TOTAL'!D13+'SURSA G 6110 6610'!K13</f>
        <v>0</v>
      </c>
      <c r="E13" s="4">
        <f>'SURSA F6610 F7010 si TOTAL'!E13+'SURSA G 6110 6610'!L13</f>
        <v>0</v>
      </c>
      <c r="F13" s="4">
        <f>'SURSA G 6110 6610'!M13+'SURSA F6610 F7010 si TOTAL'!Z13</f>
        <v>0</v>
      </c>
      <c r="G13" s="4">
        <f>'SURSA F6610 F7010 si TOTAL'!AA13</f>
        <v>0</v>
      </c>
      <c r="H13" s="4">
        <f>'SURSA F6610 F7010 si TOTAL'!H13</f>
        <v>0</v>
      </c>
      <c r="I13" s="4">
        <f>'SURSA F6610 F7010 si TOTAL'!I13</f>
        <v>0</v>
      </c>
      <c r="J13" s="4">
        <f>'SURSA F6610 F7010 si TOTAL'!L13+'SURSA G 6110 6610'!N13</f>
        <v>0</v>
      </c>
      <c r="K13" s="5">
        <f>'SURSA F6610 F7010 si TOTAL'!M13+'SURSA G 6110 6610'!O13</f>
        <v>0</v>
      </c>
      <c r="L13" s="5">
        <f>'SURSA F6610 F7010 si TOTAL'!N13+'SURSA G 6110 6610'!P13</f>
        <v>0</v>
      </c>
      <c r="M13" s="5">
        <f>'SURSA F6610 F7010 si TOTAL'!O13+'SURSA G 6110 6610'!Q13</f>
        <v>0</v>
      </c>
      <c r="N13" s="24">
        <f>'SURSA G 6710 6810'!C13+'SURSA E 6510 6710'!M13</f>
        <v>0</v>
      </c>
      <c r="O13" s="5">
        <f>'SURSA G 6710 6810'!D13+'SURSA E 6510 6710'!N13</f>
        <v>0</v>
      </c>
      <c r="P13" s="6">
        <f>'SURSA G 6710 6810'!E13+'SURSA E 6510 6710'!O13</f>
        <v>0</v>
      </c>
      <c r="Q13" s="6">
        <f>'SURSA G 6710 6810'!F13</f>
        <v>0</v>
      </c>
      <c r="R13" s="6">
        <f>'SURSA G 6710 6810'!G13+'SURSA E 6510 6710'!P13</f>
        <v>0</v>
      </c>
      <c r="S13" s="6">
        <f>'SURSA G 6710 6810'!H13</f>
        <v>0</v>
      </c>
      <c r="T13" s="17">
        <f>'SURSA G 6710 6810'!I13+'SURSA E 6510 6710'!Q13</f>
        <v>0</v>
      </c>
      <c r="U13" s="19">
        <f>'SURSA G 6710 6810'!J13+'SURSA E 6510 6710'!R13</f>
        <v>0</v>
      </c>
      <c r="V13" s="19">
        <f>'SURSA G 6710 6810'!K13+'SURSA E 6510 6710'!S13</f>
        <v>0</v>
      </c>
      <c r="W13" s="19">
        <f>'SURSA G 6710 6810'!L13+'SURSA E 6510 6710'!T13</f>
        <v>0</v>
      </c>
    </row>
    <row r="14" spans="1:23" x14ac:dyDescent="0.2">
      <c r="A14" s="8">
        <v>11</v>
      </c>
      <c r="B14" s="9" t="s">
        <v>13</v>
      </c>
      <c r="C14" s="22">
        <f>'SURSA F6610 F7010 si TOTAL'!C14+'SURSA G 6110 6610'!J14</f>
        <v>0</v>
      </c>
      <c r="D14" s="4">
        <f>'SURSA F6610 F7010 si TOTAL'!D14+'SURSA G 6110 6610'!K14</f>
        <v>0</v>
      </c>
      <c r="E14" s="4">
        <f>'SURSA F6610 F7010 si TOTAL'!E14+'SURSA G 6110 6610'!L14</f>
        <v>0</v>
      </c>
      <c r="F14" s="4">
        <f>'SURSA G 6110 6610'!M14+'SURSA F6610 F7010 si TOTAL'!Z14</f>
        <v>0</v>
      </c>
      <c r="G14" s="4">
        <f>'SURSA F6610 F7010 si TOTAL'!AA14</f>
        <v>0</v>
      </c>
      <c r="H14" s="4">
        <f>'SURSA F6610 F7010 si TOTAL'!H14</f>
        <v>0</v>
      </c>
      <c r="I14" s="4">
        <f>'SURSA F6610 F7010 si TOTAL'!I14</f>
        <v>0</v>
      </c>
      <c r="J14" s="4">
        <f>'SURSA F6610 F7010 si TOTAL'!L14+'SURSA G 6110 6610'!N14</f>
        <v>0</v>
      </c>
      <c r="K14" s="5">
        <f>'SURSA F6610 F7010 si TOTAL'!M14+'SURSA G 6110 6610'!O14</f>
        <v>0</v>
      </c>
      <c r="L14" s="5">
        <f>'SURSA F6610 F7010 si TOTAL'!N14+'SURSA G 6110 6610'!P14</f>
        <v>0</v>
      </c>
      <c r="M14" s="5">
        <f>'SURSA F6610 F7010 si TOTAL'!O14+'SURSA G 6110 6610'!Q14</f>
        <v>0</v>
      </c>
      <c r="N14" s="24">
        <f>'SURSA G 6710 6810'!C14+'SURSA E 6510 6710'!M14</f>
        <v>0</v>
      </c>
      <c r="O14" s="5">
        <f>'SURSA G 6710 6810'!D14+'SURSA E 6510 6710'!N14</f>
        <v>0</v>
      </c>
      <c r="P14" s="6">
        <f>'SURSA G 6710 6810'!E14+'SURSA E 6510 6710'!O14</f>
        <v>0</v>
      </c>
      <c r="Q14" s="6">
        <f>'SURSA G 6710 6810'!F14</f>
        <v>0</v>
      </c>
      <c r="R14" s="6">
        <f>'SURSA G 6710 6810'!G14+'SURSA E 6510 6710'!P14</f>
        <v>0</v>
      </c>
      <c r="S14" s="6">
        <f>'SURSA G 6710 6810'!H14</f>
        <v>0</v>
      </c>
      <c r="T14" s="17">
        <f>'SURSA G 6710 6810'!I14+'SURSA E 6510 6710'!Q14</f>
        <v>0</v>
      </c>
      <c r="U14" s="19">
        <f>'SURSA G 6710 6810'!J14+'SURSA E 6510 6710'!R14</f>
        <v>0</v>
      </c>
      <c r="V14" s="19">
        <f>'SURSA G 6710 6810'!K14+'SURSA E 6510 6710'!S14</f>
        <v>0</v>
      </c>
      <c r="W14" s="19">
        <f>'SURSA G 6710 6810'!L14+'SURSA E 6510 6710'!T14</f>
        <v>0</v>
      </c>
    </row>
    <row r="15" spans="1:23" x14ac:dyDescent="0.2">
      <c r="A15" s="8">
        <v>12</v>
      </c>
      <c r="B15" s="9" t="s">
        <v>14</v>
      </c>
      <c r="C15" s="22">
        <f>'SURSA F6610 F7010 si TOTAL'!C15+'SURSA G 6110 6610'!J15</f>
        <v>0</v>
      </c>
      <c r="D15" s="4">
        <f>'SURSA F6610 F7010 si TOTAL'!D15+'SURSA G 6110 6610'!K15</f>
        <v>0</v>
      </c>
      <c r="E15" s="4">
        <f>'SURSA F6610 F7010 si TOTAL'!E15+'SURSA G 6110 6610'!L15</f>
        <v>0</v>
      </c>
      <c r="F15" s="4">
        <f>'SURSA G 6110 6610'!M15+'SURSA F6610 F7010 si TOTAL'!Z15</f>
        <v>0</v>
      </c>
      <c r="G15" s="4">
        <f>'SURSA F6610 F7010 si TOTAL'!AA15</f>
        <v>0</v>
      </c>
      <c r="H15" s="4">
        <f>'SURSA F6610 F7010 si TOTAL'!H15</f>
        <v>0</v>
      </c>
      <c r="I15" s="4">
        <f>'SURSA F6610 F7010 si TOTAL'!I15</f>
        <v>0</v>
      </c>
      <c r="J15" s="4">
        <f>'SURSA F6610 F7010 si TOTAL'!L15+'SURSA G 6110 6610'!N15</f>
        <v>0</v>
      </c>
      <c r="K15" s="5">
        <f>'SURSA F6610 F7010 si TOTAL'!M15+'SURSA G 6110 6610'!O15</f>
        <v>0</v>
      </c>
      <c r="L15" s="5">
        <f>'SURSA F6610 F7010 si TOTAL'!N15+'SURSA G 6110 6610'!P15</f>
        <v>0</v>
      </c>
      <c r="M15" s="5">
        <f>'SURSA F6610 F7010 si TOTAL'!O15+'SURSA G 6110 6610'!Q15</f>
        <v>0</v>
      </c>
      <c r="N15" s="24">
        <f>'SURSA G 6710 6810'!C15+'SURSA E 6510 6710'!M15</f>
        <v>0</v>
      </c>
      <c r="O15" s="5">
        <f>'SURSA G 6710 6810'!D15+'SURSA E 6510 6710'!N15</f>
        <v>0</v>
      </c>
      <c r="P15" s="6">
        <f>'SURSA G 6710 6810'!E15+'SURSA E 6510 6710'!O15</f>
        <v>0</v>
      </c>
      <c r="Q15" s="6">
        <f>'SURSA G 6710 6810'!F15</f>
        <v>0</v>
      </c>
      <c r="R15" s="6">
        <f>'SURSA G 6710 6810'!G15+'SURSA E 6510 6710'!P15</f>
        <v>0</v>
      </c>
      <c r="S15" s="6">
        <f>'SURSA G 6710 6810'!H15</f>
        <v>0</v>
      </c>
      <c r="T15" s="17">
        <f>'SURSA G 6710 6810'!I15+'SURSA E 6510 6710'!Q15</f>
        <v>0</v>
      </c>
      <c r="U15" s="19">
        <f>'SURSA G 6710 6810'!J15+'SURSA E 6510 6710'!R15</f>
        <v>0</v>
      </c>
      <c r="V15" s="19">
        <f>'SURSA G 6710 6810'!K15+'SURSA E 6510 6710'!S15</f>
        <v>0</v>
      </c>
      <c r="W15" s="19">
        <f>'SURSA G 6710 6810'!L15+'SURSA E 6510 6710'!T15</f>
        <v>0</v>
      </c>
    </row>
    <row r="16" spans="1:23" x14ac:dyDescent="0.2">
      <c r="A16" s="8">
        <v>13</v>
      </c>
      <c r="B16" s="9" t="s">
        <v>15</v>
      </c>
      <c r="C16" s="22">
        <f>'SURSA F6610 F7010 si TOTAL'!C16+'SURSA G 6110 6610'!J16</f>
        <v>0</v>
      </c>
      <c r="D16" s="4">
        <f>'SURSA F6610 F7010 si TOTAL'!D16+'SURSA G 6110 6610'!K16</f>
        <v>0</v>
      </c>
      <c r="E16" s="4">
        <f>'SURSA F6610 F7010 si TOTAL'!E16+'SURSA G 6110 6610'!L16</f>
        <v>0</v>
      </c>
      <c r="F16" s="4">
        <f>'SURSA G 6110 6610'!M16+'SURSA F6610 F7010 si TOTAL'!Z16</f>
        <v>0</v>
      </c>
      <c r="G16" s="4">
        <f>'SURSA F6610 F7010 si TOTAL'!AA16</f>
        <v>0</v>
      </c>
      <c r="H16" s="4">
        <f>'SURSA F6610 F7010 si TOTAL'!H16</f>
        <v>0</v>
      </c>
      <c r="I16" s="4">
        <f>'SURSA F6610 F7010 si TOTAL'!I16</f>
        <v>0</v>
      </c>
      <c r="J16" s="4">
        <f>'SURSA F6610 F7010 si TOTAL'!L16+'SURSA G 6110 6610'!N16</f>
        <v>0</v>
      </c>
      <c r="K16" s="5">
        <f>'SURSA F6610 F7010 si TOTAL'!M16+'SURSA G 6110 6610'!O16</f>
        <v>0</v>
      </c>
      <c r="L16" s="5">
        <f>'SURSA F6610 F7010 si TOTAL'!N16+'SURSA G 6110 6610'!P16</f>
        <v>0</v>
      </c>
      <c r="M16" s="5">
        <f>'SURSA F6610 F7010 si TOTAL'!O16+'SURSA G 6110 6610'!Q16</f>
        <v>0</v>
      </c>
      <c r="N16" s="24">
        <f>'SURSA G 6710 6810'!C16+'SURSA E 6510 6710'!M16</f>
        <v>0</v>
      </c>
      <c r="O16" s="5">
        <f>'SURSA G 6710 6810'!D16+'SURSA E 6510 6710'!N16</f>
        <v>0</v>
      </c>
      <c r="P16" s="6">
        <f>'SURSA G 6710 6810'!E16+'SURSA E 6510 6710'!O16</f>
        <v>0</v>
      </c>
      <c r="Q16" s="6">
        <f>'SURSA G 6710 6810'!F16</f>
        <v>0</v>
      </c>
      <c r="R16" s="6">
        <f>'SURSA G 6710 6810'!G16+'SURSA E 6510 6710'!P16</f>
        <v>0</v>
      </c>
      <c r="S16" s="6">
        <f>'SURSA G 6710 6810'!H16</f>
        <v>0</v>
      </c>
      <c r="T16" s="17">
        <f>'SURSA G 6710 6810'!I16+'SURSA E 6510 6710'!Q16</f>
        <v>0</v>
      </c>
      <c r="U16" s="19">
        <f>'SURSA G 6710 6810'!J16+'SURSA E 6510 6710'!R16</f>
        <v>0</v>
      </c>
      <c r="V16" s="19">
        <f>'SURSA G 6710 6810'!K16+'SURSA E 6510 6710'!S16</f>
        <v>0</v>
      </c>
      <c r="W16" s="19">
        <f>'SURSA G 6710 6810'!L16+'SURSA E 6510 6710'!T16</f>
        <v>0</v>
      </c>
    </row>
    <row r="17" spans="1:23" x14ac:dyDescent="0.2">
      <c r="A17" s="8">
        <v>14</v>
      </c>
      <c r="B17" s="9" t="s">
        <v>16</v>
      </c>
      <c r="C17" s="22">
        <f>'SURSA F6610 F7010 si TOTAL'!C17+'SURSA G 6110 6610'!J17</f>
        <v>0</v>
      </c>
      <c r="D17" s="4">
        <f>'SURSA F6610 F7010 si TOTAL'!D17+'SURSA G 6110 6610'!K17</f>
        <v>0</v>
      </c>
      <c r="E17" s="4">
        <f>'SURSA F6610 F7010 si TOTAL'!E17+'SURSA G 6110 6610'!L17</f>
        <v>0</v>
      </c>
      <c r="F17" s="4">
        <f>'SURSA G 6110 6610'!M17+'SURSA F6610 F7010 si TOTAL'!Z17</f>
        <v>0</v>
      </c>
      <c r="G17" s="4">
        <f>'SURSA F6610 F7010 si TOTAL'!AA17</f>
        <v>0</v>
      </c>
      <c r="H17" s="4">
        <f>'SURSA F6610 F7010 si TOTAL'!H17</f>
        <v>0</v>
      </c>
      <c r="I17" s="4">
        <f>'SURSA F6610 F7010 si TOTAL'!I17</f>
        <v>0</v>
      </c>
      <c r="J17" s="4">
        <f>'SURSA F6610 F7010 si TOTAL'!L17+'SURSA G 6110 6610'!N17</f>
        <v>0</v>
      </c>
      <c r="K17" s="5">
        <f>'SURSA F6610 F7010 si TOTAL'!M17+'SURSA G 6110 6610'!O17</f>
        <v>0</v>
      </c>
      <c r="L17" s="5">
        <f>'SURSA F6610 F7010 si TOTAL'!N17+'SURSA G 6110 6610'!P17</f>
        <v>0</v>
      </c>
      <c r="M17" s="5">
        <f>'SURSA F6610 F7010 si TOTAL'!O17+'SURSA G 6110 6610'!Q17</f>
        <v>0</v>
      </c>
      <c r="N17" s="24">
        <f>'SURSA G 6710 6810'!C17+'SURSA E 6510 6710'!M17</f>
        <v>0</v>
      </c>
      <c r="O17" s="5">
        <f>'SURSA G 6710 6810'!D17+'SURSA E 6510 6710'!N17</f>
        <v>0</v>
      </c>
      <c r="P17" s="6">
        <f>'SURSA G 6710 6810'!E17+'SURSA E 6510 6710'!O17</f>
        <v>0</v>
      </c>
      <c r="Q17" s="6">
        <f>'SURSA G 6710 6810'!F17</f>
        <v>0</v>
      </c>
      <c r="R17" s="6">
        <f>'SURSA G 6710 6810'!G17+'SURSA E 6510 6710'!P17</f>
        <v>0</v>
      </c>
      <c r="S17" s="6">
        <f>'SURSA G 6710 6810'!H17</f>
        <v>0</v>
      </c>
      <c r="T17" s="17">
        <f>'SURSA G 6710 6810'!I17+'SURSA E 6510 6710'!Q17</f>
        <v>0</v>
      </c>
      <c r="U17" s="19">
        <f>'SURSA G 6710 6810'!J17+'SURSA E 6510 6710'!R17</f>
        <v>0</v>
      </c>
      <c r="V17" s="19">
        <f>'SURSA G 6710 6810'!K17+'SURSA E 6510 6710'!S17</f>
        <v>0</v>
      </c>
      <c r="W17" s="19">
        <f>'SURSA G 6710 6810'!L17+'SURSA E 6510 6710'!T17</f>
        <v>0</v>
      </c>
    </row>
    <row r="18" spans="1:23" x14ac:dyDescent="0.2">
      <c r="A18" s="8">
        <v>15</v>
      </c>
      <c r="B18" s="9" t="s">
        <v>17</v>
      </c>
      <c r="C18" s="22">
        <f>'SURSA F6610 F7010 si TOTAL'!C18+'SURSA G 6110 6610'!J18</f>
        <v>0</v>
      </c>
      <c r="D18" s="4">
        <f>'SURSA F6610 F7010 si TOTAL'!D18+'SURSA G 6110 6610'!K18</f>
        <v>0</v>
      </c>
      <c r="E18" s="4">
        <f>'SURSA F6610 F7010 si TOTAL'!E18+'SURSA G 6110 6610'!L18</f>
        <v>0</v>
      </c>
      <c r="F18" s="4">
        <f>'SURSA G 6110 6610'!M18+'SURSA F6610 F7010 si TOTAL'!Z18</f>
        <v>0</v>
      </c>
      <c r="G18" s="4">
        <f>'SURSA F6610 F7010 si TOTAL'!AA18</f>
        <v>0</v>
      </c>
      <c r="H18" s="4">
        <f>'SURSA F6610 F7010 si TOTAL'!H18</f>
        <v>0</v>
      </c>
      <c r="I18" s="4">
        <f>'SURSA F6610 F7010 si TOTAL'!I18</f>
        <v>0</v>
      </c>
      <c r="J18" s="4">
        <f>'SURSA F6610 F7010 si TOTAL'!L18+'SURSA G 6110 6610'!N18</f>
        <v>0</v>
      </c>
      <c r="K18" s="5">
        <f>'SURSA F6610 F7010 si TOTAL'!M18+'SURSA G 6110 6610'!O18</f>
        <v>0</v>
      </c>
      <c r="L18" s="5">
        <f>'SURSA F6610 F7010 si TOTAL'!N18+'SURSA G 6110 6610'!P18</f>
        <v>0</v>
      </c>
      <c r="M18" s="5">
        <f>'SURSA F6610 F7010 si TOTAL'!O18+'SURSA G 6110 6610'!Q18</f>
        <v>0</v>
      </c>
      <c r="N18" s="24">
        <f>'SURSA G 6710 6810'!C18+'SURSA E 6510 6710'!M18</f>
        <v>0</v>
      </c>
      <c r="O18" s="5">
        <f>'SURSA G 6710 6810'!D18+'SURSA E 6510 6710'!N18</f>
        <v>0</v>
      </c>
      <c r="P18" s="6">
        <f>'SURSA G 6710 6810'!E18+'SURSA E 6510 6710'!O18</f>
        <v>0</v>
      </c>
      <c r="Q18" s="6">
        <f>'SURSA G 6710 6810'!F18</f>
        <v>0</v>
      </c>
      <c r="R18" s="6">
        <f>'SURSA G 6710 6810'!G18+'SURSA E 6510 6710'!P18</f>
        <v>0</v>
      </c>
      <c r="S18" s="6">
        <f>'SURSA G 6710 6810'!H18</f>
        <v>0</v>
      </c>
      <c r="T18" s="17">
        <f>'SURSA G 6710 6810'!I18+'SURSA E 6510 6710'!Q18</f>
        <v>0</v>
      </c>
      <c r="U18" s="19">
        <f>'SURSA G 6710 6810'!J18+'SURSA E 6510 6710'!R18</f>
        <v>0</v>
      </c>
      <c r="V18" s="19">
        <f>'SURSA G 6710 6810'!K18+'SURSA E 6510 6710'!S18</f>
        <v>0</v>
      </c>
      <c r="W18" s="19">
        <f>'SURSA G 6710 6810'!L18+'SURSA E 6510 6710'!T18</f>
        <v>0</v>
      </c>
    </row>
    <row r="19" spans="1:23" x14ac:dyDescent="0.2">
      <c r="A19" s="8">
        <v>16</v>
      </c>
      <c r="B19" s="9" t="s">
        <v>18</v>
      </c>
      <c r="C19" s="22">
        <f>'SURSA F6610 F7010 si TOTAL'!C19+'SURSA G 6110 6610'!J19</f>
        <v>0</v>
      </c>
      <c r="D19" s="4">
        <f>'SURSA F6610 F7010 si TOTAL'!D19+'SURSA G 6110 6610'!K19</f>
        <v>0</v>
      </c>
      <c r="E19" s="4">
        <f>'SURSA F6610 F7010 si TOTAL'!E19+'SURSA G 6110 6610'!L19</f>
        <v>0</v>
      </c>
      <c r="F19" s="4">
        <f>'SURSA G 6110 6610'!M19+'SURSA F6610 F7010 si TOTAL'!Z19</f>
        <v>0</v>
      </c>
      <c r="G19" s="4">
        <f>'SURSA F6610 F7010 si TOTAL'!AA19</f>
        <v>0</v>
      </c>
      <c r="H19" s="4">
        <f>'SURSA F6610 F7010 si TOTAL'!H19</f>
        <v>0</v>
      </c>
      <c r="I19" s="4">
        <f>'SURSA F6610 F7010 si TOTAL'!I19</f>
        <v>0</v>
      </c>
      <c r="J19" s="4">
        <f>'SURSA F6610 F7010 si TOTAL'!L19+'SURSA G 6110 6610'!N19</f>
        <v>0</v>
      </c>
      <c r="K19" s="5">
        <f>'SURSA F6610 F7010 si TOTAL'!M19+'SURSA G 6110 6610'!O19</f>
        <v>0</v>
      </c>
      <c r="L19" s="5">
        <f>'SURSA F6610 F7010 si TOTAL'!N19+'SURSA G 6110 6610'!P19</f>
        <v>0</v>
      </c>
      <c r="M19" s="5">
        <f>'SURSA F6610 F7010 si TOTAL'!O19+'SURSA G 6110 6610'!Q19</f>
        <v>0</v>
      </c>
      <c r="N19" s="24">
        <f>'SURSA G 6710 6810'!C19+'SURSA E 6510 6710'!M19</f>
        <v>0</v>
      </c>
      <c r="O19" s="5">
        <f>'SURSA G 6710 6810'!D19+'SURSA E 6510 6710'!N19</f>
        <v>0</v>
      </c>
      <c r="P19" s="6">
        <f>'SURSA G 6710 6810'!E19+'SURSA E 6510 6710'!O19</f>
        <v>0</v>
      </c>
      <c r="Q19" s="6">
        <f>'SURSA G 6710 6810'!F19</f>
        <v>0</v>
      </c>
      <c r="R19" s="6">
        <f>'SURSA G 6710 6810'!G19+'SURSA E 6510 6710'!P19</f>
        <v>0</v>
      </c>
      <c r="S19" s="6">
        <f>'SURSA G 6710 6810'!H19</f>
        <v>0</v>
      </c>
      <c r="T19" s="17">
        <f>'SURSA G 6710 6810'!I19+'SURSA E 6510 6710'!Q19</f>
        <v>0</v>
      </c>
      <c r="U19" s="19">
        <f>'SURSA G 6710 6810'!J19+'SURSA E 6510 6710'!R19</f>
        <v>0</v>
      </c>
      <c r="V19" s="19">
        <f>'SURSA G 6710 6810'!K19+'SURSA E 6510 6710'!S19</f>
        <v>0</v>
      </c>
      <c r="W19" s="19">
        <f>'SURSA G 6710 6810'!L19+'SURSA E 6510 6710'!T19</f>
        <v>0</v>
      </c>
    </row>
    <row r="20" spans="1:23" x14ac:dyDescent="0.2">
      <c r="A20" s="8">
        <v>17</v>
      </c>
      <c r="B20" s="9" t="s">
        <v>19</v>
      </c>
      <c r="C20" s="22">
        <f>'SURSA F6610 F7010 si TOTAL'!C20+'SURSA G 6110 6610'!J20</f>
        <v>0</v>
      </c>
      <c r="D20" s="4">
        <f>'SURSA F6610 F7010 si TOTAL'!D20+'SURSA G 6110 6610'!K20</f>
        <v>0</v>
      </c>
      <c r="E20" s="4">
        <f>'SURSA F6610 F7010 si TOTAL'!E20+'SURSA G 6110 6610'!L20</f>
        <v>0</v>
      </c>
      <c r="F20" s="4">
        <f>'SURSA G 6110 6610'!M20+'SURSA F6610 F7010 si TOTAL'!Z20</f>
        <v>0</v>
      </c>
      <c r="G20" s="4">
        <f>'SURSA F6610 F7010 si TOTAL'!AA20</f>
        <v>0</v>
      </c>
      <c r="H20" s="4">
        <f>'SURSA F6610 F7010 si TOTAL'!H20</f>
        <v>0</v>
      </c>
      <c r="I20" s="4">
        <f>'SURSA F6610 F7010 si TOTAL'!I20</f>
        <v>0</v>
      </c>
      <c r="J20" s="4">
        <f>'SURSA F6610 F7010 si TOTAL'!L20+'SURSA G 6110 6610'!N20</f>
        <v>0</v>
      </c>
      <c r="K20" s="5">
        <f>'SURSA F6610 F7010 si TOTAL'!M20+'SURSA G 6110 6610'!O20</f>
        <v>0</v>
      </c>
      <c r="L20" s="5">
        <f>'SURSA F6610 F7010 si TOTAL'!N20+'SURSA G 6110 6610'!P20</f>
        <v>0</v>
      </c>
      <c r="M20" s="5">
        <f>'SURSA F6610 F7010 si TOTAL'!O20+'SURSA G 6110 6610'!Q20</f>
        <v>0</v>
      </c>
      <c r="N20" s="24">
        <f>'SURSA G 6710 6810'!C20+'SURSA E 6510 6710'!M20</f>
        <v>9066</v>
      </c>
      <c r="O20" s="5">
        <f>'SURSA G 6710 6810'!D20+'SURSA E 6510 6710'!N20</f>
        <v>0</v>
      </c>
      <c r="P20" s="6">
        <f>'SURSA G 6710 6810'!E20+'SURSA E 6510 6710'!O20</f>
        <v>9066</v>
      </c>
      <c r="Q20" s="6">
        <f>'SURSA G 6710 6810'!F20</f>
        <v>0</v>
      </c>
      <c r="R20" s="6">
        <f>'SURSA G 6710 6810'!G20+'SURSA E 6510 6710'!P20</f>
        <v>0</v>
      </c>
      <c r="S20" s="6">
        <f>'SURSA G 6710 6810'!H20</f>
        <v>0</v>
      </c>
      <c r="T20" s="17">
        <f>'SURSA G 6710 6810'!I20+'SURSA E 6510 6710'!Q20</f>
        <v>0</v>
      </c>
      <c r="U20" s="19">
        <f>'SURSA G 6710 6810'!J20+'SURSA E 6510 6710'!R20</f>
        <v>0</v>
      </c>
      <c r="V20" s="19">
        <f>'SURSA G 6710 6810'!K20+'SURSA E 6510 6710'!S20</f>
        <v>0</v>
      </c>
      <c r="W20" s="19">
        <f>'SURSA G 6710 6810'!L20+'SURSA E 6510 6710'!T20</f>
        <v>0</v>
      </c>
    </row>
    <row r="21" spans="1:23" x14ac:dyDescent="0.2">
      <c r="A21" s="8">
        <v>18</v>
      </c>
      <c r="B21" s="9" t="s">
        <v>20</v>
      </c>
      <c r="C21" s="22">
        <f>'SURSA F6610 F7010 si TOTAL'!C21+'SURSA G 6110 6610'!J21</f>
        <v>0</v>
      </c>
      <c r="D21" s="4">
        <f>'SURSA F6610 F7010 si TOTAL'!D21+'SURSA G 6110 6610'!K21</f>
        <v>0</v>
      </c>
      <c r="E21" s="4">
        <f>'SURSA F6610 F7010 si TOTAL'!E21+'SURSA G 6110 6610'!L21</f>
        <v>0</v>
      </c>
      <c r="F21" s="4">
        <f>'SURSA G 6110 6610'!M21+'SURSA F6610 F7010 si TOTAL'!Z21</f>
        <v>0</v>
      </c>
      <c r="G21" s="4">
        <f>'SURSA F6610 F7010 si TOTAL'!AA21</f>
        <v>0</v>
      </c>
      <c r="H21" s="4">
        <f>'SURSA F6610 F7010 si TOTAL'!H21</f>
        <v>0</v>
      </c>
      <c r="I21" s="4">
        <f>'SURSA F6610 F7010 si TOTAL'!I21</f>
        <v>0</v>
      </c>
      <c r="J21" s="4">
        <f>'SURSA F6610 F7010 si TOTAL'!L21+'SURSA G 6110 6610'!N21</f>
        <v>0</v>
      </c>
      <c r="K21" s="5">
        <f>'SURSA F6610 F7010 si TOTAL'!M21+'SURSA G 6110 6610'!O21</f>
        <v>0</v>
      </c>
      <c r="L21" s="5">
        <f>'SURSA F6610 F7010 si TOTAL'!N21+'SURSA G 6110 6610'!P21</f>
        <v>0</v>
      </c>
      <c r="M21" s="5">
        <f>'SURSA F6610 F7010 si TOTAL'!O21+'SURSA G 6110 6610'!Q21</f>
        <v>0</v>
      </c>
      <c r="N21" s="24">
        <f>'SURSA G 6710 6810'!C21+'SURSA E 6510 6710'!M21</f>
        <v>0</v>
      </c>
      <c r="O21" s="5">
        <f>'SURSA G 6710 6810'!D21+'SURSA E 6510 6710'!N21</f>
        <v>0</v>
      </c>
      <c r="P21" s="6">
        <f>'SURSA G 6710 6810'!E21+'SURSA E 6510 6710'!O21</f>
        <v>0</v>
      </c>
      <c r="Q21" s="6">
        <f>'SURSA G 6710 6810'!F21</f>
        <v>0</v>
      </c>
      <c r="R21" s="6">
        <f>'SURSA G 6710 6810'!G21+'SURSA E 6510 6710'!P21</f>
        <v>0</v>
      </c>
      <c r="S21" s="6">
        <f>'SURSA G 6710 6810'!H21</f>
        <v>0</v>
      </c>
      <c r="T21" s="17">
        <f>'SURSA G 6710 6810'!I21+'SURSA E 6510 6710'!Q21</f>
        <v>0</v>
      </c>
      <c r="U21" s="19">
        <f>'SURSA G 6710 6810'!J21+'SURSA E 6510 6710'!R21</f>
        <v>0</v>
      </c>
      <c r="V21" s="19">
        <f>'SURSA G 6710 6810'!K21+'SURSA E 6510 6710'!S21</f>
        <v>0</v>
      </c>
      <c r="W21" s="19">
        <f>'SURSA G 6710 6810'!L21+'SURSA E 6510 6710'!T21</f>
        <v>0</v>
      </c>
    </row>
    <row r="22" spans="1:23" x14ac:dyDescent="0.2">
      <c r="A22" s="8">
        <v>19</v>
      </c>
      <c r="B22" s="9" t="s">
        <v>21</v>
      </c>
      <c r="C22" s="22">
        <f>'SURSA F6610 F7010 si TOTAL'!C22+'SURSA G 6110 6610'!J22</f>
        <v>0</v>
      </c>
      <c r="D22" s="4">
        <f>'SURSA F6610 F7010 si TOTAL'!D22+'SURSA G 6110 6610'!K22</f>
        <v>0</v>
      </c>
      <c r="E22" s="4">
        <f>'SURSA F6610 F7010 si TOTAL'!E22+'SURSA G 6110 6610'!L22</f>
        <v>0</v>
      </c>
      <c r="F22" s="4">
        <f>'SURSA G 6110 6610'!M22+'SURSA F6610 F7010 si TOTAL'!Z22</f>
        <v>0</v>
      </c>
      <c r="G22" s="4">
        <f>'SURSA F6610 F7010 si TOTAL'!AA22</f>
        <v>0</v>
      </c>
      <c r="H22" s="4">
        <f>'SURSA F6610 F7010 si TOTAL'!H22</f>
        <v>0</v>
      </c>
      <c r="I22" s="4">
        <f>'SURSA F6610 F7010 si TOTAL'!I22</f>
        <v>0</v>
      </c>
      <c r="J22" s="4">
        <f>'SURSA F6610 F7010 si TOTAL'!L22+'SURSA G 6110 6610'!N22</f>
        <v>0</v>
      </c>
      <c r="K22" s="5">
        <f>'SURSA F6610 F7010 si TOTAL'!M22+'SURSA G 6110 6610'!O22</f>
        <v>0</v>
      </c>
      <c r="L22" s="5">
        <f>'SURSA F6610 F7010 si TOTAL'!N22+'SURSA G 6110 6610'!P22</f>
        <v>0</v>
      </c>
      <c r="M22" s="5">
        <f>'SURSA F6610 F7010 si TOTAL'!O22+'SURSA G 6110 6610'!Q22</f>
        <v>0</v>
      </c>
      <c r="N22" s="24">
        <f>'SURSA G 6710 6810'!C22+'SURSA E 6510 6710'!M22</f>
        <v>0</v>
      </c>
      <c r="O22" s="5">
        <f>'SURSA G 6710 6810'!D22+'SURSA E 6510 6710'!N22</f>
        <v>0</v>
      </c>
      <c r="P22" s="6">
        <f>'SURSA G 6710 6810'!E22+'SURSA E 6510 6710'!O22</f>
        <v>0</v>
      </c>
      <c r="Q22" s="6">
        <f>'SURSA G 6710 6810'!F22</f>
        <v>0</v>
      </c>
      <c r="R22" s="6">
        <f>'SURSA G 6710 6810'!G22+'SURSA E 6510 6710'!P22</f>
        <v>0</v>
      </c>
      <c r="S22" s="6">
        <f>'SURSA G 6710 6810'!H22</f>
        <v>0</v>
      </c>
      <c r="T22" s="17">
        <f>'SURSA G 6710 6810'!I22+'SURSA E 6510 6710'!Q22</f>
        <v>0</v>
      </c>
      <c r="U22" s="19">
        <f>'SURSA G 6710 6810'!J22+'SURSA E 6510 6710'!R22</f>
        <v>0</v>
      </c>
      <c r="V22" s="19">
        <f>'SURSA G 6710 6810'!K22+'SURSA E 6510 6710'!S22</f>
        <v>0</v>
      </c>
      <c r="W22" s="19">
        <f>'SURSA G 6710 6810'!L22+'SURSA E 6510 6710'!T22</f>
        <v>0</v>
      </c>
    </row>
    <row r="23" spans="1:23" x14ac:dyDescent="0.2">
      <c r="A23" s="8">
        <v>20</v>
      </c>
      <c r="B23" s="9" t="s">
        <v>22</v>
      </c>
      <c r="C23" s="22">
        <f>'SURSA F6610 F7010 si TOTAL'!C23+'SURSA G 6110 6610'!J23</f>
        <v>0</v>
      </c>
      <c r="D23" s="4">
        <f>'SURSA F6610 F7010 si TOTAL'!D23+'SURSA G 6110 6610'!K23</f>
        <v>0</v>
      </c>
      <c r="E23" s="4">
        <f>'SURSA F6610 F7010 si TOTAL'!E23+'SURSA G 6110 6610'!L23</f>
        <v>0</v>
      </c>
      <c r="F23" s="4">
        <f>'SURSA G 6110 6610'!M23+'SURSA F6610 F7010 si TOTAL'!Z23</f>
        <v>0</v>
      </c>
      <c r="G23" s="4">
        <f>'SURSA F6610 F7010 si TOTAL'!AA23</f>
        <v>0</v>
      </c>
      <c r="H23" s="4">
        <f>'SURSA F6610 F7010 si TOTAL'!H23</f>
        <v>0</v>
      </c>
      <c r="I23" s="4">
        <f>'SURSA F6610 F7010 si TOTAL'!I23</f>
        <v>0</v>
      </c>
      <c r="J23" s="4">
        <f>'SURSA F6610 F7010 si TOTAL'!L23+'SURSA G 6110 6610'!N23</f>
        <v>0</v>
      </c>
      <c r="K23" s="5">
        <f>'SURSA F6610 F7010 si TOTAL'!M23+'SURSA G 6110 6610'!O23</f>
        <v>0</v>
      </c>
      <c r="L23" s="5">
        <f>'SURSA F6610 F7010 si TOTAL'!N23+'SURSA G 6110 6610'!P23</f>
        <v>0</v>
      </c>
      <c r="M23" s="5">
        <f>'SURSA F6610 F7010 si TOTAL'!O23+'SURSA G 6110 6610'!Q23</f>
        <v>0</v>
      </c>
      <c r="N23" s="24">
        <f>'SURSA G 6710 6810'!C23+'SURSA E 6510 6710'!M23</f>
        <v>0</v>
      </c>
      <c r="O23" s="5">
        <f>'SURSA G 6710 6810'!D23+'SURSA E 6510 6710'!N23</f>
        <v>0</v>
      </c>
      <c r="P23" s="6">
        <f>'SURSA G 6710 6810'!E23+'SURSA E 6510 6710'!O23</f>
        <v>0</v>
      </c>
      <c r="Q23" s="6">
        <f>'SURSA G 6710 6810'!F23</f>
        <v>0</v>
      </c>
      <c r="R23" s="6">
        <f>'SURSA G 6710 6810'!G23+'SURSA E 6510 6710'!P23</f>
        <v>0</v>
      </c>
      <c r="S23" s="6">
        <f>'SURSA G 6710 6810'!H23</f>
        <v>0</v>
      </c>
      <c r="T23" s="17">
        <f>'SURSA G 6710 6810'!I23+'SURSA E 6510 6710'!Q23</f>
        <v>0</v>
      </c>
      <c r="U23" s="19">
        <f>'SURSA G 6710 6810'!J23+'SURSA E 6510 6710'!R23</f>
        <v>0</v>
      </c>
      <c r="V23" s="19">
        <f>'SURSA G 6710 6810'!K23+'SURSA E 6510 6710'!S23</f>
        <v>0</v>
      </c>
      <c r="W23" s="19">
        <f>'SURSA G 6710 6810'!L23+'SURSA E 6510 6710'!T23</f>
        <v>0</v>
      </c>
    </row>
    <row r="24" spans="1:23" x14ac:dyDescent="0.2">
      <c r="A24" s="8">
        <v>21</v>
      </c>
      <c r="B24" s="9" t="s">
        <v>23</v>
      </c>
      <c r="C24" s="22">
        <f>'SURSA F6610 F7010 si TOTAL'!C24+'SURSA G 6110 6610'!J24</f>
        <v>0</v>
      </c>
      <c r="D24" s="4">
        <f>'SURSA F6610 F7010 si TOTAL'!D24+'SURSA G 6110 6610'!K24</f>
        <v>0</v>
      </c>
      <c r="E24" s="4">
        <f>'SURSA F6610 F7010 si TOTAL'!E24+'SURSA G 6110 6610'!L24</f>
        <v>0</v>
      </c>
      <c r="F24" s="4">
        <f>'SURSA G 6110 6610'!M24+'SURSA F6610 F7010 si TOTAL'!Z24</f>
        <v>0</v>
      </c>
      <c r="G24" s="4">
        <f>'SURSA F6610 F7010 si TOTAL'!AA24</f>
        <v>0</v>
      </c>
      <c r="H24" s="4">
        <f>'SURSA F6610 F7010 si TOTAL'!H24</f>
        <v>0</v>
      </c>
      <c r="I24" s="4">
        <f>'SURSA F6610 F7010 si TOTAL'!I24</f>
        <v>0</v>
      </c>
      <c r="J24" s="4">
        <f>'SURSA F6610 F7010 si TOTAL'!L24+'SURSA G 6110 6610'!N24</f>
        <v>0</v>
      </c>
      <c r="K24" s="5">
        <f>'SURSA F6610 F7010 si TOTAL'!M24+'SURSA G 6110 6610'!O24</f>
        <v>0</v>
      </c>
      <c r="L24" s="5">
        <f>'SURSA F6610 F7010 si TOTAL'!N24+'SURSA G 6110 6610'!P24</f>
        <v>0</v>
      </c>
      <c r="M24" s="5">
        <f>'SURSA F6610 F7010 si TOTAL'!O24+'SURSA G 6110 6610'!Q24</f>
        <v>0</v>
      </c>
      <c r="N24" s="24">
        <f>'SURSA G 6710 6810'!C24+'SURSA E 6510 6710'!M24</f>
        <v>0</v>
      </c>
      <c r="O24" s="5">
        <f>'SURSA G 6710 6810'!D24+'SURSA E 6510 6710'!N24</f>
        <v>0</v>
      </c>
      <c r="P24" s="6">
        <f>'SURSA G 6710 6810'!E24+'SURSA E 6510 6710'!O24</f>
        <v>0</v>
      </c>
      <c r="Q24" s="6">
        <f>'SURSA G 6710 6810'!F24</f>
        <v>0</v>
      </c>
      <c r="R24" s="6">
        <f>'SURSA G 6710 6810'!G24+'SURSA E 6510 6710'!P24</f>
        <v>0</v>
      </c>
      <c r="S24" s="6">
        <f>'SURSA G 6710 6810'!H24</f>
        <v>0</v>
      </c>
      <c r="T24" s="17">
        <f>'SURSA G 6710 6810'!I24+'SURSA E 6510 6710'!Q24</f>
        <v>0</v>
      </c>
      <c r="U24" s="19">
        <f>'SURSA G 6710 6810'!J24+'SURSA E 6510 6710'!R24</f>
        <v>0</v>
      </c>
      <c r="V24" s="19">
        <f>'SURSA G 6710 6810'!K24+'SURSA E 6510 6710'!S24</f>
        <v>0</v>
      </c>
      <c r="W24" s="19">
        <f>'SURSA G 6710 6810'!L24+'SURSA E 6510 6710'!T24</f>
        <v>0</v>
      </c>
    </row>
    <row r="25" spans="1:23" x14ac:dyDescent="0.2">
      <c r="A25" s="8">
        <v>22</v>
      </c>
      <c r="B25" s="9" t="s">
        <v>24</v>
      </c>
      <c r="C25" s="22">
        <f>'SURSA F6610 F7010 si TOTAL'!C25+'SURSA G 6110 6610'!J25</f>
        <v>0</v>
      </c>
      <c r="D25" s="4">
        <f>'SURSA F6610 F7010 si TOTAL'!D25+'SURSA G 6110 6610'!K25</f>
        <v>0</v>
      </c>
      <c r="E25" s="4">
        <f>'SURSA F6610 F7010 si TOTAL'!E25+'SURSA G 6110 6610'!L25</f>
        <v>0</v>
      </c>
      <c r="F25" s="4">
        <f>'SURSA G 6110 6610'!M25+'SURSA F6610 F7010 si TOTAL'!Z25</f>
        <v>0</v>
      </c>
      <c r="G25" s="4">
        <f>'SURSA F6610 F7010 si TOTAL'!AA25</f>
        <v>0</v>
      </c>
      <c r="H25" s="4">
        <f>'SURSA F6610 F7010 si TOTAL'!H25</f>
        <v>0</v>
      </c>
      <c r="I25" s="4">
        <f>'SURSA F6610 F7010 si TOTAL'!I25</f>
        <v>0</v>
      </c>
      <c r="J25" s="4">
        <f>'SURSA F6610 F7010 si TOTAL'!L25+'SURSA G 6110 6610'!N25</f>
        <v>0</v>
      </c>
      <c r="K25" s="5">
        <f>'SURSA F6610 F7010 si TOTAL'!M25+'SURSA G 6110 6610'!O25</f>
        <v>0</v>
      </c>
      <c r="L25" s="5">
        <f>'SURSA F6610 F7010 si TOTAL'!N25+'SURSA G 6110 6610'!P25</f>
        <v>0</v>
      </c>
      <c r="M25" s="5">
        <f>'SURSA F6610 F7010 si TOTAL'!O25+'SURSA G 6110 6610'!Q25</f>
        <v>0</v>
      </c>
      <c r="N25" s="24">
        <f>'SURSA G 6710 6810'!C25+'SURSA E 6510 6710'!M25</f>
        <v>0</v>
      </c>
      <c r="O25" s="5">
        <f>'SURSA G 6710 6810'!D25+'SURSA E 6510 6710'!N25</f>
        <v>0</v>
      </c>
      <c r="P25" s="6">
        <f>'SURSA G 6710 6810'!E25+'SURSA E 6510 6710'!O25</f>
        <v>0</v>
      </c>
      <c r="Q25" s="6">
        <f>'SURSA G 6710 6810'!F25</f>
        <v>0</v>
      </c>
      <c r="R25" s="6">
        <f>'SURSA G 6710 6810'!G25+'SURSA E 6510 6710'!P25</f>
        <v>0</v>
      </c>
      <c r="S25" s="6">
        <f>'SURSA G 6710 6810'!H25</f>
        <v>0</v>
      </c>
      <c r="T25" s="17">
        <f>'SURSA G 6710 6810'!I25+'SURSA E 6510 6710'!Q25</f>
        <v>0</v>
      </c>
      <c r="U25" s="19">
        <f>'SURSA G 6710 6810'!J25+'SURSA E 6510 6710'!R25</f>
        <v>0</v>
      </c>
      <c r="V25" s="19">
        <f>'SURSA G 6710 6810'!K25+'SURSA E 6510 6710'!S25</f>
        <v>0</v>
      </c>
      <c r="W25" s="19">
        <f>'SURSA G 6710 6810'!L25+'SURSA E 6510 6710'!T25</f>
        <v>0</v>
      </c>
    </row>
    <row r="26" spans="1:23" x14ac:dyDescent="0.2">
      <c r="A26" s="8">
        <v>23</v>
      </c>
      <c r="B26" s="9" t="s">
        <v>25</v>
      </c>
      <c r="C26" s="22">
        <f>'SURSA F6610 F7010 si TOTAL'!C26+'SURSA G 6110 6610'!J26</f>
        <v>0</v>
      </c>
      <c r="D26" s="4">
        <f>'SURSA F6610 F7010 si TOTAL'!D26+'SURSA G 6110 6610'!K26</f>
        <v>0</v>
      </c>
      <c r="E26" s="4">
        <f>'SURSA F6610 F7010 si TOTAL'!E26+'SURSA G 6110 6610'!L26</f>
        <v>0</v>
      </c>
      <c r="F26" s="4">
        <f>'SURSA G 6110 6610'!M26+'SURSA F6610 F7010 si TOTAL'!Z26</f>
        <v>0</v>
      </c>
      <c r="G26" s="4">
        <f>'SURSA F6610 F7010 si TOTAL'!AA26</f>
        <v>0</v>
      </c>
      <c r="H26" s="4">
        <f>'SURSA F6610 F7010 si TOTAL'!H26</f>
        <v>0</v>
      </c>
      <c r="I26" s="4">
        <f>'SURSA F6610 F7010 si TOTAL'!I26</f>
        <v>0</v>
      </c>
      <c r="J26" s="4">
        <f>'SURSA F6610 F7010 si TOTAL'!L26+'SURSA G 6110 6610'!N26</f>
        <v>0</v>
      </c>
      <c r="K26" s="5">
        <f>'SURSA F6610 F7010 si TOTAL'!M26+'SURSA G 6110 6610'!O26</f>
        <v>0</v>
      </c>
      <c r="L26" s="5">
        <f>'SURSA F6610 F7010 si TOTAL'!N26+'SURSA G 6110 6610'!P26</f>
        <v>0</v>
      </c>
      <c r="M26" s="5">
        <f>'SURSA F6610 F7010 si TOTAL'!O26+'SURSA G 6110 6610'!Q26</f>
        <v>0</v>
      </c>
      <c r="N26" s="24">
        <f>'SURSA G 6710 6810'!C26+'SURSA E 6510 6710'!M26</f>
        <v>131478</v>
      </c>
      <c r="O26" s="5">
        <f>'SURSA G 6710 6810'!D26+'SURSA E 6510 6710'!N26</f>
        <v>93778</v>
      </c>
      <c r="P26" s="6">
        <f>'SURSA G 6710 6810'!E26+'SURSA E 6510 6710'!O26</f>
        <v>37700</v>
      </c>
      <c r="Q26" s="6">
        <f>'SURSA G 6710 6810'!F26</f>
        <v>0</v>
      </c>
      <c r="R26" s="6">
        <f>'SURSA G 6710 6810'!G26+'SURSA E 6510 6710'!P26</f>
        <v>0</v>
      </c>
      <c r="S26" s="6">
        <f>'SURSA G 6710 6810'!H26</f>
        <v>0</v>
      </c>
      <c r="T26" s="17">
        <f>'SURSA G 6710 6810'!I26+'SURSA E 6510 6710'!Q26</f>
        <v>0</v>
      </c>
      <c r="U26" s="19">
        <f>'SURSA G 6710 6810'!J26+'SURSA E 6510 6710'!R26</f>
        <v>0</v>
      </c>
      <c r="V26" s="19">
        <f>'SURSA G 6710 6810'!K26+'SURSA E 6510 6710'!S26</f>
        <v>0</v>
      </c>
      <c r="W26" s="19">
        <f>'SURSA G 6710 6810'!L26+'SURSA E 6510 6710'!T26</f>
        <v>0</v>
      </c>
    </row>
    <row r="27" spans="1:23" x14ac:dyDescent="0.2">
      <c r="A27" s="8">
        <v>24</v>
      </c>
      <c r="B27" s="9" t="s">
        <v>26</v>
      </c>
      <c r="C27" s="22">
        <f>'SURSA F6610 F7010 si TOTAL'!C27+'SURSA G 6110 6610'!J27</f>
        <v>0</v>
      </c>
      <c r="D27" s="4">
        <f>'SURSA F6610 F7010 si TOTAL'!D27+'SURSA G 6110 6610'!K27</f>
        <v>0</v>
      </c>
      <c r="E27" s="4">
        <f>'SURSA F6610 F7010 si TOTAL'!E27+'SURSA G 6110 6610'!L27</f>
        <v>0</v>
      </c>
      <c r="F27" s="4">
        <f>'SURSA G 6110 6610'!M27+'SURSA F6610 F7010 si TOTAL'!Z27</f>
        <v>0</v>
      </c>
      <c r="G27" s="4">
        <f>'SURSA F6610 F7010 si TOTAL'!AA27</f>
        <v>0</v>
      </c>
      <c r="H27" s="4">
        <f>'SURSA F6610 F7010 si TOTAL'!H27</f>
        <v>0</v>
      </c>
      <c r="I27" s="4">
        <f>'SURSA F6610 F7010 si TOTAL'!I27</f>
        <v>0</v>
      </c>
      <c r="J27" s="4">
        <f>'SURSA F6610 F7010 si TOTAL'!L27+'SURSA G 6110 6610'!N27</f>
        <v>0</v>
      </c>
      <c r="K27" s="5">
        <f>'SURSA F6610 F7010 si TOTAL'!M27+'SURSA G 6110 6610'!O27</f>
        <v>0</v>
      </c>
      <c r="L27" s="5">
        <f>'SURSA F6610 F7010 si TOTAL'!N27+'SURSA G 6110 6610'!P27</f>
        <v>0</v>
      </c>
      <c r="M27" s="5">
        <f>'SURSA F6610 F7010 si TOTAL'!O27+'SURSA G 6110 6610'!Q27</f>
        <v>0</v>
      </c>
      <c r="N27" s="24">
        <f>'SURSA G 6710 6810'!C27+'SURSA E 6510 6710'!M27</f>
        <v>0</v>
      </c>
      <c r="O27" s="5">
        <f>'SURSA G 6710 6810'!D27+'SURSA E 6510 6710'!N27</f>
        <v>0</v>
      </c>
      <c r="P27" s="6">
        <f>'SURSA G 6710 6810'!E27+'SURSA E 6510 6710'!O27</f>
        <v>0</v>
      </c>
      <c r="Q27" s="6">
        <f>'SURSA G 6710 6810'!F27</f>
        <v>0</v>
      </c>
      <c r="R27" s="6">
        <f>'SURSA G 6710 6810'!G27+'SURSA E 6510 6710'!P27</f>
        <v>0</v>
      </c>
      <c r="S27" s="6">
        <f>'SURSA G 6710 6810'!H27</f>
        <v>0</v>
      </c>
      <c r="T27" s="17">
        <f>'SURSA G 6710 6810'!I27+'SURSA E 6510 6710'!Q27</f>
        <v>0</v>
      </c>
      <c r="U27" s="19">
        <f>'SURSA G 6710 6810'!J27+'SURSA E 6510 6710'!R27</f>
        <v>0</v>
      </c>
      <c r="V27" s="19">
        <f>'SURSA G 6710 6810'!K27+'SURSA E 6510 6710'!S27</f>
        <v>0</v>
      </c>
      <c r="W27" s="19">
        <f>'SURSA G 6710 6810'!L27+'SURSA E 6510 6710'!T27</f>
        <v>0</v>
      </c>
    </row>
    <row r="28" spans="1:23" x14ac:dyDescent="0.2">
      <c r="A28" s="8">
        <v>25</v>
      </c>
      <c r="B28" s="9" t="s">
        <v>27</v>
      </c>
      <c r="C28" s="22">
        <f>'SURSA F6610 F7010 si TOTAL'!C28+'SURSA G 6110 6610'!J28</f>
        <v>0</v>
      </c>
      <c r="D28" s="4">
        <f>'SURSA F6610 F7010 si TOTAL'!D28+'SURSA G 6110 6610'!K28</f>
        <v>0</v>
      </c>
      <c r="E28" s="4">
        <f>'SURSA F6610 F7010 si TOTAL'!E28+'SURSA G 6110 6610'!L28</f>
        <v>0</v>
      </c>
      <c r="F28" s="4">
        <f>'SURSA G 6110 6610'!M28+'SURSA F6610 F7010 si TOTAL'!Z28</f>
        <v>0</v>
      </c>
      <c r="G28" s="4">
        <f>'SURSA F6610 F7010 si TOTAL'!AA28</f>
        <v>0</v>
      </c>
      <c r="H28" s="4">
        <f>'SURSA F6610 F7010 si TOTAL'!H28</f>
        <v>0</v>
      </c>
      <c r="I28" s="4">
        <f>'SURSA F6610 F7010 si TOTAL'!I28</f>
        <v>0</v>
      </c>
      <c r="J28" s="4">
        <f>'SURSA F6610 F7010 si TOTAL'!L28+'SURSA G 6110 6610'!N28</f>
        <v>0</v>
      </c>
      <c r="K28" s="5">
        <f>'SURSA F6610 F7010 si TOTAL'!M28+'SURSA G 6110 6610'!O28</f>
        <v>0</v>
      </c>
      <c r="L28" s="5">
        <f>'SURSA F6610 F7010 si TOTAL'!N28+'SURSA G 6110 6610'!P28</f>
        <v>0</v>
      </c>
      <c r="M28" s="5">
        <f>'SURSA F6610 F7010 si TOTAL'!O28+'SURSA G 6110 6610'!Q28</f>
        <v>0</v>
      </c>
      <c r="N28" s="24">
        <f>'SURSA G 6710 6810'!C28+'SURSA E 6510 6710'!M28</f>
        <v>0</v>
      </c>
      <c r="O28" s="5">
        <f>'SURSA G 6710 6810'!D28+'SURSA E 6510 6710'!N28</f>
        <v>0</v>
      </c>
      <c r="P28" s="6">
        <f>'SURSA G 6710 6810'!E28+'SURSA E 6510 6710'!O28</f>
        <v>0</v>
      </c>
      <c r="Q28" s="6">
        <f>'SURSA G 6710 6810'!F28</f>
        <v>0</v>
      </c>
      <c r="R28" s="6">
        <f>'SURSA G 6710 6810'!G28+'SURSA E 6510 6710'!P28</f>
        <v>0</v>
      </c>
      <c r="S28" s="6">
        <f>'SURSA G 6710 6810'!H28</f>
        <v>0</v>
      </c>
      <c r="T28" s="17">
        <f>'SURSA G 6710 6810'!I28+'SURSA E 6510 6710'!Q28</f>
        <v>0</v>
      </c>
      <c r="U28" s="19">
        <f>'SURSA G 6710 6810'!J28+'SURSA E 6510 6710'!R28</f>
        <v>0</v>
      </c>
      <c r="V28" s="19">
        <f>'SURSA G 6710 6810'!K28+'SURSA E 6510 6710'!S28</f>
        <v>0</v>
      </c>
      <c r="W28" s="19">
        <f>'SURSA G 6710 6810'!L28+'SURSA E 6510 6710'!T28</f>
        <v>0</v>
      </c>
    </row>
    <row r="29" spans="1:23" x14ac:dyDescent="0.2">
      <c r="A29" s="8">
        <v>26</v>
      </c>
      <c r="B29" s="9" t="s">
        <v>28</v>
      </c>
      <c r="C29" s="22">
        <f>'SURSA F6610 F7010 si TOTAL'!C29+'SURSA G 6110 6610'!J29</f>
        <v>0</v>
      </c>
      <c r="D29" s="4">
        <f>'SURSA F6610 F7010 si TOTAL'!D29+'SURSA G 6110 6610'!K29</f>
        <v>0</v>
      </c>
      <c r="E29" s="4">
        <f>'SURSA F6610 F7010 si TOTAL'!E29+'SURSA G 6110 6610'!L29</f>
        <v>0</v>
      </c>
      <c r="F29" s="4">
        <f>'SURSA G 6110 6610'!M29+'SURSA F6610 F7010 si TOTAL'!Z29</f>
        <v>0</v>
      </c>
      <c r="G29" s="4">
        <f>'SURSA F6610 F7010 si TOTAL'!AA29</f>
        <v>0</v>
      </c>
      <c r="H29" s="4">
        <f>'SURSA F6610 F7010 si TOTAL'!H29</f>
        <v>0</v>
      </c>
      <c r="I29" s="4">
        <f>'SURSA F6610 F7010 si TOTAL'!I29</f>
        <v>0</v>
      </c>
      <c r="J29" s="4">
        <f>'SURSA F6610 F7010 si TOTAL'!L29+'SURSA G 6110 6610'!N29</f>
        <v>0</v>
      </c>
      <c r="K29" s="5">
        <f>'SURSA F6610 F7010 si TOTAL'!M29+'SURSA G 6110 6610'!O29</f>
        <v>0</v>
      </c>
      <c r="L29" s="5">
        <f>'SURSA F6610 F7010 si TOTAL'!N29+'SURSA G 6110 6610'!P29</f>
        <v>0</v>
      </c>
      <c r="M29" s="5">
        <f>'SURSA F6610 F7010 si TOTAL'!O29+'SURSA G 6110 6610'!Q29</f>
        <v>0</v>
      </c>
      <c r="N29" s="24">
        <f>'SURSA G 6710 6810'!C29+'SURSA E 6510 6710'!M29</f>
        <v>0</v>
      </c>
      <c r="O29" s="5">
        <f>'SURSA G 6710 6810'!D29+'SURSA E 6510 6710'!N29</f>
        <v>0</v>
      </c>
      <c r="P29" s="6">
        <f>'SURSA G 6710 6810'!E29+'SURSA E 6510 6710'!O29</f>
        <v>0</v>
      </c>
      <c r="Q29" s="6">
        <f>'SURSA G 6710 6810'!F29</f>
        <v>0</v>
      </c>
      <c r="R29" s="6">
        <f>'SURSA G 6710 6810'!G29+'SURSA E 6510 6710'!P29</f>
        <v>0</v>
      </c>
      <c r="S29" s="6">
        <f>'SURSA G 6710 6810'!H29</f>
        <v>0</v>
      </c>
      <c r="T29" s="17">
        <f>'SURSA G 6710 6810'!I29+'SURSA E 6510 6710'!Q29</f>
        <v>0</v>
      </c>
      <c r="U29" s="19">
        <f>'SURSA G 6710 6810'!J29+'SURSA E 6510 6710'!R29</f>
        <v>0</v>
      </c>
      <c r="V29" s="19">
        <f>'SURSA G 6710 6810'!K29+'SURSA E 6510 6710'!S29</f>
        <v>0</v>
      </c>
      <c r="W29" s="19">
        <f>'SURSA G 6710 6810'!L29+'SURSA E 6510 6710'!T29</f>
        <v>0</v>
      </c>
    </row>
    <row r="30" spans="1:23" x14ac:dyDescent="0.2">
      <c r="A30" s="8">
        <v>27</v>
      </c>
      <c r="B30" s="9" t="s">
        <v>29</v>
      </c>
      <c r="C30" s="22">
        <f>'SURSA F6610 F7010 si TOTAL'!C30+'SURSA G 6110 6610'!J30</f>
        <v>0</v>
      </c>
      <c r="D30" s="4">
        <f>'SURSA F6610 F7010 si TOTAL'!D30+'SURSA G 6110 6610'!K30</f>
        <v>0</v>
      </c>
      <c r="E30" s="4">
        <f>'SURSA F6610 F7010 si TOTAL'!E30+'SURSA G 6110 6610'!L30</f>
        <v>0</v>
      </c>
      <c r="F30" s="4">
        <f>'SURSA G 6110 6610'!M30+'SURSA F6610 F7010 si TOTAL'!Z30</f>
        <v>0</v>
      </c>
      <c r="G30" s="4">
        <f>'SURSA F6610 F7010 si TOTAL'!AA30</f>
        <v>0</v>
      </c>
      <c r="H30" s="4">
        <f>'SURSA F6610 F7010 si TOTAL'!H30</f>
        <v>0</v>
      </c>
      <c r="I30" s="4">
        <f>'SURSA F6610 F7010 si TOTAL'!I30</f>
        <v>0</v>
      </c>
      <c r="J30" s="4">
        <f>'SURSA F6610 F7010 si TOTAL'!L30+'SURSA G 6110 6610'!N30</f>
        <v>0</v>
      </c>
      <c r="K30" s="5">
        <f>'SURSA F6610 F7010 si TOTAL'!M30+'SURSA G 6110 6610'!O30</f>
        <v>0</v>
      </c>
      <c r="L30" s="5">
        <f>'SURSA F6610 F7010 si TOTAL'!N30+'SURSA G 6110 6610'!P30</f>
        <v>0</v>
      </c>
      <c r="M30" s="5">
        <f>'SURSA F6610 F7010 si TOTAL'!O30+'SURSA G 6110 6610'!Q30</f>
        <v>0</v>
      </c>
      <c r="N30" s="24">
        <f>'SURSA G 6710 6810'!C30+'SURSA E 6510 6710'!M30</f>
        <v>0</v>
      </c>
      <c r="O30" s="5">
        <f>'SURSA G 6710 6810'!D30+'SURSA E 6510 6710'!N30</f>
        <v>0</v>
      </c>
      <c r="P30" s="6">
        <f>'SURSA G 6710 6810'!E30+'SURSA E 6510 6710'!O30</f>
        <v>0</v>
      </c>
      <c r="Q30" s="6">
        <f>'SURSA G 6710 6810'!F30</f>
        <v>0</v>
      </c>
      <c r="R30" s="6">
        <f>'SURSA G 6710 6810'!G30+'SURSA E 6510 6710'!P30</f>
        <v>0</v>
      </c>
      <c r="S30" s="6">
        <f>'SURSA G 6710 6810'!H30</f>
        <v>0</v>
      </c>
      <c r="T30" s="17">
        <f>'SURSA G 6710 6810'!I30+'SURSA E 6510 6710'!Q30</f>
        <v>0</v>
      </c>
      <c r="U30" s="19">
        <f>'SURSA G 6710 6810'!J30+'SURSA E 6510 6710'!R30</f>
        <v>0</v>
      </c>
      <c r="V30" s="19">
        <f>'SURSA G 6710 6810'!K30+'SURSA E 6510 6710'!S30</f>
        <v>0</v>
      </c>
      <c r="W30" s="19">
        <f>'SURSA G 6710 6810'!L30+'SURSA E 6510 6710'!T30</f>
        <v>0</v>
      </c>
    </row>
    <row r="31" spans="1:23" x14ac:dyDescent="0.2">
      <c r="A31" s="8">
        <v>28</v>
      </c>
      <c r="B31" s="9" t="s">
        <v>30</v>
      </c>
      <c r="C31" s="22">
        <f>'SURSA F6610 F7010 si TOTAL'!C31+'SURSA G 6110 6610'!J31</f>
        <v>0</v>
      </c>
      <c r="D31" s="4">
        <f>'SURSA F6610 F7010 si TOTAL'!D31+'SURSA G 6110 6610'!K31</f>
        <v>0</v>
      </c>
      <c r="E31" s="4">
        <f>'SURSA F6610 F7010 si TOTAL'!E31+'SURSA G 6110 6610'!L31</f>
        <v>0</v>
      </c>
      <c r="F31" s="4">
        <f>'SURSA G 6110 6610'!M31+'SURSA F6610 F7010 si TOTAL'!Z31</f>
        <v>0</v>
      </c>
      <c r="G31" s="4">
        <f>'SURSA F6610 F7010 si TOTAL'!AA31</f>
        <v>0</v>
      </c>
      <c r="H31" s="4">
        <f>'SURSA F6610 F7010 si TOTAL'!H31</f>
        <v>0</v>
      </c>
      <c r="I31" s="4">
        <f>'SURSA F6610 F7010 si TOTAL'!I31</f>
        <v>0</v>
      </c>
      <c r="J31" s="4">
        <f>'SURSA F6610 F7010 si TOTAL'!L31+'SURSA G 6110 6610'!N31</f>
        <v>0</v>
      </c>
      <c r="K31" s="5">
        <f>'SURSA F6610 F7010 si TOTAL'!M31+'SURSA G 6110 6610'!O31</f>
        <v>0</v>
      </c>
      <c r="L31" s="5">
        <f>'SURSA F6610 F7010 si TOTAL'!N31+'SURSA G 6110 6610'!P31</f>
        <v>0</v>
      </c>
      <c r="M31" s="5">
        <f>'SURSA F6610 F7010 si TOTAL'!O31+'SURSA G 6110 6610'!Q31</f>
        <v>0</v>
      </c>
      <c r="N31" s="24">
        <f>'SURSA G 6710 6810'!C31+'SURSA E 6510 6710'!M31</f>
        <v>0</v>
      </c>
      <c r="O31" s="5">
        <f>'SURSA G 6710 6810'!D31+'SURSA E 6510 6710'!N31</f>
        <v>0</v>
      </c>
      <c r="P31" s="6">
        <f>'SURSA G 6710 6810'!E31+'SURSA E 6510 6710'!O31</f>
        <v>0</v>
      </c>
      <c r="Q31" s="6">
        <f>'SURSA G 6710 6810'!F31</f>
        <v>0</v>
      </c>
      <c r="R31" s="6">
        <f>'SURSA G 6710 6810'!G31+'SURSA E 6510 6710'!P31</f>
        <v>0</v>
      </c>
      <c r="S31" s="6">
        <f>'SURSA G 6710 6810'!H31</f>
        <v>0</v>
      </c>
      <c r="T31" s="17">
        <f>'SURSA G 6710 6810'!I31+'SURSA E 6510 6710'!Q31</f>
        <v>0</v>
      </c>
      <c r="U31" s="19">
        <f>'SURSA G 6710 6810'!J31+'SURSA E 6510 6710'!R31</f>
        <v>0</v>
      </c>
      <c r="V31" s="19">
        <f>'SURSA G 6710 6810'!K31+'SURSA E 6510 6710'!S31</f>
        <v>0</v>
      </c>
      <c r="W31" s="19">
        <f>'SURSA G 6710 6810'!L31+'SURSA E 6510 6710'!T31</f>
        <v>0</v>
      </c>
    </row>
    <row r="32" spans="1:23" x14ac:dyDescent="0.2">
      <c r="A32" s="8">
        <v>29</v>
      </c>
      <c r="B32" s="9" t="s">
        <v>31</v>
      </c>
      <c r="C32" s="22">
        <f>'SURSA F6610 F7010 si TOTAL'!C32+'SURSA G 6110 6610'!J32</f>
        <v>0</v>
      </c>
      <c r="D32" s="4">
        <f>'SURSA F6610 F7010 si TOTAL'!D32+'SURSA G 6110 6610'!K32</f>
        <v>0</v>
      </c>
      <c r="E32" s="4">
        <f>'SURSA F6610 F7010 si TOTAL'!E32+'SURSA G 6110 6610'!L32</f>
        <v>0</v>
      </c>
      <c r="F32" s="4">
        <f>'SURSA G 6110 6610'!M32+'SURSA F6610 F7010 si TOTAL'!Z32</f>
        <v>0</v>
      </c>
      <c r="G32" s="4">
        <f>'SURSA F6610 F7010 si TOTAL'!AA32</f>
        <v>0</v>
      </c>
      <c r="H32" s="4">
        <f>'SURSA F6610 F7010 si TOTAL'!H32</f>
        <v>0</v>
      </c>
      <c r="I32" s="4">
        <f>'SURSA F6610 F7010 si TOTAL'!I32</f>
        <v>0</v>
      </c>
      <c r="J32" s="4">
        <f>'SURSA F6610 F7010 si TOTAL'!L32+'SURSA G 6110 6610'!N32</f>
        <v>0</v>
      </c>
      <c r="K32" s="5">
        <f>'SURSA F6610 F7010 si TOTAL'!M32+'SURSA G 6110 6610'!O32</f>
        <v>0</v>
      </c>
      <c r="L32" s="5">
        <f>'SURSA F6610 F7010 si TOTAL'!N32+'SURSA G 6110 6610'!P32</f>
        <v>0</v>
      </c>
      <c r="M32" s="5">
        <f>'SURSA F6610 F7010 si TOTAL'!O32+'SURSA G 6110 6610'!Q32</f>
        <v>0</v>
      </c>
      <c r="N32" s="24">
        <f>'SURSA G 6710 6810'!C32+'SURSA E 6510 6710'!M32</f>
        <v>0</v>
      </c>
      <c r="O32" s="5">
        <f>'SURSA G 6710 6810'!D32+'SURSA E 6510 6710'!N32</f>
        <v>0</v>
      </c>
      <c r="P32" s="6">
        <f>'SURSA G 6710 6810'!E32+'SURSA E 6510 6710'!O32</f>
        <v>0</v>
      </c>
      <c r="Q32" s="6">
        <f>'SURSA G 6710 6810'!F32</f>
        <v>0</v>
      </c>
      <c r="R32" s="6">
        <f>'SURSA G 6710 6810'!G32+'SURSA E 6510 6710'!P32</f>
        <v>0</v>
      </c>
      <c r="S32" s="6">
        <f>'SURSA G 6710 6810'!H32</f>
        <v>0</v>
      </c>
      <c r="T32" s="17">
        <f>'SURSA G 6710 6810'!I32+'SURSA E 6510 6710'!Q32</f>
        <v>0</v>
      </c>
      <c r="U32" s="19">
        <f>'SURSA G 6710 6810'!J32+'SURSA E 6510 6710'!R32</f>
        <v>0</v>
      </c>
      <c r="V32" s="19">
        <f>'SURSA G 6710 6810'!K32+'SURSA E 6510 6710'!S32</f>
        <v>0</v>
      </c>
      <c r="W32" s="19">
        <f>'SURSA G 6710 6810'!L32+'SURSA E 6510 6710'!T32</f>
        <v>0</v>
      </c>
    </row>
    <row r="33" spans="1:23" x14ac:dyDescent="0.2">
      <c r="A33" s="8">
        <v>30</v>
      </c>
      <c r="B33" s="9" t="s">
        <v>32</v>
      </c>
      <c r="C33" s="22">
        <f>'SURSA F6610 F7010 si TOTAL'!C33+'SURSA G 6110 6610'!J33</f>
        <v>0</v>
      </c>
      <c r="D33" s="4">
        <f>'SURSA F6610 F7010 si TOTAL'!D33+'SURSA G 6110 6610'!K33</f>
        <v>0</v>
      </c>
      <c r="E33" s="4">
        <f>'SURSA F6610 F7010 si TOTAL'!E33+'SURSA G 6110 6610'!L33</f>
        <v>0</v>
      </c>
      <c r="F33" s="4">
        <f>'SURSA G 6110 6610'!M33+'SURSA F6610 F7010 si TOTAL'!Z33</f>
        <v>0</v>
      </c>
      <c r="G33" s="4">
        <f>'SURSA F6610 F7010 si TOTAL'!AA33</f>
        <v>0</v>
      </c>
      <c r="H33" s="4">
        <f>'SURSA F6610 F7010 si TOTAL'!H33</f>
        <v>0</v>
      </c>
      <c r="I33" s="4">
        <f>'SURSA F6610 F7010 si TOTAL'!I33</f>
        <v>0</v>
      </c>
      <c r="J33" s="4">
        <f>'SURSA F6610 F7010 si TOTAL'!L33+'SURSA G 6110 6610'!N33</f>
        <v>0</v>
      </c>
      <c r="K33" s="5">
        <f>'SURSA F6610 F7010 si TOTAL'!M33+'SURSA G 6110 6610'!O33</f>
        <v>0</v>
      </c>
      <c r="L33" s="5">
        <f>'SURSA F6610 F7010 si TOTAL'!N33+'SURSA G 6110 6610'!P33</f>
        <v>0</v>
      </c>
      <c r="M33" s="5">
        <f>'SURSA F6610 F7010 si TOTAL'!O33+'SURSA G 6110 6610'!Q33</f>
        <v>0</v>
      </c>
      <c r="N33" s="24">
        <f>'SURSA G 6710 6810'!C33+'SURSA E 6510 6710'!M33</f>
        <v>0</v>
      </c>
      <c r="O33" s="5">
        <f>'SURSA G 6710 6810'!D33+'SURSA E 6510 6710'!N33</f>
        <v>0</v>
      </c>
      <c r="P33" s="6">
        <f>'SURSA G 6710 6810'!E33+'SURSA E 6510 6710'!O33</f>
        <v>0</v>
      </c>
      <c r="Q33" s="6">
        <f>'SURSA G 6710 6810'!F33</f>
        <v>0</v>
      </c>
      <c r="R33" s="6">
        <f>'SURSA G 6710 6810'!G33+'SURSA E 6510 6710'!P33</f>
        <v>0</v>
      </c>
      <c r="S33" s="6">
        <f>'SURSA G 6710 6810'!H33</f>
        <v>0</v>
      </c>
      <c r="T33" s="17">
        <f>'SURSA G 6710 6810'!I33+'SURSA E 6510 6710'!Q33</f>
        <v>0</v>
      </c>
      <c r="U33" s="19">
        <f>'SURSA G 6710 6810'!J33+'SURSA E 6510 6710'!R33</f>
        <v>0</v>
      </c>
      <c r="V33" s="19">
        <f>'SURSA G 6710 6810'!K33+'SURSA E 6510 6710'!S33</f>
        <v>0</v>
      </c>
      <c r="W33" s="19">
        <f>'SURSA G 6710 6810'!L33+'SURSA E 6510 6710'!T33</f>
        <v>0</v>
      </c>
    </row>
    <row r="34" spans="1:23" x14ac:dyDescent="0.2">
      <c r="A34" s="8">
        <v>31</v>
      </c>
      <c r="B34" s="9" t="s">
        <v>33</v>
      </c>
      <c r="C34" s="22">
        <f>'SURSA F6610 F7010 si TOTAL'!C34+'SURSA G 6110 6610'!J34</f>
        <v>0</v>
      </c>
      <c r="D34" s="4">
        <f>'SURSA F6610 F7010 si TOTAL'!D34+'SURSA G 6110 6610'!K34</f>
        <v>0</v>
      </c>
      <c r="E34" s="4">
        <f>'SURSA F6610 F7010 si TOTAL'!E34+'SURSA G 6110 6610'!L34</f>
        <v>0</v>
      </c>
      <c r="F34" s="4">
        <f>'SURSA G 6110 6610'!M34+'SURSA F6610 F7010 si TOTAL'!Z34</f>
        <v>0</v>
      </c>
      <c r="G34" s="4">
        <f>'SURSA F6610 F7010 si TOTAL'!AA34</f>
        <v>0</v>
      </c>
      <c r="H34" s="4">
        <f>'SURSA F6610 F7010 si TOTAL'!H34</f>
        <v>0</v>
      </c>
      <c r="I34" s="4">
        <f>'SURSA F6610 F7010 si TOTAL'!I34</f>
        <v>0</v>
      </c>
      <c r="J34" s="4">
        <f>'SURSA F6610 F7010 si TOTAL'!L34+'SURSA G 6110 6610'!N34</f>
        <v>0</v>
      </c>
      <c r="K34" s="5">
        <f>'SURSA F6610 F7010 si TOTAL'!M34+'SURSA G 6110 6610'!O34</f>
        <v>0</v>
      </c>
      <c r="L34" s="5">
        <f>'SURSA F6610 F7010 si TOTAL'!N34+'SURSA G 6110 6610'!P34</f>
        <v>0</v>
      </c>
      <c r="M34" s="5">
        <f>'SURSA F6610 F7010 si TOTAL'!O34+'SURSA G 6110 6610'!Q34</f>
        <v>0</v>
      </c>
      <c r="N34" s="24">
        <f>'SURSA G 6710 6810'!C34+'SURSA E 6510 6710'!M34</f>
        <v>0</v>
      </c>
      <c r="O34" s="5">
        <f>'SURSA G 6710 6810'!D34+'SURSA E 6510 6710'!N34</f>
        <v>0</v>
      </c>
      <c r="P34" s="6">
        <f>'SURSA G 6710 6810'!E34+'SURSA E 6510 6710'!O34</f>
        <v>0</v>
      </c>
      <c r="Q34" s="6">
        <f>'SURSA G 6710 6810'!F34</f>
        <v>0</v>
      </c>
      <c r="R34" s="6">
        <f>'SURSA G 6710 6810'!G34+'SURSA E 6510 6710'!P34</f>
        <v>0</v>
      </c>
      <c r="S34" s="6">
        <f>'SURSA G 6710 6810'!H34</f>
        <v>0</v>
      </c>
      <c r="T34" s="17">
        <f>'SURSA G 6710 6810'!I34+'SURSA E 6510 6710'!Q34</f>
        <v>0</v>
      </c>
      <c r="U34" s="19">
        <f>'SURSA G 6710 6810'!J34+'SURSA E 6510 6710'!R34</f>
        <v>0</v>
      </c>
      <c r="V34" s="19">
        <f>'SURSA G 6710 6810'!K34+'SURSA E 6510 6710'!S34</f>
        <v>0</v>
      </c>
      <c r="W34" s="19">
        <f>'SURSA G 6710 6810'!L34+'SURSA E 6510 6710'!T34</f>
        <v>0</v>
      </c>
    </row>
    <row r="35" spans="1:23" x14ac:dyDescent="0.2">
      <c r="A35" s="8">
        <v>32</v>
      </c>
      <c r="B35" s="9" t="s">
        <v>34</v>
      </c>
      <c r="C35" s="22">
        <f>'SURSA F6610 F7010 si TOTAL'!C35+'SURSA G 6110 6610'!J35</f>
        <v>0</v>
      </c>
      <c r="D35" s="4">
        <f>'SURSA F6610 F7010 si TOTAL'!D35+'SURSA G 6110 6610'!K35</f>
        <v>0</v>
      </c>
      <c r="E35" s="4">
        <f>'SURSA F6610 F7010 si TOTAL'!E35+'SURSA G 6110 6610'!L35</f>
        <v>0</v>
      </c>
      <c r="F35" s="4">
        <f>'SURSA G 6110 6610'!M35+'SURSA F6610 F7010 si TOTAL'!Z35</f>
        <v>0</v>
      </c>
      <c r="G35" s="4">
        <f>'SURSA F6610 F7010 si TOTAL'!AA35</f>
        <v>0</v>
      </c>
      <c r="H35" s="4">
        <f>'SURSA F6610 F7010 si TOTAL'!H35</f>
        <v>0</v>
      </c>
      <c r="I35" s="4">
        <f>'SURSA F6610 F7010 si TOTAL'!I35</f>
        <v>0</v>
      </c>
      <c r="J35" s="4">
        <f>'SURSA F6610 F7010 si TOTAL'!L35+'SURSA G 6110 6610'!N35</f>
        <v>0</v>
      </c>
      <c r="K35" s="5">
        <f>'SURSA F6610 F7010 si TOTAL'!M35+'SURSA G 6110 6610'!O35</f>
        <v>0</v>
      </c>
      <c r="L35" s="5">
        <f>'SURSA F6610 F7010 si TOTAL'!N35+'SURSA G 6110 6610'!P35</f>
        <v>0</v>
      </c>
      <c r="M35" s="5">
        <f>'SURSA F6610 F7010 si TOTAL'!O35+'SURSA G 6110 6610'!Q35</f>
        <v>0</v>
      </c>
      <c r="N35" s="24">
        <f>'SURSA G 6710 6810'!C35+'SURSA E 6510 6710'!M35</f>
        <v>0</v>
      </c>
      <c r="O35" s="5">
        <f>'SURSA G 6710 6810'!D35+'SURSA E 6510 6710'!N35</f>
        <v>0</v>
      </c>
      <c r="P35" s="6">
        <f>'SURSA G 6710 6810'!E35+'SURSA E 6510 6710'!O35</f>
        <v>0</v>
      </c>
      <c r="Q35" s="6">
        <f>'SURSA G 6710 6810'!F35</f>
        <v>0</v>
      </c>
      <c r="R35" s="6">
        <f>'SURSA G 6710 6810'!G35+'SURSA E 6510 6710'!P35</f>
        <v>0</v>
      </c>
      <c r="S35" s="6">
        <f>'SURSA G 6710 6810'!H35</f>
        <v>0</v>
      </c>
      <c r="T35" s="17">
        <f>'SURSA G 6710 6810'!I35+'SURSA E 6510 6710'!Q35</f>
        <v>0</v>
      </c>
      <c r="U35" s="19">
        <f>'SURSA G 6710 6810'!J35+'SURSA E 6510 6710'!R35</f>
        <v>0</v>
      </c>
      <c r="V35" s="19">
        <f>'SURSA G 6710 6810'!K35+'SURSA E 6510 6710'!S35</f>
        <v>0</v>
      </c>
      <c r="W35" s="19">
        <f>'SURSA G 6710 6810'!L35+'SURSA E 6510 6710'!T35</f>
        <v>0</v>
      </c>
    </row>
    <row r="36" spans="1:23" x14ac:dyDescent="0.2">
      <c r="A36" s="8">
        <v>33</v>
      </c>
      <c r="B36" s="9" t="s">
        <v>35</v>
      </c>
      <c r="C36" s="22">
        <f>'SURSA F6610 F7010 si TOTAL'!C36+'SURSA G 6110 6610'!J36</f>
        <v>0</v>
      </c>
      <c r="D36" s="4">
        <f>'SURSA F6610 F7010 si TOTAL'!D36+'SURSA G 6110 6610'!K36</f>
        <v>0</v>
      </c>
      <c r="E36" s="4">
        <f>'SURSA F6610 F7010 si TOTAL'!E36+'SURSA G 6110 6610'!L36</f>
        <v>0</v>
      </c>
      <c r="F36" s="4">
        <f>'SURSA G 6110 6610'!M36+'SURSA F6610 F7010 si TOTAL'!Z36</f>
        <v>0</v>
      </c>
      <c r="G36" s="4">
        <f>'SURSA F6610 F7010 si TOTAL'!AA36</f>
        <v>0</v>
      </c>
      <c r="H36" s="4">
        <f>'SURSA F6610 F7010 si TOTAL'!H36</f>
        <v>0</v>
      </c>
      <c r="I36" s="4">
        <f>'SURSA F6610 F7010 si TOTAL'!I36</f>
        <v>0</v>
      </c>
      <c r="J36" s="4">
        <f>'SURSA F6610 F7010 si TOTAL'!L36+'SURSA G 6110 6610'!N36</f>
        <v>0</v>
      </c>
      <c r="K36" s="5">
        <f>'SURSA F6610 F7010 si TOTAL'!M36+'SURSA G 6110 6610'!O36</f>
        <v>0</v>
      </c>
      <c r="L36" s="5">
        <f>'SURSA F6610 F7010 si TOTAL'!N36+'SURSA G 6110 6610'!P36</f>
        <v>0</v>
      </c>
      <c r="M36" s="5">
        <f>'SURSA F6610 F7010 si TOTAL'!O36+'SURSA G 6110 6610'!Q36</f>
        <v>0</v>
      </c>
      <c r="N36" s="24">
        <f>'SURSA G 6710 6810'!C36+'SURSA E 6510 6710'!M36</f>
        <v>0</v>
      </c>
      <c r="O36" s="5">
        <f>'SURSA G 6710 6810'!D36+'SURSA E 6510 6710'!N36</f>
        <v>0</v>
      </c>
      <c r="P36" s="6">
        <f>'SURSA G 6710 6810'!E36+'SURSA E 6510 6710'!O36</f>
        <v>0</v>
      </c>
      <c r="Q36" s="6">
        <f>'SURSA G 6710 6810'!F36</f>
        <v>0</v>
      </c>
      <c r="R36" s="6">
        <f>'SURSA G 6710 6810'!G36+'SURSA E 6510 6710'!P36</f>
        <v>0</v>
      </c>
      <c r="S36" s="6">
        <f>'SURSA G 6710 6810'!H36</f>
        <v>0</v>
      </c>
      <c r="T36" s="17">
        <f>'SURSA G 6710 6810'!I36+'SURSA E 6510 6710'!Q36</f>
        <v>0</v>
      </c>
      <c r="U36" s="19">
        <f>'SURSA G 6710 6810'!J36+'SURSA E 6510 6710'!R36</f>
        <v>0</v>
      </c>
      <c r="V36" s="19">
        <f>'SURSA G 6710 6810'!K36+'SURSA E 6510 6710'!S36</f>
        <v>0</v>
      </c>
      <c r="W36" s="19">
        <f>'SURSA G 6710 6810'!L36+'SURSA E 6510 6710'!T36</f>
        <v>0</v>
      </c>
    </row>
    <row r="37" spans="1:23" x14ac:dyDescent="0.2">
      <c r="A37" s="8">
        <v>34</v>
      </c>
      <c r="B37" s="9" t="s">
        <v>36</v>
      </c>
      <c r="C37" s="22">
        <f>'SURSA F6610 F7010 si TOTAL'!C37+'SURSA G 6110 6610'!J37</f>
        <v>0</v>
      </c>
      <c r="D37" s="4">
        <f>'SURSA F6610 F7010 si TOTAL'!D37+'SURSA G 6110 6610'!K37</f>
        <v>0</v>
      </c>
      <c r="E37" s="4">
        <f>'SURSA F6610 F7010 si TOTAL'!E37+'SURSA G 6110 6610'!L37</f>
        <v>0</v>
      </c>
      <c r="F37" s="4">
        <f>'SURSA G 6110 6610'!M37+'SURSA F6610 F7010 si TOTAL'!Z37</f>
        <v>0</v>
      </c>
      <c r="G37" s="4">
        <f>'SURSA F6610 F7010 si TOTAL'!AA37</f>
        <v>0</v>
      </c>
      <c r="H37" s="4">
        <f>'SURSA F6610 F7010 si TOTAL'!H37</f>
        <v>0</v>
      </c>
      <c r="I37" s="4">
        <f>'SURSA F6610 F7010 si TOTAL'!I37</f>
        <v>0</v>
      </c>
      <c r="J37" s="4">
        <f>'SURSA F6610 F7010 si TOTAL'!L37+'SURSA G 6110 6610'!N37</f>
        <v>0</v>
      </c>
      <c r="K37" s="5">
        <f>'SURSA F6610 F7010 si TOTAL'!M37+'SURSA G 6110 6610'!O37</f>
        <v>0</v>
      </c>
      <c r="L37" s="5">
        <f>'SURSA F6610 F7010 si TOTAL'!N37+'SURSA G 6110 6610'!P37</f>
        <v>0</v>
      </c>
      <c r="M37" s="5">
        <f>'SURSA F6610 F7010 si TOTAL'!O37+'SURSA G 6110 6610'!Q37</f>
        <v>0</v>
      </c>
      <c r="N37" s="24">
        <f>'SURSA G 6710 6810'!C37+'SURSA E 6510 6710'!M37</f>
        <v>0</v>
      </c>
      <c r="O37" s="5">
        <f>'SURSA G 6710 6810'!D37+'SURSA E 6510 6710'!N37</f>
        <v>0</v>
      </c>
      <c r="P37" s="6">
        <f>'SURSA G 6710 6810'!E37+'SURSA E 6510 6710'!O37</f>
        <v>0</v>
      </c>
      <c r="Q37" s="6">
        <f>'SURSA G 6710 6810'!F37</f>
        <v>0</v>
      </c>
      <c r="R37" s="6">
        <f>'SURSA G 6710 6810'!G37+'SURSA E 6510 6710'!P37</f>
        <v>0</v>
      </c>
      <c r="S37" s="6">
        <f>'SURSA G 6710 6810'!H37</f>
        <v>0</v>
      </c>
      <c r="T37" s="17">
        <f>'SURSA G 6710 6810'!I37+'SURSA E 6510 6710'!Q37</f>
        <v>0</v>
      </c>
      <c r="U37" s="19">
        <f>'SURSA G 6710 6810'!J37+'SURSA E 6510 6710'!R37</f>
        <v>0</v>
      </c>
      <c r="V37" s="19">
        <f>'SURSA G 6710 6810'!K37+'SURSA E 6510 6710'!S37</f>
        <v>0</v>
      </c>
      <c r="W37" s="19">
        <f>'SURSA G 6710 6810'!L37+'SURSA E 6510 6710'!T37</f>
        <v>0</v>
      </c>
    </row>
    <row r="38" spans="1:23" x14ac:dyDescent="0.2">
      <c r="A38" s="8">
        <v>35</v>
      </c>
      <c r="B38" s="9" t="s">
        <v>37</v>
      </c>
      <c r="C38" s="22">
        <f>'SURSA F6610 F7010 si TOTAL'!C38+'SURSA G 6110 6610'!J38</f>
        <v>0</v>
      </c>
      <c r="D38" s="4">
        <f>'SURSA F6610 F7010 si TOTAL'!D38+'SURSA G 6110 6610'!K38</f>
        <v>0</v>
      </c>
      <c r="E38" s="4">
        <f>'SURSA F6610 F7010 si TOTAL'!E38+'SURSA G 6110 6610'!L38</f>
        <v>0</v>
      </c>
      <c r="F38" s="4">
        <f>'SURSA G 6110 6610'!M38+'SURSA F6610 F7010 si TOTAL'!Z38</f>
        <v>0</v>
      </c>
      <c r="G38" s="4">
        <f>'SURSA F6610 F7010 si TOTAL'!AA38</f>
        <v>0</v>
      </c>
      <c r="H38" s="4">
        <f>'SURSA F6610 F7010 si TOTAL'!H38</f>
        <v>0</v>
      </c>
      <c r="I38" s="4">
        <f>'SURSA F6610 F7010 si TOTAL'!I38</f>
        <v>0</v>
      </c>
      <c r="J38" s="4">
        <f>'SURSA F6610 F7010 si TOTAL'!L38+'SURSA G 6110 6610'!N38</f>
        <v>0</v>
      </c>
      <c r="K38" s="5">
        <f>'SURSA F6610 F7010 si TOTAL'!M38+'SURSA G 6110 6610'!O38</f>
        <v>0</v>
      </c>
      <c r="L38" s="5">
        <f>'SURSA F6610 F7010 si TOTAL'!N38+'SURSA G 6110 6610'!P38</f>
        <v>0</v>
      </c>
      <c r="M38" s="5">
        <f>'SURSA F6610 F7010 si TOTAL'!O38+'SURSA G 6110 6610'!Q38</f>
        <v>0</v>
      </c>
      <c r="N38" s="24">
        <f>'SURSA G 6710 6810'!C38+'SURSA E 6510 6710'!M38</f>
        <v>0</v>
      </c>
      <c r="O38" s="5">
        <f>'SURSA G 6710 6810'!D38+'SURSA E 6510 6710'!N38</f>
        <v>0</v>
      </c>
      <c r="P38" s="6">
        <f>'SURSA G 6710 6810'!E38+'SURSA E 6510 6710'!O38</f>
        <v>0</v>
      </c>
      <c r="Q38" s="6">
        <f>'SURSA G 6710 6810'!F38</f>
        <v>0</v>
      </c>
      <c r="R38" s="6">
        <f>'SURSA G 6710 6810'!G38+'SURSA E 6510 6710'!P38</f>
        <v>0</v>
      </c>
      <c r="S38" s="6">
        <f>'SURSA G 6710 6810'!H38</f>
        <v>0</v>
      </c>
      <c r="T38" s="17">
        <f>'SURSA G 6710 6810'!I38+'SURSA E 6510 6710'!Q38</f>
        <v>0</v>
      </c>
      <c r="U38" s="19">
        <f>'SURSA G 6710 6810'!J38+'SURSA E 6510 6710'!R38</f>
        <v>0</v>
      </c>
      <c r="V38" s="19">
        <f>'SURSA G 6710 6810'!K38+'SURSA E 6510 6710'!S38</f>
        <v>0</v>
      </c>
      <c r="W38" s="19">
        <f>'SURSA G 6710 6810'!L38+'SURSA E 6510 6710'!T38</f>
        <v>0</v>
      </c>
    </row>
    <row r="39" spans="1:23" x14ac:dyDescent="0.2">
      <c r="A39" s="8">
        <v>36</v>
      </c>
      <c r="B39" s="9" t="s">
        <v>38</v>
      </c>
      <c r="C39" s="22">
        <f>'SURSA F6610 F7010 si TOTAL'!C39+'SURSA G 6110 6610'!J39</f>
        <v>2068797</v>
      </c>
      <c r="D39" s="4">
        <f>'SURSA F6610 F7010 si TOTAL'!D39+'SURSA G 6110 6610'!K39</f>
        <v>2068797</v>
      </c>
      <c r="E39" s="4">
        <f>'SURSA F6610 F7010 si TOTAL'!E39+'SURSA G 6110 6610'!L39</f>
        <v>0</v>
      </c>
      <c r="F39" s="4">
        <f>'SURSA G 6110 6610'!M39+'SURSA F6610 F7010 si TOTAL'!Z39</f>
        <v>0</v>
      </c>
      <c r="G39" s="4">
        <f>'SURSA F6610 F7010 si TOTAL'!AA39</f>
        <v>0</v>
      </c>
      <c r="H39" s="4">
        <f>'SURSA F6610 F7010 si TOTAL'!H39</f>
        <v>0</v>
      </c>
      <c r="I39" s="4">
        <f>'SURSA F6610 F7010 si TOTAL'!I39</f>
        <v>0</v>
      </c>
      <c r="J39" s="4">
        <f>'SURSA F6610 F7010 si TOTAL'!L39+'SURSA G 6110 6610'!N39</f>
        <v>0</v>
      </c>
      <c r="K39" s="5">
        <f>'SURSA F6610 F7010 si TOTAL'!M39+'SURSA G 6110 6610'!O39</f>
        <v>0</v>
      </c>
      <c r="L39" s="5">
        <f>'SURSA F6610 F7010 si TOTAL'!N39+'SURSA G 6110 6610'!P39</f>
        <v>0</v>
      </c>
      <c r="M39" s="5">
        <f>'SURSA F6610 F7010 si TOTAL'!O39+'SURSA G 6110 6610'!Q39</f>
        <v>0</v>
      </c>
      <c r="N39" s="24">
        <f>'SURSA G 6710 6810'!C39+'SURSA E 6510 6710'!M39</f>
        <v>0</v>
      </c>
      <c r="O39" s="5">
        <f>'SURSA G 6710 6810'!D39+'SURSA E 6510 6710'!N39</f>
        <v>0</v>
      </c>
      <c r="P39" s="6">
        <f>'SURSA G 6710 6810'!E39+'SURSA E 6510 6710'!O39</f>
        <v>0</v>
      </c>
      <c r="Q39" s="6">
        <f>'SURSA G 6710 6810'!F39</f>
        <v>0</v>
      </c>
      <c r="R39" s="6">
        <f>'SURSA G 6710 6810'!G39+'SURSA E 6510 6710'!P39</f>
        <v>0</v>
      </c>
      <c r="S39" s="6">
        <f>'SURSA G 6710 6810'!H39</f>
        <v>0</v>
      </c>
      <c r="T39" s="17">
        <f>'SURSA G 6710 6810'!I39+'SURSA E 6510 6710'!Q39</f>
        <v>0</v>
      </c>
      <c r="U39" s="19">
        <f>'SURSA G 6710 6810'!J39+'SURSA E 6510 6710'!R39</f>
        <v>0</v>
      </c>
      <c r="V39" s="19">
        <f>'SURSA G 6710 6810'!K39+'SURSA E 6510 6710'!S39</f>
        <v>0</v>
      </c>
      <c r="W39" s="19">
        <f>'SURSA G 6710 6810'!L39+'SURSA E 6510 6710'!T39</f>
        <v>0</v>
      </c>
    </row>
    <row r="40" spans="1:23" x14ac:dyDescent="0.2">
      <c r="A40" s="8">
        <v>37</v>
      </c>
      <c r="B40" s="9" t="s">
        <v>39</v>
      </c>
      <c r="C40" s="22">
        <f>'SURSA F6610 F7010 si TOTAL'!C40+'SURSA G 6110 6610'!J40</f>
        <v>0</v>
      </c>
      <c r="D40" s="4">
        <f>'SURSA F6610 F7010 si TOTAL'!D40+'SURSA G 6110 6610'!K40</f>
        <v>0</v>
      </c>
      <c r="E40" s="4">
        <f>'SURSA F6610 F7010 si TOTAL'!E40+'SURSA G 6110 6610'!L40</f>
        <v>0</v>
      </c>
      <c r="F40" s="4">
        <f>'SURSA G 6110 6610'!M40+'SURSA F6610 F7010 si TOTAL'!Z40</f>
        <v>0</v>
      </c>
      <c r="G40" s="4">
        <f>'SURSA F6610 F7010 si TOTAL'!AA40</f>
        <v>0</v>
      </c>
      <c r="H40" s="4">
        <f>'SURSA F6610 F7010 si TOTAL'!H40</f>
        <v>0</v>
      </c>
      <c r="I40" s="4">
        <f>'SURSA F6610 F7010 si TOTAL'!I40</f>
        <v>0</v>
      </c>
      <c r="J40" s="4">
        <f>'SURSA F6610 F7010 si TOTAL'!L40+'SURSA G 6110 6610'!N40</f>
        <v>0</v>
      </c>
      <c r="K40" s="5">
        <f>'SURSA F6610 F7010 si TOTAL'!M40+'SURSA G 6110 6610'!O40</f>
        <v>0</v>
      </c>
      <c r="L40" s="5">
        <f>'SURSA F6610 F7010 si TOTAL'!N40+'SURSA G 6110 6610'!P40</f>
        <v>0</v>
      </c>
      <c r="M40" s="5">
        <f>'SURSA F6610 F7010 si TOTAL'!O40+'SURSA G 6110 6610'!Q40</f>
        <v>0</v>
      </c>
      <c r="N40" s="24">
        <f>'SURSA G 6710 6810'!C40+'SURSA E 6510 6710'!M40</f>
        <v>0</v>
      </c>
      <c r="O40" s="5">
        <f>'SURSA G 6710 6810'!D40+'SURSA E 6510 6710'!N40</f>
        <v>0</v>
      </c>
      <c r="P40" s="6">
        <f>'SURSA G 6710 6810'!E40+'SURSA E 6510 6710'!O40</f>
        <v>0</v>
      </c>
      <c r="Q40" s="6">
        <f>'SURSA G 6710 6810'!F40</f>
        <v>0</v>
      </c>
      <c r="R40" s="6">
        <f>'SURSA G 6710 6810'!G40+'SURSA E 6510 6710'!P40</f>
        <v>0</v>
      </c>
      <c r="S40" s="6">
        <f>'SURSA G 6710 6810'!H40</f>
        <v>0</v>
      </c>
      <c r="T40" s="17">
        <f>'SURSA G 6710 6810'!I40+'SURSA E 6510 6710'!Q40</f>
        <v>0</v>
      </c>
      <c r="U40" s="19">
        <f>'SURSA G 6710 6810'!J40+'SURSA E 6510 6710'!R40</f>
        <v>0</v>
      </c>
      <c r="V40" s="19">
        <f>'SURSA G 6710 6810'!K40+'SURSA E 6510 6710'!S40</f>
        <v>0</v>
      </c>
      <c r="W40" s="19">
        <f>'SURSA G 6710 6810'!L40+'SURSA E 6510 6710'!T40</f>
        <v>0</v>
      </c>
    </row>
    <row r="41" spans="1:23" x14ac:dyDescent="0.2">
      <c r="A41" s="8">
        <v>38</v>
      </c>
      <c r="B41" s="9" t="s">
        <v>40</v>
      </c>
      <c r="C41" s="22">
        <f>'SURSA F6610 F7010 si TOTAL'!C41+'SURSA G 6110 6610'!J41</f>
        <v>0</v>
      </c>
      <c r="D41" s="4">
        <f>'SURSA F6610 F7010 si TOTAL'!D41+'SURSA G 6110 6610'!K41</f>
        <v>0</v>
      </c>
      <c r="E41" s="4">
        <f>'SURSA F6610 F7010 si TOTAL'!E41+'SURSA G 6110 6610'!L41</f>
        <v>0</v>
      </c>
      <c r="F41" s="4">
        <f>'SURSA G 6110 6610'!M41+'SURSA F6610 F7010 si TOTAL'!Z41</f>
        <v>0</v>
      </c>
      <c r="G41" s="4">
        <f>'SURSA F6610 F7010 si TOTAL'!AA41</f>
        <v>0</v>
      </c>
      <c r="H41" s="4">
        <f>'SURSA F6610 F7010 si TOTAL'!H41</f>
        <v>0</v>
      </c>
      <c r="I41" s="4">
        <f>'SURSA F6610 F7010 si TOTAL'!I41</f>
        <v>0</v>
      </c>
      <c r="J41" s="4">
        <f>'SURSA F6610 F7010 si TOTAL'!L41+'SURSA G 6110 6610'!N41</f>
        <v>0</v>
      </c>
      <c r="K41" s="5">
        <f>'SURSA F6610 F7010 si TOTAL'!M41+'SURSA G 6110 6610'!O41</f>
        <v>0</v>
      </c>
      <c r="L41" s="5">
        <f>'SURSA F6610 F7010 si TOTAL'!N41+'SURSA G 6110 6610'!P41</f>
        <v>0</v>
      </c>
      <c r="M41" s="5">
        <f>'SURSA F6610 F7010 si TOTAL'!O41+'SURSA G 6110 6610'!Q41</f>
        <v>0</v>
      </c>
      <c r="N41" s="24">
        <f>'SURSA G 6710 6810'!C41+'SURSA E 6510 6710'!M41</f>
        <v>0</v>
      </c>
      <c r="O41" s="5">
        <f>'SURSA G 6710 6810'!D41+'SURSA E 6510 6710'!N41</f>
        <v>0</v>
      </c>
      <c r="P41" s="6">
        <f>'SURSA G 6710 6810'!E41+'SURSA E 6510 6710'!O41</f>
        <v>0</v>
      </c>
      <c r="Q41" s="6">
        <f>'SURSA G 6710 6810'!F41</f>
        <v>0</v>
      </c>
      <c r="R41" s="6">
        <f>'SURSA G 6710 6810'!G41+'SURSA E 6510 6710'!P41</f>
        <v>0</v>
      </c>
      <c r="S41" s="6">
        <f>'SURSA G 6710 6810'!H41</f>
        <v>0</v>
      </c>
      <c r="T41" s="17">
        <f>'SURSA G 6710 6810'!I41+'SURSA E 6510 6710'!Q41</f>
        <v>0</v>
      </c>
      <c r="U41" s="19">
        <f>'SURSA G 6710 6810'!J41+'SURSA E 6510 6710'!R41</f>
        <v>0</v>
      </c>
      <c r="V41" s="19">
        <f>'SURSA G 6710 6810'!K41+'SURSA E 6510 6710'!S41</f>
        <v>0</v>
      </c>
      <c r="W41" s="19">
        <f>'SURSA G 6710 6810'!L41+'SURSA E 6510 6710'!T41</f>
        <v>0</v>
      </c>
    </row>
    <row r="42" spans="1:23" x14ac:dyDescent="0.2">
      <c r="A42" s="8">
        <v>39</v>
      </c>
      <c r="B42" s="9" t="s">
        <v>41</v>
      </c>
      <c r="C42" s="22">
        <f>'SURSA F6610 F7010 si TOTAL'!C42+'SURSA G 6110 6610'!J42</f>
        <v>0</v>
      </c>
      <c r="D42" s="4">
        <f>'SURSA F6610 F7010 si TOTAL'!D42+'SURSA G 6110 6610'!K42</f>
        <v>0</v>
      </c>
      <c r="E42" s="4">
        <f>'SURSA F6610 F7010 si TOTAL'!E42+'SURSA G 6110 6610'!L42</f>
        <v>0</v>
      </c>
      <c r="F42" s="4">
        <f>'SURSA G 6110 6610'!M42+'SURSA F6610 F7010 si TOTAL'!Z42</f>
        <v>0</v>
      </c>
      <c r="G42" s="4">
        <f>'SURSA F6610 F7010 si TOTAL'!AA42</f>
        <v>0</v>
      </c>
      <c r="H42" s="4">
        <f>'SURSA F6610 F7010 si TOTAL'!H42</f>
        <v>0</v>
      </c>
      <c r="I42" s="4">
        <f>'SURSA F6610 F7010 si TOTAL'!I42</f>
        <v>0</v>
      </c>
      <c r="J42" s="4">
        <f>'SURSA F6610 F7010 si TOTAL'!L42+'SURSA G 6110 6610'!N42</f>
        <v>0</v>
      </c>
      <c r="K42" s="5">
        <f>'SURSA F6610 F7010 si TOTAL'!M42+'SURSA G 6110 6610'!O42</f>
        <v>0</v>
      </c>
      <c r="L42" s="5">
        <f>'SURSA F6610 F7010 si TOTAL'!N42+'SURSA G 6110 6610'!P42</f>
        <v>0</v>
      </c>
      <c r="M42" s="5">
        <f>'SURSA F6610 F7010 si TOTAL'!O42+'SURSA G 6110 6610'!Q42</f>
        <v>0</v>
      </c>
      <c r="N42" s="24">
        <f>'SURSA G 6710 6810'!C42+'SURSA E 6510 6710'!M42</f>
        <v>12546</v>
      </c>
      <c r="O42" s="5">
        <f>'SURSA G 6710 6810'!D42+'SURSA E 6510 6710'!N42</f>
        <v>0</v>
      </c>
      <c r="P42" s="6">
        <f>'SURSA G 6710 6810'!E42+'SURSA E 6510 6710'!O42</f>
        <v>12546</v>
      </c>
      <c r="Q42" s="6">
        <f>'SURSA G 6710 6810'!F42</f>
        <v>0</v>
      </c>
      <c r="R42" s="6">
        <f>'SURSA G 6710 6810'!G42+'SURSA E 6510 6710'!P42</f>
        <v>0</v>
      </c>
      <c r="S42" s="6">
        <f>'SURSA G 6710 6810'!H42</f>
        <v>0</v>
      </c>
      <c r="T42" s="17">
        <f>'SURSA G 6710 6810'!I42+'SURSA E 6510 6710'!Q42</f>
        <v>0</v>
      </c>
      <c r="U42" s="19">
        <f>'SURSA G 6710 6810'!J42+'SURSA E 6510 6710'!R42</f>
        <v>0</v>
      </c>
      <c r="V42" s="19">
        <f>'SURSA G 6710 6810'!K42+'SURSA E 6510 6710'!S42</f>
        <v>0</v>
      </c>
      <c r="W42" s="19">
        <f>'SURSA G 6710 6810'!L42+'SURSA E 6510 6710'!T42</f>
        <v>0</v>
      </c>
    </row>
    <row r="43" spans="1:23" x14ac:dyDescent="0.2">
      <c r="A43" s="8">
        <v>40</v>
      </c>
      <c r="B43" s="9" t="s">
        <v>42</v>
      </c>
      <c r="C43" s="22">
        <f>'SURSA F6610 F7010 si TOTAL'!C43+'SURSA G 6110 6610'!J43</f>
        <v>0</v>
      </c>
      <c r="D43" s="4">
        <f>'SURSA F6610 F7010 si TOTAL'!D43+'SURSA G 6110 6610'!K43</f>
        <v>0</v>
      </c>
      <c r="E43" s="4">
        <f>'SURSA F6610 F7010 si TOTAL'!E43+'SURSA G 6110 6610'!L43</f>
        <v>0</v>
      </c>
      <c r="F43" s="4">
        <f>'SURSA G 6110 6610'!M43+'SURSA F6610 F7010 si TOTAL'!Z43</f>
        <v>0</v>
      </c>
      <c r="G43" s="4">
        <f>'SURSA F6610 F7010 si TOTAL'!AA43</f>
        <v>0</v>
      </c>
      <c r="H43" s="4">
        <f>'SURSA F6610 F7010 si TOTAL'!H43</f>
        <v>0</v>
      </c>
      <c r="I43" s="4">
        <f>'SURSA F6610 F7010 si TOTAL'!I43</f>
        <v>0</v>
      </c>
      <c r="J43" s="4">
        <f>'SURSA F6610 F7010 si TOTAL'!L43+'SURSA G 6110 6610'!N43</f>
        <v>0</v>
      </c>
      <c r="K43" s="5">
        <f>'SURSA F6610 F7010 si TOTAL'!M43+'SURSA G 6110 6610'!O43</f>
        <v>0</v>
      </c>
      <c r="L43" s="5">
        <f>'SURSA F6610 F7010 si TOTAL'!N43+'SURSA G 6110 6610'!P43</f>
        <v>0</v>
      </c>
      <c r="M43" s="5">
        <f>'SURSA F6610 F7010 si TOTAL'!O43+'SURSA G 6110 6610'!Q43</f>
        <v>0</v>
      </c>
      <c r="N43" s="24">
        <f>'SURSA G 6710 6810'!C43+'SURSA E 6510 6710'!M43</f>
        <v>0</v>
      </c>
      <c r="O43" s="5">
        <f>'SURSA G 6710 6810'!D43+'SURSA E 6510 6710'!N43</f>
        <v>0</v>
      </c>
      <c r="P43" s="6">
        <f>'SURSA G 6710 6810'!E43+'SURSA E 6510 6710'!O43</f>
        <v>0</v>
      </c>
      <c r="Q43" s="6">
        <f>'SURSA G 6710 6810'!F43</f>
        <v>0</v>
      </c>
      <c r="R43" s="6">
        <f>'SURSA G 6710 6810'!G43+'SURSA E 6510 6710'!P43</f>
        <v>0</v>
      </c>
      <c r="S43" s="6">
        <f>'SURSA G 6710 6810'!H43</f>
        <v>0</v>
      </c>
      <c r="T43" s="17">
        <f>'SURSA G 6710 6810'!I43+'SURSA E 6510 6710'!Q43</f>
        <v>0</v>
      </c>
      <c r="U43" s="19">
        <f>'SURSA G 6710 6810'!J43+'SURSA E 6510 6710'!R43</f>
        <v>0</v>
      </c>
      <c r="V43" s="19">
        <f>'SURSA G 6710 6810'!K43+'SURSA E 6510 6710'!S43</f>
        <v>0</v>
      </c>
      <c r="W43" s="19">
        <f>'SURSA G 6710 6810'!L43+'SURSA E 6510 6710'!T43</f>
        <v>0</v>
      </c>
    </row>
    <row r="44" spans="1:23" x14ac:dyDescent="0.2">
      <c r="A44" s="8">
        <v>41</v>
      </c>
      <c r="B44" s="9" t="s">
        <v>43</v>
      </c>
      <c r="C44" s="22">
        <f>'SURSA F6610 F7010 si TOTAL'!C44+'SURSA G 6110 6610'!J44</f>
        <v>0</v>
      </c>
      <c r="D44" s="4">
        <f>'SURSA F6610 F7010 si TOTAL'!D44+'SURSA G 6110 6610'!K44</f>
        <v>0</v>
      </c>
      <c r="E44" s="4">
        <f>'SURSA F6610 F7010 si TOTAL'!E44+'SURSA G 6110 6610'!L44</f>
        <v>0</v>
      </c>
      <c r="F44" s="4">
        <f>'SURSA G 6110 6610'!M44+'SURSA F6610 F7010 si TOTAL'!Z44</f>
        <v>0</v>
      </c>
      <c r="G44" s="4">
        <f>'SURSA F6610 F7010 si TOTAL'!AA44</f>
        <v>0</v>
      </c>
      <c r="H44" s="4">
        <f>'SURSA F6610 F7010 si TOTAL'!H44</f>
        <v>0</v>
      </c>
      <c r="I44" s="4">
        <f>'SURSA F6610 F7010 si TOTAL'!I44</f>
        <v>0</v>
      </c>
      <c r="J44" s="4">
        <f>'SURSA F6610 F7010 si TOTAL'!L44+'SURSA G 6110 6610'!N44</f>
        <v>0</v>
      </c>
      <c r="K44" s="5">
        <f>'SURSA F6610 F7010 si TOTAL'!M44+'SURSA G 6110 6610'!O44</f>
        <v>0</v>
      </c>
      <c r="L44" s="5">
        <f>'SURSA F6610 F7010 si TOTAL'!N44+'SURSA G 6110 6610'!P44</f>
        <v>0</v>
      </c>
      <c r="M44" s="5">
        <f>'SURSA F6610 F7010 si TOTAL'!O44+'SURSA G 6110 6610'!Q44</f>
        <v>0</v>
      </c>
      <c r="N44" s="24">
        <f>'SURSA G 6710 6810'!C44+'SURSA E 6510 6710'!M44</f>
        <v>0</v>
      </c>
      <c r="O44" s="5">
        <f>'SURSA G 6710 6810'!D44+'SURSA E 6510 6710'!N44</f>
        <v>0</v>
      </c>
      <c r="P44" s="6">
        <f>'SURSA G 6710 6810'!E44+'SURSA E 6510 6710'!O44</f>
        <v>0</v>
      </c>
      <c r="Q44" s="6">
        <f>'SURSA G 6710 6810'!F44</f>
        <v>0</v>
      </c>
      <c r="R44" s="6">
        <f>'SURSA G 6710 6810'!G44+'SURSA E 6510 6710'!P44</f>
        <v>0</v>
      </c>
      <c r="S44" s="6">
        <f>'SURSA G 6710 6810'!H44</f>
        <v>0</v>
      </c>
      <c r="T44" s="17">
        <f>'SURSA G 6710 6810'!I44+'SURSA E 6510 6710'!Q44</f>
        <v>0</v>
      </c>
      <c r="U44" s="19">
        <f>'SURSA G 6710 6810'!J44+'SURSA E 6510 6710'!R44</f>
        <v>0</v>
      </c>
      <c r="V44" s="19">
        <f>'SURSA G 6710 6810'!K44+'SURSA E 6510 6710'!S44</f>
        <v>0</v>
      </c>
      <c r="W44" s="19">
        <f>'SURSA G 6710 6810'!L44+'SURSA E 6510 6710'!T44</f>
        <v>0</v>
      </c>
    </row>
    <row r="45" spans="1:23" x14ac:dyDescent="0.2">
      <c r="A45" s="8">
        <v>42</v>
      </c>
      <c r="B45" s="9" t="s">
        <v>44</v>
      </c>
      <c r="C45" s="22">
        <f>'SURSA F6610 F7010 si TOTAL'!C45+'SURSA G 6110 6610'!J45</f>
        <v>0</v>
      </c>
      <c r="D45" s="4">
        <f>'SURSA F6610 F7010 si TOTAL'!D45+'SURSA G 6110 6610'!K45</f>
        <v>0</v>
      </c>
      <c r="E45" s="4">
        <f>'SURSA F6610 F7010 si TOTAL'!E45+'SURSA G 6110 6610'!L45</f>
        <v>0</v>
      </c>
      <c r="F45" s="4">
        <f>'SURSA G 6110 6610'!M45+'SURSA F6610 F7010 si TOTAL'!Z45</f>
        <v>0</v>
      </c>
      <c r="G45" s="4">
        <f>'SURSA F6610 F7010 si TOTAL'!AA45</f>
        <v>0</v>
      </c>
      <c r="H45" s="4">
        <f>'SURSA F6610 F7010 si TOTAL'!H45</f>
        <v>0</v>
      </c>
      <c r="I45" s="4">
        <f>'SURSA F6610 F7010 si TOTAL'!I45</f>
        <v>0</v>
      </c>
      <c r="J45" s="4">
        <f>'SURSA F6610 F7010 si TOTAL'!L45+'SURSA G 6110 6610'!N45</f>
        <v>0</v>
      </c>
      <c r="K45" s="5">
        <f>'SURSA F6610 F7010 si TOTAL'!M45+'SURSA G 6110 6610'!O45</f>
        <v>0</v>
      </c>
      <c r="L45" s="5">
        <f>'SURSA F6610 F7010 si TOTAL'!N45+'SURSA G 6110 6610'!P45</f>
        <v>0</v>
      </c>
      <c r="M45" s="5">
        <f>'SURSA F6610 F7010 si TOTAL'!O45+'SURSA G 6110 6610'!Q45</f>
        <v>0</v>
      </c>
      <c r="N45" s="24">
        <f>'SURSA G 6710 6810'!C45+'SURSA E 6510 6710'!M45</f>
        <v>0</v>
      </c>
      <c r="O45" s="5">
        <f>'SURSA G 6710 6810'!D45+'SURSA E 6510 6710'!N45</f>
        <v>0</v>
      </c>
      <c r="P45" s="6">
        <f>'SURSA G 6710 6810'!E45+'SURSA E 6510 6710'!O45</f>
        <v>0</v>
      </c>
      <c r="Q45" s="6">
        <f>'SURSA G 6710 6810'!F45</f>
        <v>0</v>
      </c>
      <c r="R45" s="6">
        <f>'SURSA G 6710 6810'!G45+'SURSA E 6510 6710'!P45</f>
        <v>0</v>
      </c>
      <c r="S45" s="6">
        <f>'SURSA G 6710 6810'!H45</f>
        <v>0</v>
      </c>
      <c r="T45" s="17">
        <f>'SURSA G 6710 6810'!I45+'SURSA E 6510 6710'!Q45</f>
        <v>0</v>
      </c>
      <c r="U45" s="19">
        <f>'SURSA G 6710 6810'!J45+'SURSA E 6510 6710'!R45</f>
        <v>0</v>
      </c>
      <c r="V45" s="19">
        <f>'SURSA G 6710 6810'!K45+'SURSA E 6510 6710'!S45</f>
        <v>0</v>
      </c>
      <c r="W45" s="19">
        <f>'SURSA G 6710 6810'!L45+'SURSA E 6510 6710'!T45</f>
        <v>0</v>
      </c>
    </row>
    <row r="46" spans="1:23" x14ac:dyDescent="0.2">
      <c r="A46" s="8">
        <v>43</v>
      </c>
      <c r="B46" s="9" t="s">
        <v>45</v>
      </c>
      <c r="C46" s="22">
        <f>'SURSA F6610 F7010 si TOTAL'!C46+'SURSA G 6110 6610'!J46</f>
        <v>0</v>
      </c>
      <c r="D46" s="4">
        <f>'SURSA F6610 F7010 si TOTAL'!D46+'SURSA G 6110 6610'!K46</f>
        <v>0</v>
      </c>
      <c r="E46" s="4">
        <f>'SURSA F6610 F7010 si TOTAL'!E46+'SURSA G 6110 6610'!L46</f>
        <v>0</v>
      </c>
      <c r="F46" s="4">
        <f>'SURSA G 6110 6610'!M46+'SURSA F6610 F7010 si TOTAL'!Z46</f>
        <v>0</v>
      </c>
      <c r="G46" s="4">
        <f>'SURSA F6610 F7010 si TOTAL'!AA46</f>
        <v>0</v>
      </c>
      <c r="H46" s="4">
        <f>'SURSA F6610 F7010 si TOTAL'!H46</f>
        <v>0</v>
      </c>
      <c r="I46" s="4">
        <f>'SURSA F6610 F7010 si TOTAL'!I46</f>
        <v>0</v>
      </c>
      <c r="J46" s="4">
        <f>'SURSA F6610 F7010 si TOTAL'!L46+'SURSA G 6110 6610'!N46</f>
        <v>0</v>
      </c>
      <c r="K46" s="5">
        <f>'SURSA F6610 F7010 si TOTAL'!M46+'SURSA G 6110 6610'!O46</f>
        <v>0</v>
      </c>
      <c r="L46" s="5">
        <f>'SURSA F6610 F7010 si TOTAL'!N46+'SURSA G 6110 6610'!P46</f>
        <v>0</v>
      </c>
      <c r="M46" s="5">
        <f>'SURSA F6610 F7010 si TOTAL'!O46+'SURSA G 6110 6610'!Q46</f>
        <v>0</v>
      </c>
      <c r="N46" s="24">
        <f>'SURSA G 6710 6810'!C46+'SURSA E 6510 6710'!M46</f>
        <v>0</v>
      </c>
      <c r="O46" s="5">
        <f>'SURSA G 6710 6810'!D46+'SURSA E 6510 6710'!N46</f>
        <v>0</v>
      </c>
      <c r="P46" s="6">
        <f>'SURSA G 6710 6810'!E46+'SURSA E 6510 6710'!O46</f>
        <v>0</v>
      </c>
      <c r="Q46" s="6">
        <f>'SURSA G 6710 6810'!F46</f>
        <v>0</v>
      </c>
      <c r="R46" s="6">
        <f>'SURSA G 6710 6810'!G46+'SURSA E 6510 6710'!P46</f>
        <v>0</v>
      </c>
      <c r="S46" s="6">
        <f>'SURSA G 6710 6810'!H46</f>
        <v>0</v>
      </c>
      <c r="T46" s="17">
        <f>'SURSA G 6710 6810'!I46+'SURSA E 6510 6710'!Q46</f>
        <v>0</v>
      </c>
      <c r="U46" s="19">
        <f>'SURSA G 6710 6810'!J46+'SURSA E 6510 6710'!R46</f>
        <v>0</v>
      </c>
      <c r="V46" s="19">
        <f>'SURSA G 6710 6810'!K46+'SURSA E 6510 6710'!S46</f>
        <v>0</v>
      </c>
      <c r="W46" s="19">
        <f>'SURSA G 6710 6810'!L46+'SURSA E 6510 6710'!T46</f>
        <v>0</v>
      </c>
    </row>
    <row r="47" spans="1:23" x14ac:dyDescent="0.2">
      <c r="A47" s="8">
        <v>44</v>
      </c>
      <c r="B47" s="9" t="s">
        <v>46</v>
      </c>
      <c r="C47" s="22">
        <f>'SURSA F6610 F7010 si TOTAL'!C47+'SURSA G 6110 6610'!J47</f>
        <v>0</v>
      </c>
      <c r="D47" s="4">
        <f>'SURSA F6610 F7010 si TOTAL'!D47+'SURSA G 6110 6610'!K47</f>
        <v>0</v>
      </c>
      <c r="E47" s="4">
        <f>'SURSA F6610 F7010 si TOTAL'!E47+'SURSA G 6110 6610'!L47</f>
        <v>0</v>
      </c>
      <c r="F47" s="4">
        <f>'SURSA G 6110 6610'!M47+'SURSA F6610 F7010 si TOTAL'!Z47</f>
        <v>0</v>
      </c>
      <c r="G47" s="4">
        <f>'SURSA F6610 F7010 si TOTAL'!AA47</f>
        <v>0</v>
      </c>
      <c r="H47" s="4">
        <f>'SURSA F6610 F7010 si TOTAL'!H47</f>
        <v>0</v>
      </c>
      <c r="I47" s="4">
        <f>'SURSA F6610 F7010 si TOTAL'!I47</f>
        <v>0</v>
      </c>
      <c r="J47" s="4">
        <f>'SURSA F6610 F7010 si TOTAL'!L47+'SURSA G 6110 6610'!N47</f>
        <v>0</v>
      </c>
      <c r="K47" s="5">
        <f>'SURSA F6610 F7010 si TOTAL'!M47+'SURSA G 6110 6610'!O47</f>
        <v>0</v>
      </c>
      <c r="L47" s="5">
        <f>'SURSA F6610 F7010 si TOTAL'!N47+'SURSA G 6110 6610'!P47</f>
        <v>0</v>
      </c>
      <c r="M47" s="5">
        <f>'SURSA F6610 F7010 si TOTAL'!O47+'SURSA G 6110 6610'!Q47</f>
        <v>0</v>
      </c>
      <c r="N47" s="24">
        <f>'SURSA G 6710 6810'!C47+'SURSA E 6510 6710'!M47</f>
        <v>0</v>
      </c>
      <c r="O47" s="5">
        <f>'SURSA G 6710 6810'!D47+'SURSA E 6510 6710'!N47</f>
        <v>0</v>
      </c>
      <c r="P47" s="6">
        <f>'SURSA G 6710 6810'!E47+'SURSA E 6510 6710'!O47</f>
        <v>0</v>
      </c>
      <c r="Q47" s="6">
        <f>'SURSA G 6710 6810'!F47</f>
        <v>0</v>
      </c>
      <c r="R47" s="6">
        <f>'SURSA G 6710 6810'!G47+'SURSA E 6510 6710'!P47</f>
        <v>0</v>
      </c>
      <c r="S47" s="6">
        <f>'SURSA G 6710 6810'!H47</f>
        <v>0</v>
      </c>
      <c r="T47" s="17">
        <f>'SURSA G 6710 6810'!I47+'SURSA E 6510 6710'!Q47</f>
        <v>0</v>
      </c>
      <c r="U47" s="19">
        <f>'SURSA G 6710 6810'!J47+'SURSA E 6510 6710'!R47</f>
        <v>0</v>
      </c>
      <c r="V47" s="19">
        <f>'SURSA G 6710 6810'!K47+'SURSA E 6510 6710'!S47</f>
        <v>0</v>
      </c>
      <c r="W47" s="19">
        <f>'SURSA G 6710 6810'!L47+'SURSA E 6510 6710'!T47</f>
        <v>0</v>
      </c>
    </row>
    <row r="48" spans="1:23" x14ac:dyDescent="0.2">
      <c r="A48" s="8">
        <v>45</v>
      </c>
      <c r="B48" s="9" t="s">
        <v>47</v>
      </c>
      <c r="C48" s="22">
        <f>'SURSA F6610 F7010 si TOTAL'!C48+'SURSA G 6110 6610'!J48</f>
        <v>0</v>
      </c>
      <c r="D48" s="4">
        <f>'SURSA F6610 F7010 si TOTAL'!D48+'SURSA G 6110 6610'!K48</f>
        <v>0</v>
      </c>
      <c r="E48" s="4">
        <f>'SURSA F6610 F7010 si TOTAL'!E48+'SURSA G 6110 6610'!L48</f>
        <v>0</v>
      </c>
      <c r="F48" s="4">
        <f>'SURSA G 6110 6610'!M48+'SURSA F6610 F7010 si TOTAL'!Z48</f>
        <v>0</v>
      </c>
      <c r="G48" s="4">
        <f>'SURSA F6610 F7010 si TOTAL'!AA48</f>
        <v>0</v>
      </c>
      <c r="H48" s="4">
        <f>'SURSA F6610 F7010 si TOTAL'!H48</f>
        <v>0</v>
      </c>
      <c r="I48" s="4">
        <f>'SURSA F6610 F7010 si TOTAL'!I48</f>
        <v>0</v>
      </c>
      <c r="J48" s="4">
        <f>'SURSA F6610 F7010 si TOTAL'!L48+'SURSA G 6110 6610'!N48</f>
        <v>0</v>
      </c>
      <c r="K48" s="5">
        <f>'SURSA F6610 F7010 si TOTAL'!M48+'SURSA G 6110 6610'!O48</f>
        <v>0</v>
      </c>
      <c r="L48" s="5">
        <f>'SURSA F6610 F7010 si TOTAL'!N48+'SURSA G 6110 6610'!P48</f>
        <v>0</v>
      </c>
      <c r="M48" s="5">
        <f>'SURSA F6610 F7010 si TOTAL'!O48+'SURSA G 6110 6610'!Q48</f>
        <v>0</v>
      </c>
      <c r="N48" s="24">
        <f>'SURSA G 6710 6810'!C48+'SURSA E 6510 6710'!M48</f>
        <v>0</v>
      </c>
      <c r="O48" s="5">
        <f>'SURSA G 6710 6810'!D48+'SURSA E 6510 6710'!N48</f>
        <v>0</v>
      </c>
      <c r="P48" s="6">
        <f>'SURSA G 6710 6810'!E48+'SURSA E 6510 6710'!O48</f>
        <v>0</v>
      </c>
      <c r="Q48" s="6">
        <f>'SURSA G 6710 6810'!F48</f>
        <v>0</v>
      </c>
      <c r="R48" s="6">
        <f>'SURSA G 6710 6810'!G48+'SURSA E 6510 6710'!P48</f>
        <v>0</v>
      </c>
      <c r="S48" s="6">
        <f>'SURSA G 6710 6810'!H48</f>
        <v>0</v>
      </c>
      <c r="T48" s="17">
        <f>'SURSA G 6710 6810'!I48+'SURSA E 6510 6710'!Q48</f>
        <v>0</v>
      </c>
      <c r="U48" s="19">
        <f>'SURSA G 6710 6810'!J48+'SURSA E 6510 6710'!R48</f>
        <v>0</v>
      </c>
      <c r="V48" s="19">
        <f>'SURSA G 6710 6810'!K48+'SURSA E 6510 6710'!S48</f>
        <v>0</v>
      </c>
      <c r="W48" s="19">
        <f>'SURSA G 6710 6810'!L48+'SURSA E 6510 6710'!T48</f>
        <v>0</v>
      </c>
    </row>
    <row r="49" spans="1:23" x14ac:dyDescent="0.2">
      <c r="A49" s="8">
        <v>46</v>
      </c>
      <c r="B49" s="9" t="s">
        <v>48</v>
      </c>
      <c r="C49" s="22">
        <f>'SURSA F6610 F7010 si TOTAL'!C49+'SURSA G 6110 6610'!J49</f>
        <v>0</v>
      </c>
      <c r="D49" s="4">
        <f>'SURSA F6610 F7010 si TOTAL'!D49+'SURSA G 6110 6610'!K49</f>
        <v>0</v>
      </c>
      <c r="E49" s="4">
        <f>'SURSA F6610 F7010 si TOTAL'!E49+'SURSA G 6110 6610'!L49</f>
        <v>0</v>
      </c>
      <c r="F49" s="4">
        <f>'SURSA G 6110 6610'!M49+'SURSA F6610 F7010 si TOTAL'!Z49</f>
        <v>0</v>
      </c>
      <c r="G49" s="4">
        <f>'SURSA F6610 F7010 si TOTAL'!AA49</f>
        <v>0</v>
      </c>
      <c r="H49" s="4">
        <f>'SURSA F6610 F7010 si TOTAL'!H49</f>
        <v>0</v>
      </c>
      <c r="I49" s="4">
        <f>'SURSA F6610 F7010 si TOTAL'!I49</f>
        <v>0</v>
      </c>
      <c r="J49" s="4">
        <f>'SURSA F6610 F7010 si TOTAL'!L49+'SURSA G 6110 6610'!N49</f>
        <v>0</v>
      </c>
      <c r="K49" s="5">
        <f>'SURSA F6610 F7010 si TOTAL'!M49+'SURSA G 6110 6610'!O49</f>
        <v>0</v>
      </c>
      <c r="L49" s="5">
        <f>'SURSA F6610 F7010 si TOTAL'!N49+'SURSA G 6110 6610'!P49</f>
        <v>0</v>
      </c>
      <c r="M49" s="5">
        <f>'SURSA F6610 F7010 si TOTAL'!O49+'SURSA G 6110 6610'!Q49</f>
        <v>0</v>
      </c>
      <c r="N49" s="24">
        <f>'SURSA G 6710 6810'!C49+'SURSA E 6510 6710'!M49</f>
        <v>0</v>
      </c>
      <c r="O49" s="5">
        <f>'SURSA G 6710 6810'!D49+'SURSA E 6510 6710'!N49</f>
        <v>0</v>
      </c>
      <c r="P49" s="6">
        <f>'SURSA G 6710 6810'!E49+'SURSA E 6510 6710'!O49</f>
        <v>0</v>
      </c>
      <c r="Q49" s="6">
        <f>'SURSA G 6710 6810'!F49</f>
        <v>0</v>
      </c>
      <c r="R49" s="6">
        <f>'SURSA G 6710 6810'!G49+'SURSA E 6510 6710'!P49</f>
        <v>0</v>
      </c>
      <c r="S49" s="6">
        <f>'SURSA G 6710 6810'!H49</f>
        <v>0</v>
      </c>
      <c r="T49" s="17">
        <f>'SURSA G 6710 6810'!I49+'SURSA E 6510 6710'!Q49</f>
        <v>0</v>
      </c>
      <c r="U49" s="19">
        <f>'SURSA G 6710 6810'!J49+'SURSA E 6510 6710'!R49</f>
        <v>0</v>
      </c>
      <c r="V49" s="19">
        <f>'SURSA G 6710 6810'!K49+'SURSA E 6510 6710'!S49</f>
        <v>0</v>
      </c>
      <c r="W49" s="19">
        <f>'SURSA G 6710 6810'!L49+'SURSA E 6510 6710'!T49</f>
        <v>0</v>
      </c>
    </row>
    <row r="50" spans="1:23" x14ac:dyDescent="0.2">
      <c r="A50" s="8">
        <v>47</v>
      </c>
      <c r="B50" s="9" t="s">
        <v>49</v>
      </c>
      <c r="C50" s="22">
        <f>'SURSA F6610 F7010 si TOTAL'!C50+'SURSA G 6110 6610'!J50</f>
        <v>0</v>
      </c>
      <c r="D50" s="4">
        <f>'SURSA F6610 F7010 si TOTAL'!D50+'SURSA G 6110 6610'!K50</f>
        <v>0</v>
      </c>
      <c r="E50" s="4">
        <f>'SURSA F6610 F7010 si TOTAL'!E50+'SURSA G 6110 6610'!L50</f>
        <v>0</v>
      </c>
      <c r="F50" s="4">
        <f>'SURSA G 6110 6610'!M50+'SURSA F6610 F7010 si TOTAL'!Z50</f>
        <v>0</v>
      </c>
      <c r="G50" s="4">
        <f>'SURSA F6610 F7010 si TOTAL'!AA50</f>
        <v>0</v>
      </c>
      <c r="H50" s="4">
        <f>'SURSA F6610 F7010 si TOTAL'!H50</f>
        <v>0</v>
      </c>
      <c r="I50" s="4">
        <f>'SURSA F6610 F7010 si TOTAL'!I50</f>
        <v>0</v>
      </c>
      <c r="J50" s="4">
        <f>'SURSA F6610 F7010 si TOTAL'!L50+'SURSA G 6110 6610'!N50</f>
        <v>0</v>
      </c>
      <c r="K50" s="5">
        <f>'SURSA F6610 F7010 si TOTAL'!M50+'SURSA G 6110 6610'!O50</f>
        <v>0</v>
      </c>
      <c r="L50" s="5">
        <f>'SURSA F6610 F7010 si TOTAL'!N50+'SURSA G 6110 6610'!P50</f>
        <v>0</v>
      </c>
      <c r="M50" s="5">
        <f>'SURSA F6610 F7010 si TOTAL'!O50+'SURSA G 6110 6610'!Q50</f>
        <v>0</v>
      </c>
      <c r="N50" s="24">
        <f>'SURSA G 6710 6810'!C50+'SURSA E 6510 6710'!M50</f>
        <v>0</v>
      </c>
      <c r="O50" s="5">
        <f>'SURSA G 6710 6810'!D50+'SURSA E 6510 6710'!N50</f>
        <v>0</v>
      </c>
      <c r="P50" s="6">
        <f>'SURSA G 6710 6810'!E50+'SURSA E 6510 6710'!O50</f>
        <v>0</v>
      </c>
      <c r="Q50" s="6">
        <f>'SURSA G 6710 6810'!F50</f>
        <v>0</v>
      </c>
      <c r="R50" s="6">
        <f>'SURSA G 6710 6810'!G50+'SURSA E 6510 6710'!P50</f>
        <v>0</v>
      </c>
      <c r="S50" s="6">
        <f>'SURSA G 6710 6810'!H50</f>
        <v>0</v>
      </c>
      <c r="T50" s="17">
        <f>'SURSA G 6710 6810'!I50+'SURSA E 6510 6710'!Q50</f>
        <v>0</v>
      </c>
      <c r="U50" s="19">
        <f>'SURSA G 6710 6810'!J50+'SURSA E 6510 6710'!R50</f>
        <v>0</v>
      </c>
      <c r="V50" s="19">
        <f>'SURSA G 6710 6810'!K50+'SURSA E 6510 6710'!S50</f>
        <v>0</v>
      </c>
      <c r="W50" s="19">
        <f>'SURSA G 6710 6810'!L50+'SURSA E 6510 6710'!T50</f>
        <v>0</v>
      </c>
    </row>
    <row r="51" spans="1:23" x14ac:dyDescent="0.2">
      <c r="A51" s="8">
        <v>48</v>
      </c>
      <c r="B51" s="9" t="s">
        <v>50</v>
      </c>
      <c r="C51" s="22">
        <f>'SURSA F6610 F7010 si TOTAL'!C51+'SURSA G 6110 6610'!J51</f>
        <v>0</v>
      </c>
      <c r="D51" s="4">
        <f>'SURSA F6610 F7010 si TOTAL'!D51+'SURSA G 6110 6610'!K51</f>
        <v>0</v>
      </c>
      <c r="E51" s="4">
        <f>'SURSA F6610 F7010 si TOTAL'!E51+'SURSA G 6110 6610'!L51</f>
        <v>0</v>
      </c>
      <c r="F51" s="4">
        <f>'SURSA G 6110 6610'!M51+'SURSA F6610 F7010 si TOTAL'!Z51</f>
        <v>0</v>
      </c>
      <c r="G51" s="4">
        <f>'SURSA F6610 F7010 si TOTAL'!AA51</f>
        <v>0</v>
      </c>
      <c r="H51" s="4">
        <f>'SURSA F6610 F7010 si TOTAL'!H51</f>
        <v>0</v>
      </c>
      <c r="I51" s="4">
        <f>'SURSA F6610 F7010 si TOTAL'!I51</f>
        <v>0</v>
      </c>
      <c r="J51" s="4">
        <f>'SURSA F6610 F7010 si TOTAL'!L51+'SURSA G 6110 6610'!N51</f>
        <v>0</v>
      </c>
      <c r="K51" s="5">
        <f>'SURSA F6610 F7010 si TOTAL'!M51+'SURSA G 6110 6610'!O51</f>
        <v>0</v>
      </c>
      <c r="L51" s="5">
        <f>'SURSA F6610 F7010 si TOTAL'!N51+'SURSA G 6110 6610'!P51</f>
        <v>0</v>
      </c>
      <c r="M51" s="5">
        <f>'SURSA F6610 F7010 si TOTAL'!O51+'SURSA G 6110 6610'!Q51</f>
        <v>0</v>
      </c>
      <c r="N51" s="24">
        <f>'SURSA G 6710 6810'!C51+'SURSA E 6510 6710'!M51</f>
        <v>0</v>
      </c>
      <c r="O51" s="5">
        <f>'SURSA G 6710 6810'!D51+'SURSA E 6510 6710'!N51</f>
        <v>0</v>
      </c>
      <c r="P51" s="6">
        <f>'SURSA G 6710 6810'!E51+'SURSA E 6510 6710'!O51</f>
        <v>0</v>
      </c>
      <c r="Q51" s="6">
        <f>'SURSA G 6710 6810'!F51</f>
        <v>0</v>
      </c>
      <c r="R51" s="6">
        <f>'SURSA G 6710 6810'!G51+'SURSA E 6510 6710'!P51</f>
        <v>0</v>
      </c>
      <c r="S51" s="6">
        <f>'SURSA G 6710 6810'!H51</f>
        <v>0</v>
      </c>
      <c r="T51" s="17">
        <f>'SURSA G 6710 6810'!I51+'SURSA E 6510 6710'!Q51</f>
        <v>0</v>
      </c>
      <c r="U51" s="19">
        <f>'SURSA G 6710 6810'!J51+'SURSA E 6510 6710'!R51</f>
        <v>0</v>
      </c>
      <c r="V51" s="19">
        <f>'SURSA G 6710 6810'!K51+'SURSA E 6510 6710'!S51</f>
        <v>0</v>
      </c>
      <c r="W51" s="19">
        <f>'SURSA G 6710 6810'!L51+'SURSA E 6510 6710'!T51</f>
        <v>0</v>
      </c>
    </row>
    <row r="52" spans="1:23" x14ac:dyDescent="0.2">
      <c r="A52" s="8">
        <v>49</v>
      </c>
      <c r="B52" s="9" t="s">
        <v>51</v>
      </c>
      <c r="C52" s="22">
        <f>'SURSA F6610 F7010 si TOTAL'!C52+'SURSA G 6110 6610'!J52</f>
        <v>0</v>
      </c>
      <c r="D52" s="4">
        <f>'SURSA F6610 F7010 si TOTAL'!D52+'SURSA G 6110 6610'!K52</f>
        <v>0</v>
      </c>
      <c r="E52" s="4">
        <f>'SURSA F6610 F7010 si TOTAL'!E52+'SURSA G 6110 6610'!L52</f>
        <v>0</v>
      </c>
      <c r="F52" s="4">
        <f>'SURSA G 6110 6610'!M52+'SURSA F6610 F7010 si TOTAL'!Z52</f>
        <v>0</v>
      </c>
      <c r="G52" s="4">
        <f>'SURSA F6610 F7010 si TOTAL'!AA52</f>
        <v>0</v>
      </c>
      <c r="H52" s="4">
        <f>'SURSA F6610 F7010 si TOTAL'!H52</f>
        <v>0</v>
      </c>
      <c r="I52" s="4">
        <f>'SURSA F6610 F7010 si TOTAL'!I52</f>
        <v>0</v>
      </c>
      <c r="J52" s="4">
        <f>'SURSA F6610 F7010 si TOTAL'!L52+'SURSA G 6110 6610'!N52</f>
        <v>0</v>
      </c>
      <c r="K52" s="5">
        <f>'SURSA F6610 F7010 si TOTAL'!M52+'SURSA G 6110 6610'!O52</f>
        <v>0</v>
      </c>
      <c r="L52" s="5">
        <f>'SURSA F6610 F7010 si TOTAL'!N52+'SURSA G 6110 6610'!P52</f>
        <v>0</v>
      </c>
      <c r="M52" s="5">
        <f>'SURSA F6610 F7010 si TOTAL'!O52+'SURSA G 6110 6610'!Q52</f>
        <v>0</v>
      </c>
      <c r="N52" s="24">
        <f>'SURSA G 6710 6810'!C52+'SURSA E 6510 6710'!M52</f>
        <v>0</v>
      </c>
      <c r="O52" s="5">
        <f>'SURSA G 6710 6810'!D52+'SURSA E 6510 6710'!N52</f>
        <v>0</v>
      </c>
      <c r="P52" s="6">
        <f>'SURSA G 6710 6810'!E52+'SURSA E 6510 6710'!O52</f>
        <v>0</v>
      </c>
      <c r="Q52" s="6">
        <f>'SURSA G 6710 6810'!F52</f>
        <v>0</v>
      </c>
      <c r="R52" s="6">
        <f>'SURSA G 6710 6810'!G52+'SURSA E 6510 6710'!P52</f>
        <v>0</v>
      </c>
      <c r="S52" s="6">
        <f>'SURSA G 6710 6810'!H52</f>
        <v>0</v>
      </c>
      <c r="T52" s="17">
        <f>'SURSA G 6710 6810'!I52+'SURSA E 6510 6710'!Q52</f>
        <v>0</v>
      </c>
      <c r="U52" s="19">
        <f>'SURSA G 6710 6810'!J52+'SURSA E 6510 6710'!R52</f>
        <v>0</v>
      </c>
      <c r="V52" s="19">
        <f>'SURSA G 6710 6810'!K52+'SURSA E 6510 6710'!S52</f>
        <v>0</v>
      </c>
      <c r="W52" s="19">
        <f>'SURSA G 6710 6810'!L52+'SURSA E 6510 6710'!T52</f>
        <v>0</v>
      </c>
    </row>
    <row r="53" spans="1:23" x14ac:dyDescent="0.2">
      <c r="A53" s="8">
        <v>50</v>
      </c>
      <c r="B53" s="9" t="s">
        <v>52</v>
      </c>
      <c r="C53" s="22">
        <f>'SURSA F6610 F7010 si TOTAL'!C53+'SURSA G 6110 6610'!J53</f>
        <v>0</v>
      </c>
      <c r="D53" s="4">
        <f>'SURSA F6610 F7010 si TOTAL'!D53+'SURSA G 6110 6610'!K53</f>
        <v>0</v>
      </c>
      <c r="E53" s="4">
        <f>'SURSA F6610 F7010 si TOTAL'!E53+'SURSA G 6110 6610'!L53</f>
        <v>0</v>
      </c>
      <c r="F53" s="4">
        <f>'SURSA G 6110 6610'!M53+'SURSA F6610 F7010 si TOTAL'!Z53</f>
        <v>0</v>
      </c>
      <c r="G53" s="4">
        <f>'SURSA F6610 F7010 si TOTAL'!AA53</f>
        <v>0</v>
      </c>
      <c r="H53" s="4">
        <f>'SURSA F6610 F7010 si TOTAL'!H53</f>
        <v>0</v>
      </c>
      <c r="I53" s="4">
        <f>'SURSA F6610 F7010 si TOTAL'!I53</f>
        <v>0</v>
      </c>
      <c r="J53" s="4">
        <f>'SURSA F6610 F7010 si TOTAL'!L53+'SURSA G 6110 6610'!N53</f>
        <v>0</v>
      </c>
      <c r="K53" s="5">
        <f>'SURSA F6610 F7010 si TOTAL'!M53+'SURSA G 6110 6610'!O53</f>
        <v>0</v>
      </c>
      <c r="L53" s="5">
        <f>'SURSA F6610 F7010 si TOTAL'!N53+'SURSA G 6110 6610'!P53</f>
        <v>0</v>
      </c>
      <c r="M53" s="5">
        <f>'SURSA F6610 F7010 si TOTAL'!O53+'SURSA G 6110 6610'!Q53</f>
        <v>0</v>
      </c>
      <c r="N53" s="24">
        <f>'SURSA G 6710 6810'!C53+'SURSA E 6510 6710'!M53</f>
        <v>0</v>
      </c>
      <c r="O53" s="5">
        <f>'SURSA G 6710 6810'!D53+'SURSA E 6510 6710'!N53</f>
        <v>0</v>
      </c>
      <c r="P53" s="6">
        <f>'SURSA G 6710 6810'!E53+'SURSA E 6510 6710'!O53</f>
        <v>0</v>
      </c>
      <c r="Q53" s="6">
        <f>'SURSA G 6710 6810'!F53</f>
        <v>0</v>
      </c>
      <c r="R53" s="6">
        <f>'SURSA G 6710 6810'!G53+'SURSA E 6510 6710'!P53</f>
        <v>0</v>
      </c>
      <c r="S53" s="6">
        <f>'SURSA G 6710 6810'!H53</f>
        <v>0</v>
      </c>
      <c r="T53" s="17">
        <f>'SURSA G 6710 6810'!I53+'SURSA E 6510 6710'!Q53</f>
        <v>0</v>
      </c>
      <c r="U53" s="19">
        <f>'SURSA G 6710 6810'!J53+'SURSA E 6510 6710'!R53</f>
        <v>0</v>
      </c>
      <c r="V53" s="19">
        <f>'SURSA G 6710 6810'!K53+'SURSA E 6510 6710'!S53</f>
        <v>0</v>
      </c>
      <c r="W53" s="19">
        <f>'SURSA G 6710 6810'!L53+'SURSA E 6510 6710'!T53</f>
        <v>0</v>
      </c>
    </row>
    <row r="54" spans="1:23" x14ac:dyDescent="0.2">
      <c r="A54" s="8">
        <v>51</v>
      </c>
      <c r="B54" s="9" t="s">
        <v>53</v>
      </c>
      <c r="C54" s="22">
        <f>'SURSA F6610 F7010 si TOTAL'!C54+'SURSA G 6110 6610'!J54</f>
        <v>0</v>
      </c>
      <c r="D54" s="4">
        <f>'SURSA F6610 F7010 si TOTAL'!D54+'SURSA G 6110 6610'!K54</f>
        <v>0</v>
      </c>
      <c r="E54" s="4">
        <f>'SURSA F6610 F7010 si TOTAL'!E54+'SURSA G 6110 6610'!L54</f>
        <v>0</v>
      </c>
      <c r="F54" s="4">
        <f>'SURSA G 6110 6610'!M54+'SURSA F6610 F7010 si TOTAL'!Z54</f>
        <v>0</v>
      </c>
      <c r="G54" s="4">
        <f>'SURSA F6610 F7010 si TOTAL'!AA54</f>
        <v>0</v>
      </c>
      <c r="H54" s="4">
        <f>'SURSA F6610 F7010 si TOTAL'!H54</f>
        <v>0</v>
      </c>
      <c r="I54" s="4">
        <f>'SURSA F6610 F7010 si TOTAL'!I54</f>
        <v>0</v>
      </c>
      <c r="J54" s="4">
        <f>'SURSA F6610 F7010 si TOTAL'!L54+'SURSA G 6110 6610'!N54</f>
        <v>0</v>
      </c>
      <c r="K54" s="5">
        <f>'SURSA F6610 F7010 si TOTAL'!M54+'SURSA G 6110 6610'!O54</f>
        <v>0</v>
      </c>
      <c r="L54" s="5">
        <f>'SURSA F6610 F7010 si TOTAL'!N54+'SURSA G 6110 6610'!P54</f>
        <v>0</v>
      </c>
      <c r="M54" s="5">
        <f>'SURSA F6610 F7010 si TOTAL'!O54+'SURSA G 6110 6610'!Q54</f>
        <v>0</v>
      </c>
      <c r="N54" s="24">
        <f>'SURSA G 6710 6810'!C54+'SURSA E 6510 6710'!M54</f>
        <v>0</v>
      </c>
      <c r="O54" s="5">
        <f>'SURSA G 6710 6810'!D54+'SURSA E 6510 6710'!N54</f>
        <v>0</v>
      </c>
      <c r="P54" s="6">
        <f>'SURSA G 6710 6810'!E54+'SURSA E 6510 6710'!O54</f>
        <v>0</v>
      </c>
      <c r="Q54" s="6">
        <f>'SURSA G 6710 6810'!F54</f>
        <v>0</v>
      </c>
      <c r="R54" s="6">
        <f>'SURSA G 6710 6810'!G54+'SURSA E 6510 6710'!P54</f>
        <v>0</v>
      </c>
      <c r="S54" s="6">
        <f>'SURSA G 6710 6810'!H54</f>
        <v>0</v>
      </c>
      <c r="T54" s="17">
        <f>'SURSA G 6710 6810'!I54+'SURSA E 6510 6710'!Q54</f>
        <v>0</v>
      </c>
      <c r="U54" s="19">
        <f>'SURSA G 6710 6810'!J54+'SURSA E 6510 6710'!R54</f>
        <v>0</v>
      </c>
      <c r="V54" s="19">
        <f>'SURSA G 6710 6810'!K54+'SURSA E 6510 6710'!S54</f>
        <v>0</v>
      </c>
      <c r="W54" s="19">
        <f>'SURSA G 6710 6810'!L54+'SURSA E 6510 6710'!T54</f>
        <v>0</v>
      </c>
    </row>
    <row r="55" spans="1:23" x14ac:dyDescent="0.2">
      <c r="A55" s="8">
        <v>52</v>
      </c>
      <c r="B55" s="9" t="s">
        <v>54</v>
      </c>
      <c r="C55" s="22">
        <f>'SURSA F6610 F7010 si TOTAL'!C55+'SURSA G 6110 6610'!J55</f>
        <v>1630631</v>
      </c>
      <c r="D55" s="4">
        <f>'SURSA F6610 F7010 si TOTAL'!D55+'SURSA G 6110 6610'!K55</f>
        <v>1656844</v>
      </c>
      <c r="E55" s="4">
        <f>'SURSA F6610 F7010 si TOTAL'!E55+'SURSA G 6110 6610'!L55</f>
        <v>0</v>
      </c>
      <c r="F55" s="4">
        <f>'SURSA G 6110 6610'!M55+'SURSA F6610 F7010 si TOTAL'!Z55</f>
        <v>0</v>
      </c>
      <c r="G55" s="4">
        <f>'SURSA F6610 F7010 si TOTAL'!AA55</f>
        <v>0</v>
      </c>
      <c r="H55" s="4">
        <f>'SURSA F6610 F7010 si TOTAL'!H55</f>
        <v>0</v>
      </c>
      <c r="I55" s="4">
        <f>'SURSA F6610 F7010 si TOTAL'!I55</f>
        <v>0</v>
      </c>
      <c r="J55" s="4">
        <f>'SURSA F6610 F7010 si TOTAL'!L55+'SURSA G 6110 6610'!N55</f>
        <v>0</v>
      </c>
      <c r="K55" s="5">
        <f>'SURSA F6610 F7010 si TOTAL'!M55+'SURSA G 6110 6610'!O55</f>
        <v>-26213</v>
      </c>
      <c r="L55" s="5">
        <f>'SURSA F6610 F7010 si TOTAL'!N55+'SURSA G 6110 6610'!P55</f>
        <v>-26213</v>
      </c>
      <c r="M55" s="5">
        <f>'SURSA F6610 F7010 si TOTAL'!O55+'SURSA G 6110 6610'!Q55</f>
        <v>0</v>
      </c>
      <c r="N55" s="24">
        <f>'SURSA G 6710 6810'!C55+'SURSA E 6510 6710'!M55</f>
        <v>0</v>
      </c>
      <c r="O55" s="5">
        <f>'SURSA G 6710 6810'!D55+'SURSA E 6510 6710'!N55</f>
        <v>0</v>
      </c>
      <c r="P55" s="6">
        <f>'SURSA G 6710 6810'!E55+'SURSA E 6510 6710'!O55</f>
        <v>0</v>
      </c>
      <c r="Q55" s="6">
        <f>'SURSA G 6710 6810'!F55</f>
        <v>0</v>
      </c>
      <c r="R55" s="6">
        <f>'SURSA G 6710 6810'!G55+'SURSA E 6510 6710'!P55</f>
        <v>0</v>
      </c>
      <c r="S55" s="6">
        <f>'SURSA G 6710 6810'!H55</f>
        <v>0</v>
      </c>
      <c r="T55" s="17">
        <f>'SURSA G 6710 6810'!I55+'SURSA E 6510 6710'!Q55</f>
        <v>0</v>
      </c>
      <c r="U55" s="19">
        <f>'SURSA G 6710 6810'!J55+'SURSA E 6510 6710'!R55</f>
        <v>0</v>
      </c>
      <c r="V55" s="19">
        <f>'SURSA G 6710 6810'!K55+'SURSA E 6510 6710'!S55</f>
        <v>0</v>
      </c>
      <c r="W55" s="19">
        <f>'SURSA G 6710 6810'!L55+'SURSA E 6510 6710'!T55</f>
        <v>0</v>
      </c>
    </row>
    <row r="56" spans="1:23" x14ac:dyDescent="0.2">
      <c r="A56" s="8">
        <v>53</v>
      </c>
      <c r="B56" s="9" t="s">
        <v>55</v>
      </c>
      <c r="C56" s="22">
        <f>'SURSA F6610 F7010 si TOTAL'!C56+'SURSA G 6110 6610'!J56</f>
        <v>0</v>
      </c>
      <c r="D56" s="4">
        <f>'SURSA F6610 F7010 si TOTAL'!D56+'SURSA G 6110 6610'!K56</f>
        <v>0</v>
      </c>
      <c r="E56" s="4">
        <f>'SURSA F6610 F7010 si TOTAL'!E56+'SURSA G 6110 6610'!L56</f>
        <v>0</v>
      </c>
      <c r="F56" s="4">
        <f>'SURSA G 6110 6610'!M56+'SURSA F6610 F7010 si TOTAL'!Z56</f>
        <v>0</v>
      </c>
      <c r="G56" s="4">
        <f>'SURSA F6610 F7010 si TOTAL'!AA56</f>
        <v>0</v>
      </c>
      <c r="H56" s="4">
        <f>'SURSA F6610 F7010 si TOTAL'!H56</f>
        <v>0</v>
      </c>
      <c r="I56" s="4">
        <f>'SURSA F6610 F7010 si TOTAL'!I56</f>
        <v>0</v>
      </c>
      <c r="J56" s="4">
        <f>'SURSA F6610 F7010 si TOTAL'!L56+'SURSA G 6110 6610'!N56</f>
        <v>0</v>
      </c>
      <c r="K56" s="5">
        <f>'SURSA F6610 F7010 si TOTAL'!M56+'SURSA G 6110 6610'!O56</f>
        <v>0</v>
      </c>
      <c r="L56" s="5">
        <f>'SURSA F6610 F7010 si TOTAL'!N56+'SURSA G 6110 6610'!P56</f>
        <v>0</v>
      </c>
      <c r="M56" s="5">
        <f>'SURSA F6610 F7010 si TOTAL'!O56+'SURSA G 6110 6610'!Q56</f>
        <v>0</v>
      </c>
      <c r="N56" s="24">
        <f>'SURSA G 6710 6810'!C56+'SURSA E 6510 6710'!M56</f>
        <v>0</v>
      </c>
      <c r="O56" s="5">
        <f>'SURSA G 6710 6810'!D56+'SURSA E 6510 6710'!N56</f>
        <v>0</v>
      </c>
      <c r="P56" s="6">
        <f>'SURSA G 6710 6810'!E56+'SURSA E 6510 6710'!O56</f>
        <v>0</v>
      </c>
      <c r="Q56" s="6">
        <f>'SURSA G 6710 6810'!F56</f>
        <v>0</v>
      </c>
      <c r="R56" s="6">
        <f>'SURSA G 6710 6810'!G56+'SURSA E 6510 6710'!P56</f>
        <v>0</v>
      </c>
      <c r="S56" s="6">
        <f>'SURSA G 6710 6810'!H56</f>
        <v>0</v>
      </c>
      <c r="T56" s="17">
        <f>'SURSA G 6710 6810'!I56+'SURSA E 6510 6710'!Q56</f>
        <v>0</v>
      </c>
      <c r="U56" s="19">
        <f>'SURSA G 6710 6810'!J56+'SURSA E 6510 6710'!R56</f>
        <v>0</v>
      </c>
      <c r="V56" s="19">
        <f>'SURSA G 6710 6810'!K56+'SURSA E 6510 6710'!S56</f>
        <v>0</v>
      </c>
      <c r="W56" s="19">
        <f>'SURSA G 6710 6810'!L56+'SURSA E 6510 6710'!T56</f>
        <v>0</v>
      </c>
    </row>
    <row r="57" spans="1:23" x14ac:dyDescent="0.2">
      <c r="A57" s="8">
        <v>54</v>
      </c>
      <c r="B57" s="9" t="s">
        <v>56</v>
      </c>
      <c r="C57" s="22">
        <f>'SURSA F6610 F7010 si TOTAL'!C57+'SURSA G 6110 6610'!J57</f>
        <v>0</v>
      </c>
      <c r="D57" s="4">
        <f>'SURSA F6610 F7010 si TOTAL'!D57+'SURSA G 6110 6610'!K57</f>
        <v>0</v>
      </c>
      <c r="E57" s="4">
        <f>'SURSA F6610 F7010 si TOTAL'!E57+'SURSA G 6110 6610'!L57</f>
        <v>0</v>
      </c>
      <c r="F57" s="4">
        <f>'SURSA G 6110 6610'!M57+'SURSA F6610 F7010 si TOTAL'!Z57</f>
        <v>0</v>
      </c>
      <c r="G57" s="4">
        <f>'SURSA F6610 F7010 si TOTAL'!AA57</f>
        <v>0</v>
      </c>
      <c r="H57" s="4">
        <f>'SURSA F6610 F7010 si TOTAL'!H57</f>
        <v>0</v>
      </c>
      <c r="I57" s="4">
        <f>'SURSA F6610 F7010 si TOTAL'!I57</f>
        <v>0</v>
      </c>
      <c r="J57" s="4">
        <f>'SURSA F6610 F7010 si TOTAL'!L57+'SURSA G 6110 6610'!N57</f>
        <v>0</v>
      </c>
      <c r="K57" s="5">
        <f>'SURSA F6610 F7010 si TOTAL'!M57+'SURSA G 6110 6610'!O57</f>
        <v>0</v>
      </c>
      <c r="L57" s="5">
        <f>'SURSA F6610 F7010 si TOTAL'!N57+'SURSA G 6110 6610'!P57</f>
        <v>0</v>
      </c>
      <c r="M57" s="5">
        <f>'SURSA F6610 F7010 si TOTAL'!O57+'SURSA G 6110 6610'!Q57</f>
        <v>0</v>
      </c>
      <c r="N57" s="24">
        <f>'SURSA G 6710 6810'!C57+'SURSA E 6510 6710'!M57</f>
        <v>0</v>
      </c>
      <c r="O57" s="5">
        <f>'SURSA G 6710 6810'!D57+'SURSA E 6510 6710'!N57</f>
        <v>0</v>
      </c>
      <c r="P57" s="6">
        <f>'SURSA G 6710 6810'!E57+'SURSA E 6510 6710'!O57</f>
        <v>0</v>
      </c>
      <c r="Q57" s="6">
        <f>'SURSA G 6710 6810'!F57</f>
        <v>0</v>
      </c>
      <c r="R57" s="6">
        <f>'SURSA G 6710 6810'!G57+'SURSA E 6510 6710'!P57</f>
        <v>0</v>
      </c>
      <c r="S57" s="6">
        <f>'SURSA G 6710 6810'!H57</f>
        <v>0</v>
      </c>
      <c r="T57" s="17">
        <f>'SURSA G 6710 6810'!I57+'SURSA E 6510 6710'!Q57</f>
        <v>0</v>
      </c>
      <c r="U57" s="19">
        <f>'SURSA G 6710 6810'!J57+'SURSA E 6510 6710'!R57</f>
        <v>0</v>
      </c>
      <c r="V57" s="19">
        <f>'SURSA G 6710 6810'!K57+'SURSA E 6510 6710'!S57</f>
        <v>0</v>
      </c>
      <c r="W57" s="19">
        <f>'SURSA G 6710 6810'!L57+'SURSA E 6510 6710'!T57</f>
        <v>0</v>
      </c>
    </row>
    <row r="58" spans="1:23" x14ac:dyDescent="0.2">
      <c r="A58" s="8">
        <v>55</v>
      </c>
      <c r="B58" s="9" t="s">
        <v>57</v>
      </c>
      <c r="C58" s="22">
        <f>'SURSA F6610 F7010 si TOTAL'!C58+'SURSA G 6110 6610'!J58</f>
        <v>0</v>
      </c>
      <c r="D58" s="4">
        <f>'SURSA F6610 F7010 si TOTAL'!D58+'SURSA G 6110 6610'!K58</f>
        <v>0</v>
      </c>
      <c r="E58" s="4">
        <f>'SURSA F6610 F7010 si TOTAL'!E58+'SURSA G 6110 6610'!L58</f>
        <v>0</v>
      </c>
      <c r="F58" s="4">
        <f>'SURSA G 6110 6610'!M58+'SURSA F6610 F7010 si TOTAL'!Z58</f>
        <v>0</v>
      </c>
      <c r="G58" s="4">
        <f>'SURSA F6610 F7010 si TOTAL'!AA58</f>
        <v>0</v>
      </c>
      <c r="H58" s="4">
        <f>'SURSA F6610 F7010 si TOTAL'!H58</f>
        <v>0</v>
      </c>
      <c r="I58" s="4">
        <f>'SURSA F6610 F7010 si TOTAL'!I58</f>
        <v>0</v>
      </c>
      <c r="J58" s="4">
        <f>'SURSA F6610 F7010 si TOTAL'!L58+'SURSA G 6110 6610'!N58</f>
        <v>0</v>
      </c>
      <c r="K58" s="5">
        <f>'SURSA F6610 F7010 si TOTAL'!M58+'SURSA G 6110 6610'!O58</f>
        <v>0</v>
      </c>
      <c r="L58" s="5">
        <f>'SURSA F6610 F7010 si TOTAL'!N58+'SURSA G 6110 6610'!P58</f>
        <v>0</v>
      </c>
      <c r="M58" s="5">
        <f>'SURSA F6610 F7010 si TOTAL'!O58+'SURSA G 6110 6610'!Q58</f>
        <v>0</v>
      </c>
      <c r="N58" s="24">
        <f>'SURSA G 6710 6810'!C58+'SURSA E 6510 6710'!M58</f>
        <v>0</v>
      </c>
      <c r="O58" s="5">
        <f>'SURSA G 6710 6810'!D58+'SURSA E 6510 6710'!N58</f>
        <v>0</v>
      </c>
      <c r="P58" s="6">
        <f>'SURSA G 6710 6810'!E58+'SURSA E 6510 6710'!O58</f>
        <v>0</v>
      </c>
      <c r="Q58" s="6">
        <f>'SURSA G 6710 6810'!F58</f>
        <v>0</v>
      </c>
      <c r="R58" s="6">
        <f>'SURSA G 6710 6810'!G58+'SURSA E 6510 6710'!P58</f>
        <v>0</v>
      </c>
      <c r="S58" s="6">
        <f>'SURSA G 6710 6810'!H58</f>
        <v>0</v>
      </c>
      <c r="T58" s="17">
        <f>'SURSA G 6710 6810'!I58+'SURSA E 6510 6710'!Q58</f>
        <v>0</v>
      </c>
      <c r="U58" s="19">
        <f>'SURSA G 6710 6810'!J58+'SURSA E 6510 6710'!R58</f>
        <v>0</v>
      </c>
      <c r="V58" s="19">
        <f>'SURSA G 6710 6810'!K58+'SURSA E 6510 6710'!S58</f>
        <v>0</v>
      </c>
      <c r="W58" s="19">
        <f>'SURSA G 6710 6810'!L58+'SURSA E 6510 6710'!T58</f>
        <v>0</v>
      </c>
    </row>
    <row r="59" spans="1:23" x14ac:dyDescent="0.2">
      <c r="A59" s="8">
        <v>56</v>
      </c>
      <c r="B59" s="9" t="s">
        <v>58</v>
      </c>
      <c r="C59" s="22">
        <f>'SURSA F6610 F7010 si TOTAL'!C59+'SURSA G 6110 6610'!J59</f>
        <v>2857970</v>
      </c>
      <c r="D59" s="4">
        <f>'SURSA F6610 F7010 si TOTAL'!D59+'SURSA G 6110 6610'!K59</f>
        <v>2190069</v>
      </c>
      <c r="E59" s="4">
        <f>'SURSA F6610 F7010 si TOTAL'!E59+'SURSA G 6110 6610'!L59</f>
        <v>693944</v>
      </c>
      <c r="F59" s="4">
        <f>'SURSA G 6110 6610'!M59+'SURSA F6610 F7010 si TOTAL'!Z59</f>
        <v>0</v>
      </c>
      <c r="G59" s="4">
        <f>'SURSA F6610 F7010 si TOTAL'!AA59</f>
        <v>0</v>
      </c>
      <c r="H59" s="4">
        <f>'SURSA F6610 F7010 si TOTAL'!H59</f>
        <v>0</v>
      </c>
      <c r="I59" s="4">
        <f>'SURSA F6610 F7010 si TOTAL'!I59</f>
        <v>0</v>
      </c>
      <c r="J59" s="4">
        <f>'SURSA F6610 F7010 si TOTAL'!L59+'SURSA G 6110 6610'!N59</f>
        <v>0</v>
      </c>
      <c r="K59" s="5">
        <f>'SURSA F6610 F7010 si TOTAL'!M59+'SURSA G 6110 6610'!O59</f>
        <v>-26043</v>
      </c>
      <c r="L59" s="5">
        <f>'SURSA F6610 F7010 si TOTAL'!N59+'SURSA G 6110 6610'!P59</f>
        <v>-26043</v>
      </c>
      <c r="M59" s="5">
        <f>'SURSA F6610 F7010 si TOTAL'!O59+'SURSA G 6110 6610'!Q59</f>
        <v>0</v>
      </c>
      <c r="N59" s="24">
        <f>'SURSA G 6710 6810'!C59+'SURSA E 6510 6710'!M59</f>
        <v>0</v>
      </c>
      <c r="O59" s="5">
        <f>'SURSA G 6710 6810'!D59+'SURSA E 6510 6710'!N59</f>
        <v>0</v>
      </c>
      <c r="P59" s="6">
        <f>'SURSA G 6710 6810'!E59+'SURSA E 6510 6710'!O59</f>
        <v>0</v>
      </c>
      <c r="Q59" s="6">
        <f>'SURSA G 6710 6810'!F59</f>
        <v>0</v>
      </c>
      <c r="R59" s="6">
        <f>'SURSA G 6710 6810'!G59+'SURSA E 6510 6710'!P59</f>
        <v>0</v>
      </c>
      <c r="S59" s="6">
        <f>'SURSA G 6710 6810'!H59</f>
        <v>0</v>
      </c>
      <c r="T59" s="17">
        <f>'SURSA G 6710 6810'!I59+'SURSA E 6510 6710'!Q59</f>
        <v>0</v>
      </c>
      <c r="U59" s="19">
        <f>'SURSA G 6710 6810'!J59+'SURSA E 6510 6710'!R59</f>
        <v>0</v>
      </c>
      <c r="V59" s="19">
        <f>'SURSA G 6710 6810'!K59+'SURSA E 6510 6710'!S59</f>
        <v>0</v>
      </c>
      <c r="W59" s="19">
        <f>'SURSA G 6710 6810'!L59+'SURSA E 6510 6710'!T59</f>
        <v>0</v>
      </c>
    </row>
    <row r="60" spans="1:23" x14ac:dyDescent="0.2">
      <c r="A60" s="8">
        <v>57</v>
      </c>
      <c r="B60" s="9" t="s">
        <v>59</v>
      </c>
      <c r="C60" s="22">
        <f>'SURSA F6610 F7010 si TOTAL'!C60+'SURSA G 6110 6610'!J60</f>
        <v>0</v>
      </c>
      <c r="D60" s="4">
        <f>'SURSA F6610 F7010 si TOTAL'!D60+'SURSA G 6110 6610'!K60</f>
        <v>0</v>
      </c>
      <c r="E60" s="4">
        <f>'SURSA F6610 F7010 si TOTAL'!E60+'SURSA G 6110 6610'!L60</f>
        <v>0</v>
      </c>
      <c r="F60" s="4">
        <f>'SURSA G 6110 6610'!M60+'SURSA F6610 F7010 si TOTAL'!Z60</f>
        <v>0</v>
      </c>
      <c r="G60" s="4">
        <f>'SURSA F6610 F7010 si TOTAL'!AA60</f>
        <v>0</v>
      </c>
      <c r="H60" s="4">
        <f>'SURSA F6610 F7010 si TOTAL'!H60</f>
        <v>0</v>
      </c>
      <c r="I60" s="4">
        <f>'SURSA F6610 F7010 si TOTAL'!I60</f>
        <v>0</v>
      </c>
      <c r="J60" s="4">
        <f>'SURSA F6610 F7010 si TOTAL'!L60+'SURSA G 6110 6610'!N60</f>
        <v>0</v>
      </c>
      <c r="K60" s="5">
        <f>'SURSA F6610 F7010 si TOTAL'!M60+'SURSA G 6110 6610'!O60</f>
        <v>0</v>
      </c>
      <c r="L60" s="5">
        <f>'SURSA F6610 F7010 si TOTAL'!N60+'SURSA G 6110 6610'!P60</f>
        <v>0</v>
      </c>
      <c r="M60" s="5">
        <f>'SURSA F6610 F7010 si TOTAL'!O60+'SURSA G 6110 6610'!Q60</f>
        <v>0</v>
      </c>
      <c r="N60" s="24">
        <f>'SURSA G 6710 6810'!C60+'SURSA E 6510 6710'!M60</f>
        <v>0</v>
      </c>
      <c r="O60" s="5">
        <f>'SURSA G 6710 6810'!D60+'SURSA E 6510 6710'!N60</f>
        <v>0</v>
      </c>
      <c r="P60" s="6">
        <f>'SURSA G 6710 6810'!E60+'SURSA E 6510 6710'!O60</f>
        <v>0</v>
      </c>
      <c r="Q60" s="6">
        <f>'SURSA G 6710 6810'!F60</f>
        <v>0</v>
      </c>
      <c r="R60" s="6">
        <f>'SURSA G 6710 6810'!G60+'SURSA E 6510 6710'!P60</f>
        <v>0</v>
      </c>
      <c r="S60" s="6">
        <f>'SURSA G 6710 6810'!H60</f>
        <v>0</v>
      </c>
      <c r="T60" s="17">
        <f>'SURSA G 6710 6810'!I60+'SURSA E 6510 6710'!Q60</f>
        <v>0</v>
      </c>
      <c r="U60" s="19">
        <f>'SURSA G 6710 6810'!J60+'SURSA E 6510 6710'!R60</f>
        <v>0</v>
      </c>
      <c r="V60" s="19">
        <f>'SURSA G 6710 6810'!K60+'SURSA E 6510 6710'!S60</f>
        <v>0</v>
      </c>
      <c r="W60" s="19">
        <f>'SURSA G 6710 6810'!L60+'SURSA E 6510 6710'!T60</f>
        <v>0</v>
      </c>
    </row>
    <row r="61" spans="1:23" x14ac:dyDescent="0.2">
      <c r="A61" s="8">
        <v>58</v>
      </c>
      <c r="B61" s="9" t="s">
        <v>60</v>
      </c>
      <c r="C61" s="22">
        <f>'SURSA F6610 F7010 si TOTAL'!C61+'SURSA G 6110 6610'!J61</f>
        <v>0</v>
      </c>
      <c r="D61" s="4">
        <f>'SURSA F6610 F7010 si TOTAL'!D61+'SURSA G 6110 6610'!K61</f>
        <v>0</v>
      </c>
      <c r="E61" s="4">
        <f>'SURSA F6610 F7010 si TOTAL'!E61+'SURSA G 6110 6610'!L61</f>
        <v>0</v>
      </c>
      <c r="F61" s="4">
        <f>'SURSA G 6110 6610'!M61+'SURSA F6610 F7010 si TOTAL'!Z61</f>
        <v>0</v>
      </c>
      <c r="G61" s="4">
        <f>'SURSA F6610 F7010 si TOTAL'!AA61</f>
        <v>0</v>
      </c>
      <c r="H61" s="4">
        <f>'SURSA F6610 F7010 si TOTAL'!H61</f>
        <v>0</v>
      </c>
      <c r="I61" s="4">
        <f>'SURSA F6610 F7010 si TOTAL'!I61</f>
        <v>0</v>
      </c>
      <c r="J61" s="4">
        <f>'SURSA F6610 F7010 si TOTAL'!L61+'SURSA G 6110 6610'!N61</f>
        <v>0</v>
      </c>
      <c r="K61" s="5">
        <f>'SURSA F6610 F7010 si TOTAL'!M61+'SURSA G 6110 6610'!O61</f>
        <v>0</v>
      </c>
      <c r="L61" s="5">
        <f>'SURSA F6610 F7010 si TOTAL'!N61+'SURSA G 6110 6610'!P61</f>
        <v>0</v>
      </c>
      <c r="M61" s="5">
        <f>'SURSA F6610 F7010 si TOTAL'!O61+'SURSA G 6110 6610'!Q61</f>
        <v>0</v>
      </c>
      <c r="N61" s="24">
        <f>'SURSA G 6710 6810'!C61+'SURSA E 6510 6710'!M61</f>
        <v>13000</v>
      </c>
      <c r="O61" s="5">
        <f>'SURSA G 6710 6810'!D61+'SURSA E 6510 6710'!N61</f>
        <v>0</v>
      </c>
      <c r="P61" s="6">
        <f>'SURSA G 6710 6810'!E61+'SURSA E 6510 6710'!O61</f>
        <v>13000</v>
      </c>
      <c r="Q61" s="6">
        <f>'SURSA G 6710 6810'!F61</f>
        <v>0</v>
      </c>
      <c r="R61" s="6">
        <f>'SURSA G 6710 6810'!G61+'SURSA E 6510 6710'!P61</f>
        <v>0</v>
      </c>
      <c r="S61" s="6">
        <f>'SURSA G 6710 6810'!H61</f>
        <v>0</v>
      </c>
      <c r="T61" s="17">
        <f>'SURSA G 6710 6810'!I61+'SURSA E 6510 6710'!Q61</f>
        <v>0</v>
      </c>
      <c r="U61" s="19">
        <f>'SURSA G 6710 6810'!J61+'SURSA E 6510 6710'!R61</f>
        <v>0</v>
      </c>
      <c r="V61" s="19">
        <f>'SURSA G 6710 6810'!K61+'SURSA E 6510 6710'!S61</f>
        <v>0</v>
      </c>
      <c r="W61" s="19">
        <f>'SURSA G 6710 6810'!L61+'SURSA E 6510 6710'!T61</f>
        <v>0</v>
      </c>
    </row>
    <row r="62" spans="1:23" x14ac:dyDescent="0.2">
      <c r="A62" s="13"/>
      <c r="B62" s="13" t="s">
        <v>61</v>
      </c>
      <c r="C62" s="23">
        <f t="shared" ref="C62:U62" si="0">SUM(C4:C61)</f>
        <v>6557398</v>
      </c>
      <c r="D62" s="14">
        <f t="shared" si="0"/>
        <v>5915710</v>
      </c>
      <c r="E62" s="14">
        <f t="shared" si="0"/>
        <v>693944</v>
      </c>
      <c r="F62" s="14">
        <f t="shared" si="0"/>
        <v>0</v>
      </c>
      <c r="G62" s="14">
        <f t="shared" si="0"/>
        <v>0</v>
      </c>
      <c r="H62" s="14">
        <f t="shared" si="0"/>
        <v>0</v>
      </c>
      <c r="I62" s="14">
        <f t="shared" si="0"/>
        <v>0</v>
      </c>
      <c r="J62" s="14">
        <f t="shared" si="0"/>
        <v>0</v>
      </c>
      <c r="K62" s="14">
        <f t="shared" si="0"/>
        <v>-52256</v>
      </c>
      <c r="L62" s="14">
        <f>SUM(L4:L61)</f>
        <v>-52256</v>
      </c>
      <c r="M62" s="14">
        <f>SUM(M4:M61)</f>
        <v>0</v>
      </c>
      <c r="N62" s="23">
        <f t="shared" si="0"/>
        <v>166090</v>
      </c>
      <c r="O62" s="14">
        <f t="shared" si="0"/>
        <v>93778</v>
      </c>
      <c r="P62" s="15">
        <f t="shared" si="0"/>
        <v>72312</v>
      </c>
      <c r="Q62" s="15">
        <f t="shared" si="0"/>
        <v>0</v>
      </c>
      <c r="R62" s="15">
        <f t="shared" si="0"/>
        <v>0</v>
      </c>
      <c r="S62" s="15">
        <f t="shared" si="0"/>
        <v>0</v>
      </c>
      <c r="T62" s="15">
        <f t="shared" si="0"/>
        <v>0</v>
      </c>
      <c r="U62" s="21">
        <f t="shared" si="0"/>
        <v>0</v>
      </c>
      <c r="V62" s="21">
        <f>SUM(V4:V61)</f>
        <v>0</v>
      </c>
      <c r="W62" s="21">
        <f>SUM(W4:W61)</f>
        <v>0</v>
      </c>
    </row>
    <row r="63" spans="1:23" x14ac:dyDescent="0.2">
      <c r="A63" s="8">
        <v>59</v>
      </c>
      <c r="B63" s="9" t="s">
        <v>62</v>
      </c>
      <c r="C63" s="22">
        <f>'SURSA F6610 F7010 si TOTAL'!C63+'SURSA G 6110 6610'!J63</f>
        <v>0</v>
      </c>
      <c r="D63" s="4">
        <f>'SURSA F6610 F7010 si TOTAL'!D63+'SURSA G 6110 6610'!K63</f>
        <v>0</v>
      </c>
      <c r="E63" s="4">
        <f>'SURSA F6610 F7010 si TOTAL'!E63+'SURSA G 6110 6610'!L63</f>
        <v>0</v>
      </c>
      <c r="F63" s="4">
        <f>'SURSA G 6110 6610'!M63+'SURSA F6610 F7010 si TOTAL'!Z63</f>
        <v>0</v>
      </c>
      <c r="G63" s="4">
        <f>'SURSA F6610 F7010 si TOTAL'!AA63</f>
        <v>0</v>
      </c>
      <c r="H63" s="4">
        <f>'SURSA F6610 F7010 si TOTAL'!H63</f>
        <v>0</v>
      </c>
      <c r="I63" s="4">
        <f>'SURSA F6610 F7010 si TOTAL'!I63</f>
        <v>0</v>
      </c>
      <c r="J63" s="4">
        <f>'SURSA F6610 F7010 si TOTAL'!L63+'SURSA G 6110 6610'!N63</f>
        <v>0</v>
      </c>
      <c r="K63" s="5">
        <f>'SURSA F6610 F7010 si TOTAL'!M63+'SURSA G 6110 6610'!O63</f>
        <v>0</v>
      </c>
      <c r="L63" s="5">
        <f>'SURSA F6610 F7010 si TOTAL'!N63+'SURSA G 6110 6610'!P63</f>
        <v>0</v>
      </c>
      <c r="M63" s="5">
        <f>'SURSA F6610 F7010 si TOTAL'!O63+'SURSA G 6110 6610'!Q63</f>
        <v>0</v>
      </c>
      <c r="N63" s="24">
        <f>'SURSA G 6710 6810'!C63+'SURSA E 6510 6710'!M63</f>
        <v>7768170</v>
      </c>
      <c r="O63" s="5">
        <f>'SURSA G 6710 6810'!D63+'SURSA E 6510 6710'!N63</f>
        <v>2631973</v>
      </c>
      <c r="P63" s="6">
        <f>'SURSA G 6710 6810'!E63+'SURSA E 6510 6710'!O63</f>
        <v>4866606</v>
      </c>
      <c r="Q63" s="6">
        <f>'SURSA G 6710 6810'!F63</f>
        <v>0</v>
      </c>
      <c r="R63" s="6">
        <f>'SURSA G 6710 6810'!G63+'SURSA E 6510 6710'!P63</f>
        <v>0</v>
      </c>
      <c r="S63" s="6">
        <f>'SURSA G 6710 6810'!H63</f>
        <v>62025</v>
      </c>
      <c r="T63" s="17">
        <f>'SURSA G 6710 6810'!I63+'SURSA E 6510 6710'!Q63</f>
        <v>238635</v>
      </c>
      <c r="U63" s="19">
        <f>'SURSA G 6710 6810'!J63+'SURSA E 6510 6710'!R63</f>
        <v>-31069</v>
      </c>
      <c r="V63" s="19">
        <f>'SURSA G 6710 6810'!K63+'SURSA E 6510 6710'!S63</f>
        <v>-31069</v>
      </c>
      <c r="W63" s="19">
        <f>'SURSA G 6710 6810'!L63+'SURSA E 6510 6710'!T63</f>
        <v>0</v>
      </c>
    </row>
    <row r="64" spans="1:23" x14ac:dyDescent="0.2">
      <c r="A64" s="8">
        <v>60</v>
      </c>
      <c r="B64" s="9" t="s">
        <v>63</v>
      </c>
      <c r="C64" s="22">
        <f>'SURSA F6610 F7010 si TOTAL'!C64+'SURSA G 6110 6610'!J64</f>
        <v>30082066</v>
      </c>
      <c r="D64" s="4">
        <f>'SURSA F6610 F7010 si TOTAL'!D64+'SURSA G 6110 6610'!K64</f>
        <v>23479528</v>
      </c>
      <c r="E64" s="4">
        <f>'SURSA F6610 F7010 si TOTAL'!E64+'SURSA G 6110 6610'!L64</f>
        <v>5438742</v>
      </c>
      <c r="F64" s="4">
        <f>'SURSA G 6110 6610'!M64+'SURSA F6610 F7010 si TOTAL'!Z64</f>
        <v>0</v>
      </c>
      <c r="G64" s="4">
        <f>'SURSA F6610 F7010 si TOTAL'!AA64</f>
        <v>0</v>
      </c>
      <c r="H64" s="4">
        <f>'SURSA F6610 F7010 si TOTAL'!H64</f>
        <v>91640</v>
      </c>
      <c r="I64" s="4">
        <f>'SURSA F6610 F7010 si TOTAL'!I64</f>
        <v>1182769</v>
      </c>
      <c r="J64" s="4">
        <f>'SURSA F6610 F7010 si TOTAL'!L64+'SURSA G 6110 6610'!N64</f>
        <v>121874</v>
      </c>
      <c r="K64" s="5">
        <f>'SURSA F6610 F7010 si TOTAL'!M64+'SURSA G 6110 6610'!O64</f>
        <v>-232487</v>
      </c>
      <c r="L64" s="5">
        <f>'SURSA F6610 F7010 si TOTAL'!N64+'SURSA G 6110 6610'!P64</f>
        <v>-232487</v>
      </c>
      <c r="M64" s="5">
        <f>'SURSA F6610 F7010 si TOTAL'!O64+'SURSA G 6110 6610'!Q64</f>
        <v>0</v>
      </c>
      <c r="N64" s="24">
        <f>'SURSA G 6710 6810'!C64+'SURSA E 6510 6710'!M64</f>
        <v>1286790</v>
      </c>
      <c r="O64" s="5">
        <f>'SURSA G 6710 6810'!D64+'SURSA E 6510 6710'!N64</f>
        <v>58064</v>
      </c>
      <c r="P64" s="6">
        <f>'SURSA G 6710 6810'!E64+'SURSA E 6510 6710'!O64</f>
        <v>1173965</v>
      </c>
      <c r="Q64" s="6">
        <f>'SURSA G 6710 6810'!F64</f>
        <v>0</v>
      </c>
      <c r="R64" s="6">
        <f>'SURSA G 6710 6810'!G64+'SURSA E 6510 6710'!P64</f>
        <v>0</v>
      </c>
      <c r="S64" s="6">
        <f>'SURSA G 6710 6810'!H64</f>
        <v>0</v>
      </c>
      <c r="T64" s="17">
        <f>'SURSA G 6710 6810'!I64+'SURSA E 6510 6710'!Q64</f>
        <v>54761</v>
      </c>
      <c r="U64" s="19">
        <f>'SURSA G 6710 6810'!J64+'SURSA E 6510 6710'!R64</f>
        <v>0</v>
      </c>
      <c r="V64" s="19">
        <f>'SURSA G 6710 6810'!K64+'SURSA E 6510 6710'!S64</f>
        <v>0</v>
      </c>
      <c r="W64" s="19">
        <f>'SURSA G 6710 6810'!L64+'SURSA E 6510 6710'!T64</f>
        <v>0</v>
      </c>
    </row>
    <row r="65" spans="1:23" x14ac:dyDescent="0.2">
      <c r="A65" s="8">
        <v>61</v>
      </c>
      <c r="B65" s="9" t="s">
        <v>64</v>
      </c>
      <c r="C65" s="22">
        <f>'SURSA F6610 F7010 si TOTAL'!C65+'SURSA G 6110 6610'!J65</f>
        <v>32276402</v>
      </c>
      <c r="D65" s="4">
        <f>'SURSA F6610 F7010 si TOTAL'!D65+'SURSA G 6110 6610'!K65</f>
        <v>26840346</v>
      </c>
      <c r="E65" s="4">
        <f>'SURSA F6610 F7010 si TOTAL'!E65+'SURSA G 6110 6610'!L65</f>
        <v>5974051</v>
      </c>
      <c r="F65" s="4">
        <f>'SURSA G 6110 6610'!M65+'SURSA F6610 F7010 si TOTAL'!Z65</f>
        <v>0</v>
      </c>
      <c r="G65" s="4">
        <f>'SURSA F6610 F7010 si TOTAL'!AA65</f>
        <v>0</v>
      </c>
      <c r="H65" s="4">
        <f>'SURSA F6610 F7010 si TOTAL'!H65</f>
        <v>0</v>
      </c>
      <c r="I65" s="4">
        <f>'SURSA F6610 F7010 si TOTAL'!I65</f>
        <v>43274</v>
      </c>
      <c r="J65" s="4">
        <f>'SURSA F6610 F7010 si TOTAL'!L65+'SURSA G 6110 6610'!N65</f>
        <v>33326</v>
      </c>
      <c r="K65" s="5">
        <f>'SURSA F6610 F7010 si TOTAL'!M65+'SURSA G 6110 6610'!O65</f>
        <v>-614595</v>
      </c>
      <c r="L65" s="5">
        <f>'SURSA F6610 F7010 si TOTAL'!N65+'SURSA G 6110 6610'!P65</f>
        <v>-614595</v>
      </c>
      <c r="M65" s="5">
        <f>'SURSA F6610 F7010 si TOTAL'!O65+'SURSA G 6110 6610'!Q65</f>
        <v>0</v>
      </c>
      <c r="N65" s="24">
        <f>'SURSA G 6710 6810'!C65+'SURSA E 6510 6710'!M65</f>
        <v>541142</v>
      </c>
      <c r="O65" s="5">
        <f>'SURSA G 6710 6810'!D65+'SURSA E 6510 6710'!N65</f>
        <v>104212</v>
      </c>
      <c r="P65" s="6">
        <f>'SURSA G 6710 6810'!E65+'SURSA E 6510 6710'!O65</f>
        <v>436930</v>
      </c>
      <c r="Q65" s="6">
        <f>'SURSA G 6710 6810'!F65</f>
        <v>0</v>
      </c>
      <c r="R65" s="6">
        <f>'SURSA G 6710 6810'!G65+'SURSA E 6510 6710'!P65</f>
        <v>0</v>
      </c>
      <c r="S65" s="6">
        <f>'SURSA G 6710 6810'!H65</f>
        <v>0</v>
      </c>
      <c r="T65" s="17">
        <f>'SURSA G 6710 6810'!I65+'SURSA E 6510 6710'!Q65</f>
        <v>0</v>
      </c>
      <c r="U65" s="19">
        <f>'SURSA G 6710 6810'!J65+'SURSA E 6510 6710'!R65</f>
        <v>0</v>
      </c>
      <c r="V65" s="19">
        <f>'SURSA G 6710 6810'!K65+'SURSA E 6510 6710'!S65</f>
        <v>0</v>
      </c>
      <c r="W65" s="19">
        <f>'SURSA G 6710 6810'!L65+'SURSA E 6510 6710'!T65</f>
        <v>0</v>
      </c>
    </row>
    <row r="66" spans="1:23" x14ac:dyDescent="0.2">
      <c r="A66" s="8">
        <v>62</v>
      </c>
      <c r="B66" s="9" t="s">
        <v>65</v>
      </c>
      <c r="C66" s="22">
        <f>'SURSA F6610 F7010 si TOTAL'!C66+'SURSA G 6110 6610'!J66</f>
        <v>0</v>
      </c>
      <c r="D66" s="4">
        <f>'SURSA F6610 F7010 si TOTAL'!D66+'SURSA G 6110 6610'!K66</f>
        <v>0</v>
      </c>
      <c r="E66" s="4">
        <f>'SURSA F6610 F7010 si TOTAL'!E66+'SURSA G 6110 6610'!L66</f>
        <v>0</v>
      </c>
      <c r="F66" s="4">
        <f>'SURSA G 6110 6610'!M66+'SURSA F6610 F7010 si TOTAL'!Z66</f>
        <v>0</v>
      </c>
      <c r="G66" s="4">
        <f>'SURSA F6610 F7010 si TOTAL'!AA66</f>
        <v>0</v>
      </c>
      <c r="H66" s="4">
        <f>'SURSA F6610 F7010 si TOTAL'!H66</f>
        <v>0</v>
      </c>
      <c r="I66" s="4">
        <f>'SURSA F6610 F7010 si TOTAL'!I66</f>
        <v>0</v>
      </c>
      <c r="J66" s="4">
        <f>'SURSA F6610 F7010 si TOTAL'!L66+'SURSA G 6110 6610'!N66</f>
        <v>0</v>
      </c>
      <c r="K66" s="5">
        <f>'SURSA F6610 F7010 si TOTAL'!M66+'SURSA G 6110 6610'!O66</f>
        <v>0</v>
      </c>
      <c r="L66" s="5">
        <f>'SURSA F6610 F7010 si TOTAL'!N66+'SURSA G 6110 6610'!P66</f>
        <v>0</v>
      </c>
      <c r="M66" s="5">
        <f>'SURSA F6610 F7010 si TOTAL'!O66+'SURSA G 6110 6610'!Q66</f>
        <v>0</v>
      </c>
      <c r="N66" s="24">
        <f>'SURSA G 6710 6810'!C66+'SURSA E 6510 6710'!M66</f>
        <v>400561</v>
      </c>
      <c r="O66" s="5">
        <f>'SURSA G 6710 6810'!D66+'SURSA E 6510 6710'!N66</f>
        <v>291832</v>
      </c>
      <c r="P66" s="6">
        <f>'SURSA G 6710 6810'!E66+'SURSA E 6510 6710'!O66</f>
        <v>108729</v>
      </c>
      <c r="Q66" s="6">
        <f>'SURSA G 6710 6810'!F66</f>
        <v>0</v>
      </c>
      <c r="R66" s="6">
        <f>'SURSA G 6710 6810'!G66+'SURSA E 6510 6710'!P66</f>
        <v>0</v>
      </c>
      <c r="S66" s="6">
        <f>'SURSA G 6710 6810'!H66</f>
        <v>0</v>
      </c>
      <c r="T66" s="17">
        <f>'SURSA G 6710 6810'!I66+'SURSA E 6510 6710'!Q66</f>
        <v>0</v>
      </c>
      <c r="U66" s="19">
        <f>'SURSA G 6710 6810'!J66+'SURSA E 6510 6710'!R66</f>
        <v>0</v>
      </c>
      <c r="V66" s="19">
        <f>'SURSA G 6710 6810'!K66+'SURSA E 6510 6710'!S66</f>
        <v>0</v>
      </c>
      <c r="W66" s="19">
        <f>'SURSA G 6710 6810'!L66+'SURSA E 6510 6710'!T66</f>
        <v>0</v>
      </c>
    </row>
    <row r="67" spans="1:23" x14ac:dyDescent="0.2">
      <c r="A67" s="8"/>
      <c r="B67" s="8" t="s">
        <v>66</v>
      </c>
      <c r="C67" s="23">
        <f t="shared" ref="C67:U67" si="1">SUM(C64:C66)</f>
        <v>62358468</v>
      </c>
      <c r="D67" s="14">
        <f t="shared" si="1"/>
        <v>50319874</v>
      </c>
      <c r="E67" s="15">
        <f t="shared" si="1"/>
        <v>11412793</v>
      </c>
      <c r="F67" s="15">
        <f t="shared" si="1"/>
        <v>0</v>
      </c>
      <c r="G67" s="15">
        <f t="shared" si="1"/>
        <v>0</v>
      </c>
      <c r="H67" s="15">
        <f t="shared" si="1"/>
        <v>91640</v>
      </c>
      <c r="I67" s="15">
        <f t="shared" si="1"/>
        <v>1226043</v>
      </c>
      <c r="J67" s="15">
        <f t="shared" si="1"/>
        <v>155200</v>
      </c>
      <c r="K67" s="15">
        <f t="shared" si="1"/>
        <v>-847082</v>
      </c>
      <c r="L67" s="15">
        <f>SUM(L64:L66)</f>
        <v>-847082</v>
      </c>
      <c r="M67" s="15">
        <f>SUM(M64:M66)</f>
        <v>0</v>
      </c>
      <c r="N67" s="23">
        <f t="shared" si="1"/>
        <v>2228493</v>
      </c>
      <c r="O67" s="15">
        <f t="shared" si="1"/>
        <v>454108</v>
      </c>
      <c r="P67" s="15">
        <f t="shared" si="1"/>
        <v>1719624</v>
      </c>
      <c r="Q67" s="15">
        <f t="shared" si="1"/>
        <v>0</v>
      </c>
      <c r="R67" s="15">
        <f t="shared" si="1"/>
        <v>0</v>
      </c>
      <c r="S67" s="15">
        <f t="shared" si="1"/>
        <v>0</v>
      </c>
      <c r="T67" s="15">
        <f t="shared" si="1"/>
        <v>54761</v>
      </c>
      <c r="U67" s="18">
        <f t="shared" si="1"/>
        <v>0</v>
      </c>
      <c r="V67" s="18">
        <f>SUM(V64:V66)</f>
        <v>0</v>
      </c>
      <c r="W67" s="18">
        <f>SUM(W64:W66)</f>
        <v>0</v>
      </c>
    </row>
    <row r="68" spans="1:23" x14ac:dyDescent="0.2">
      <c r="A68" s="8">
        <v>63</v>
      </c>
      <c r="B68" s="9" t="s">
        <v>67</v>
      </c>
      <c r="C68" s="22">
        <f>'SURSA F6610 F7010 si TOTAL'!C68+'SURSA G 6110 6610'!J68</f>
        <v>321451232</v>
      </c>
      <c r="D68" s="4">
        <f>'SURSA F6610 F7010 si TOTAL'!D68+'SURSA G 6110 6610'!K68</f>
        <v>205452545</v>
      </c>
      <c r="E68" s="4">
        <f>'SURSA F6610 F7010 si TOTAL'!E68+'SURSA G 6110 6610'!L68</f>
        <v>99940589</v>
      </c>
      <c r="F68" s="4">
        <f>'SURSA G 6110 6610'!M68+'SURSA F6610 F7010 si TOTAL'!Z68</f>
        <v>9613941</v>
      </c>
      <c r="G68" s="4">
        <f>'SURSA F6610 F7010 si TOTAL'!AA68</f>
        <v>0</v>
      </c>
      <c r="H68" s="4">
        <f>'SURSA F6610 F7010 si TOTAL'!H68</f>
        <v>783180</v>
      </c>
      <c r="I68" s="4">
        <f>'SURSA F6610 F7010 si TOTAL'!I68</f>
        <v>5764547</v>
      </c>
      <c r="J68" s="4">
        <f>'SURSA F6610 F7010 si TOTAL'!L68+'SURSA G 6110 6610'!N68</f>
        <v>1505434</v>
      </c>
      <c r="K68" s="5">
        <f>'SURSA F6610 F7010 si TOTAL'!M68+'SURSA G 6110 6610'!O68</f>
        <v>-1609004</v>
      </c>
      <c r="L68" s="5">
        <f>'SURSA F6610 F7010 si TOTAL'!N68+'SURSA G 6110 6610'!P68</f>
        <v>-1609004</v>
      </c>
      <c r="M68" s="5">
        <f>'SURSA F6610 F7010 si TOTAL'!O68+'SURSA G 6110 6610'!Q68</f>
        <v>0</v>
      </c>
      <c r="N68" s="24">
        <f>'SURSA G 6710 6810'!C68+'SURSA E 6510 6710'!M68</f>
        <v>42058931</v>
      </c>
      <c r="O68" s="5">
        <f>'SURSA G 6710 6810'!D68+'SURSA E 6510 6710'!N68</f>
        <v>10614460</v>
      </c>
      <c r="P68" s="6">
        <f>'SURSA G 6710 6810'!E68+'SURSA E 6510 6710'!O68</f>
        <v>30594571</v>
      </c>
      <c r="Q68" s="6">
        <f>'SURSA G 6710 6810'!F68</f>
        <v>86870</v>
      </c>
      <c r="R68" s="6">
        <f>'SURSA G 6710 6810'!G68+'SURSA E 6510 6710'!P68</f>
        <v>0</v>
      </c>
      <c r="S68" s="6">
        <f>'SURSA G 6710 6810'!H68</f>
        <v>154508</v>
      </c>
      <c r="T68" s="17">
        <f>'SURSA G 6710 6810'!I68+'SURSA E 6510 6710'!Q68</f>
        <v>663255</v>
      </c>
      <c r="U68" s="19">
        <f>'SURSA G 6710 6810'!J68+'SURSA E 6510 6710'!R68</f>
        <v>-54733</v>
      </c>
      <c r="V68" s="19">
        <f>'SURSA G 6710 6810'!K68+'SURSA E 6510 6710'!S68</f>
        <v>-54733</v>
      </c>
      <c r="W68" s="19">
        <f>'SURSA G 6710 6810'!L68+'SURSA E 6510 6710'!T68</f>
        <v>0</v>
      </c>
    </row>
    <row r="69" spans="1:23" x14ac:dyDescent="0.2">
      <c r="A69" s="8"/>
      <c r="B69" s="8" t="s">
        <v>68</v>
      </c>
      <c r="C69" s="23">
        <f t="shared" ref="C69:U69" si="2">C62+C63+C67+C68</f>
        <v>390367098</v>
      </c>
      <c r="D69" s="14">
        <f t="shared" si="2"/>
        <v>261688129</v>
      </c>
      <c r="E69" s="14">
        <f t="shared" si="2"/>
        <v>112047326</v>
      </c>
      <c r="F69" s="14">
        <f t="shared" si="2"/>
        <v>9613941</v>
      </c>
      <c r="G69" s="14">
        <f t="shared" si="2"/>
        <v>0</v>
      </c>
      <c r="H69" s="14">
        <f t="shared" si="2"/>
        <v>874820</v>
      </c>
      <c r="I69" s="14">
        <f t="shared" si="2"/>
        <v>6990590</v>
      </c>
      <c r="J69" s="14">
        <f t="shared" si="2"/>
        <v>1660634</v>
      </c>
      <c r="K69" s="14">
        <f t="shared" si="2"/>
        <v>-2508342</v>
      </c>
      <c r="L69" s="14">
        <f>L62+L63+L67+L68</f>
        <v>-2508342</v>
      </c>
      <c r="M69" s="14">
        <f>M62+M63+M67+M68</f>
        <v>0</v>
      </c>
      <c r="N69" s="25">
        <f>N62+N63+N67+N68</f>
        <v>52221684</v>
      </c>
      <c r="O69" s="14">
        <f t="shared" si="2"/>
        <v>13794319</v>
      </c>
      <c r="P69" s="15">
        <f t="shared" si="2"/>
        <v>37253113</v>
      </c>
      <c r="Q69" s="15">
        <f t="shared" si="2"/>
        <v>86870</v>
      </c>
      <c r="R69" s="15">
        <f t="shared" si="2"/>
        <v>0</v>
      </c>
      <c r="S69" s="15">
        <f t="shared" si="2"/>
        <v>216533</v>
      </c>
      <c r="T69" s="15">
        <f t="shared" si="2"/>
        <v>956651</v>
      </c>
      <c r="U69" s="18">
        <f t="shared" si="2"/>
        <v>-85802</v>
      </c>
      <c r="V69" s="21">
        <f>V62+V63+V67+V68</f>
        <v>-85802</v>
      </c>
      <c r="W69" s="21">
        <f>W62+W63+W67+W68</f>
        <v>0</v>
      </c>
    </row>
    <row r="71" spans="1:23" x14ac:dyDescent="0.2">
      <c r="D71" s="59"/>
      <c r="E71" s="59"/>
      <c r="O71" s="59"/>
      <c r="P71" s="59"/>
    </row>
    <row r="72" spans="1:23" x14ac:dyDescent="0.2">
      <c r="D72" s="59"/>
      <c r="N72" s="59"/>
      <c r="O72" s="59"/>
    </row>
  </sheetData>
  <mergeCells count="24">
    <mergeCell ref="R2:R3"/>
    <mergeCell ref="S2:S3"/>
    <mergeCell ref="V2:V3"/>
    <mergeCell ref="W2:W3"/>
    <mergeCell ref="U2:U3"/>
    <mergeCell ref="T2:T3"/>
    <mergeCell ref="A1:O1"/>
    <mergeCell ref="A2:A3"/>
    <mergeCell ref="B2:B3"/>
    <mergeCell ref="C2:C3"/>
    <mergeCell ref="E2:E3"/>
    <mergeCell ref="D2:D3"/>
    <mergeCell ref="G2:G3"/>
    <mergeCell ref="I2:I3"/>
    <mergeCell ref="Q2:Q3"/>
    <mergeCell ref="F2:F3"/>
    <mergeCell ref="P2:P3"/>
    <mergeCell ref="H2:H3"/>
    <mergeCell ref="L2:L3"/>
    <mergeCell ref="M2:M3"/>
    <mergeCell ref="J2:J3"/>
    <mergeCell ref="K2:K3"/>
    <mergeCell ref="O2:O3"/>
    <mergeCell ref="N2:N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11"/>
  </sheetPr>
  <dimension ref="A1:Q72"/>
  <sheetViews>
    <sheetView workbookViewId="0">
      <pane ySplit="3" topLeftCell="A28" activePane="bottomLeft" state="frozen"/>
      <selection activeCell="O28" sqref="O28"/>
      <selection pane="bottomLeft" activeCell="Y53" sqref="Y53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6" width="11" style="1" customWidth="1"/>
    <col min="7" max="7" width="12.42578125" style="1" customWidth="1"/>
    <col min="8" max="8" width="10" style="1" bestFit="1" customWidth="1"/>
    <col min="9" max="10" width="10" style="1" customWidth="1"/>
    <col min="11" max="11" width="12" style="1" customWidth="1"/>
    <col min="12" max="13" width="10" style="1" bestFit="1" customWidth="1"/>
    <col min="14" max="14" width="11.42578125" style="1" customWidth="1"/>
    <col min="15" max="16384" width="9.140625" style="1"/>
  </cols>
  <sheetData>
    <row r="1" spans="1:17" ht="15" customHeight="1" x14ac:dyDescent="0.2">
      <c r="A1" s="74" t="s">
        <v>103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1" t="s">
        <v>0</v>
      </c>
    </row>
    <row r="2" spans="1:17" ht="26.25" customHeight="1" x14ac:dyDescent="0.2">
      <c r="A2" s="75" t="s">
        <v>1</v>
      </c>
      <c r="B2" s="75" t="s">
        <v>2</v>
      </c>
      <c r="C2" s="80">
        <v>6810</v>
      </c>
      <c r="D2" s="70">
        <v>10</v>
      </c>
      <c r="E2" s="72">
        <v>20</v>
      </c>
      <c r="F2" s="70">
        <v>58</v>
      </c>
      <c r="G2" s="72">
        <v>71</v>
      </c>
      <c r="H2" s="70">
        <v>85</v>
      </c>
      <c r="I2" s="72">
        <v>850101</v>
      </c>
      <c r="J2" s="72">
        <v>850102</v>
      </c>
      <c r="K2" s="82">
        <v>7010</v>
      </c>
      <c r="L2" s="72">
        <v>10</v>
      </c>
      <c r="M2" s="72">
        <v>20</v>
      </c>
      <c r="N2" s="72">
        <v>71</v>
      </c>
      <c r="O2" s="70">
        <v>85</v>
      </c>
      <c r="P2" s="72">
        <v>850101</v>
      </c>
      <c r="Q2" s="72">
        <v>850102</v>
      </c>
    </row>
    <row r="3" spans="1:17" x14ac:dyDescent="0.2">
      <c r="A3" s="76"/>
      <c r="B3" s="76"/>
      <c r="C3" s="81"/>
      <c r="D3" s="73"/>
      <c r="E3" s="72"/>
      <c r="F3" s="73"/>
      <c r="G3" s="72"/>
      <c r="H3" s="73"/>
      <c r="I3" s="72"/>
      <c r="J3" s="72"/>
      <c r="K3" s="82"/>
      <c r="L3" s="72"/>
      <c r="M3" s="72"/>
      <c r="N3" s="72"/>
      <c r="O3" s="73"/>
      <c r="P3" s="72"/>
      <c r="Q3" s="72"/>
    </row>
    <row r="4" spans="1:17" x14ac:dyDescent="0.2">
      <c r="A4" s="2">
        <v>1</v>
      </c>
      <c r="B4" s="3" t="s">
        <v>3</v>
      </c>
      <c r="C4" s="22">
        <f>'SURSA G 6710 6810'!M4+'SURSA E6810 7010 7410'!C4</f>
        <v>0</v>
      </c>
      <c r="D4" s="4">
        <f>'SURSA G 6710 6810'!N4+'SURSA E6810 7010 7410'!D4</f>
        <v>0</v>
      </c>
      <c r="E4" s="4">
        <f>'SURSA G 6710 6810'!O4+'SURSA E6810 7010 7410'!E4</f>
        <v>0</v>
      </c>
      <c r="F4" s="4">
        <f>'SURSA G 6710 6810'!P4</f>
        <v>0</v>
      </c>
      <c r="G4" s="4">
        <f>'SURSA G 6710 6810'!Q4+'SURSA E6810 7010 7410'!F4</f>
        <v>0</v>
      </c>
      <c r="H4" s="5">
        <f>'SURSA G 6710 6810'!R4+'SURSA E6810 7010 7410'!G4</f>
        <v>0</v>
      </c>
      <c r="I4" s="5">
        <f>'SURSA G 6710 6810'!S4+'SURSA E6810 7010 7410'!H4</f>
        <v>0</v>
      </c>
      <c r="J4" s="5">
        <f>'SURSA G 6710 6810'!T4+'SURSA E6810 7010 7410'!I4</f>
        <v>0</v>
      </c>
      <c r="K4" s="24">
        <f>'SURSA G7010 8310'!C4+'SURSA E6810 7010 7410'!J4+'SURSA F6610 F7010 si TOTAL'!T4</f>
        <v>0</v>
      </c>
      <c r="L4" s="5">
        <f>'SURSA G7010 8310'!D4+'SURSA E6810 7010 7410'!K4+'SURSA F6610 F7010 si TOTAL'!U4</f>
        <v>0</v>
      </c>
      <c r="M4" s="6">
        <f>'SURSA G7010 8310'!E4+'SURSA E6810 7010 7410'!L4+'SURSA F6610 F7010 si TOTAL'!V4</f>
        <v>0</v>
      </c>
      <c r="N4" s="17">
        <f>'SURSA G7010 8310'!F4+'SURSA E6810 7010 7410'!M4</f>
        <v>0</v>
      </c>
      <c r="O4" s="19">
        <f>'SURSA G7010 8310'!G4+'SURSA E6810 7010 7410'!O4</f>
        <v>0</v>
      </c>
      <c r="P4" s="31">
        <f>'SURSA G7010 8310'!H4+'SURSA E6810 7010 7410'!P4</f>
        <v>0</v>
      </c>
      <c r="Q4" s="31">
        <f>'SURSA G7010 8310'!I4+'SURSA E6810 7010 7410'!Q4</f>
        <v>0</v>
      </c>
    </row>
    <row r="5" spans="1:17" x14ac:dyDescent="0.2">
      <c r="A5" s="8">
        <v>2</v>
      </c>
      <c r="B5" s="9" t="s">
        <v>4</v>
      </c>
      <c r="C5" s="22">
        <f>'SURSA G 6710 6810'!M5+'SURSA E6810 7010 7410'!C5</f>
        <v>0</v>
      </c>
      <c r="D5" s="4">
        <f>'SURSA G 6710 6810'!N5+'SURSA E6810 7010 7410'!D5</f>
        <v>0</v>
      </c>
      <c r="E5" s="4">
        <f>'SURSA G 6710 6810'!O5+'SURSA E6810 7010 7410'!E5</f>
        <v>0</v>
      </c>
      <c r="F5" s="4">
        <f>'SURSA G 6710 6810'!P5</f>
        <v>0</v>
      </c>
      <c r="G5" s="4">
        <f>'SURSA G 6710 6810'!Q5+'SURSA E6810 7010 7410'!F5</f>
        <v>0</v>
      </c>
      <c r="H5" s="5">
        <f>'SURSA G 6710 6810'!R5+'SURSA E6810 7010 7410'!G5</f>
        <v>0</v>
      </c>
      <c r="I5" s="5">
        <f>'SURSA G 6710 6810'!S5+'SURSA E6810 7010 7410'!H5</f>
        <v>0</v>
      </c>
      <c r="J5" s="5">
        <f>'SURSA G 6710 6810'!T5+'SURSA E6810 7010 7410'!I5</f>
        <v>0</v>
      </c>
      <c r="K5" s="24">
        <f>'SURSA G7010 8310'!C5+'SURSA E6810 7010 7410'!J5+'SURSA F6610 F7010 si TOTAL'!T5</f>
        <v>0</v>
      </c>
      <c r="L5" s="5">
        <f>'SURSA G7010 8310'!D5+'SURSA E6810 7010 7410'!K5+'SURSA F6610 F7010 si TOTAL'!U5</f>
        <v>0</v>
      </c>
      <c r="M5" s="6">
        <f>'SURSA G7010 8310'!E5+'SURSA E6810 7010 7410'!L5+'SURSA F6610 F7010 si TOTAL'!V5</f>
        <v>0</v>
      </c>
      <c r="N5" s="17">
        <f>'SURSA G7010 8310'!F5+'SURSA E6810 7010 7410'!M5</f>
        <v>0</v>
      </c>
      <c r="O5" s="19">
        <f>'SURSA G7010 8310'!G5+'SURSA E6810 7010 7410'!O5</f>
        <v>0</v>
      </c>
      <c r="P5" s="31">
        <f>'SURSA G7010 8310'!H5+'SURSA E6810 7010 7410'!P5</f>
        <v>0</v>
      </c>
      <c r="Q5" s="31">
        <f>'SURSA G7010 8310'!I5+'SURSA E6810 7010 7410'!Q5</f>
        <v>0</v>
      </c>
    </row>
    <row r="6" spans="1:17" x14ac:dyDescent="0.2">
      <c r="A6" s="8">
        <v>3</v>
      </c>
      <c r="B6" s="9" t="s">
        <v>5</v>
      </c>
      <c r="C6" s="22">
        <f>'SURSA G 6710 6810'!M6+'SURSA E6810 7010 7410'!C6</f>
        <v>0</v>
      </c>
      <c r="D6" s="4">
        <f>'SURSA G 6710 6810'!N6+'SURSA E6810 7010 7410'!D6</f>
        <v>0</v>
      </c>
      <c r="E6" s="4">
        <f>'SURSA G 6710 6810'!O6+'SURSA E6810 7010 7410'!E6</f>
        <v>0</v>
      </c>
      <c r="F6" s="4">
        <f>'SURSA G 6710 6810'!P6</f>
        <v>0</v>
      </c>
      <c r="G6" s="4">
        <f>'SURSA G 6710 6810'!Q6+'SURSA E6810 7010 7410'!F6</f>
        <v>0</v>
      </c>
      <c r="H6" s="5">
        <f>'SURSA G 6710 6810'!R6+'SURSA E6810 7010 7410'!G6</f>
        <v>0</v>
      </c>
      <c r="I6" s="5">
        <f>'SURSA G 6710 6810'!S6+'SURSA E6810 7010 7410'!H6</f>
        <v>0</v>
      </c>
      <c r="J6" s="5">
        <f>'SURSA G 6710 6810'!T6+'SURSA E6810 7010 7410'!I6</f>
        <v>0</v>
      </c>
      <c r="K6" s="24">
        <f>'SURSA G7010 8310'!C6+'SURSA E6810 7010 7410'!J6+'SURSA F6610 F7010 si TOTAL'!T6</f>
        <v>0</v>
      </c>
      <c r="L6" s="5">
        <f>'SURSA G7010 8310'!D6+'SURSA E6810 7010 7410'!K6+'SURSA F6610 F7010 si TOTAL'!U6</f>
        <v>0</v>
      </c>
      <c r="M6" s="6">
        <f>'SURSA G7010 8310'!E6+'SURSA E6810 7010 7410'!L6+'SURSA F6610 F7010 si TOTAL'!V6</f>
        <v>0</v>
      </c>
      <c r="N6" s="17">
        <f>'SURSA G7010 8310'!F6+'SURSA E6810 7010 7410'!M6</f>
        <v>0</v>
      </c>
      <c r="O6" s="19">
        <f>'SURSA G7010 8310'!G6+'SURSA E6810 7010 7410'!O6</f>
        <v>0</v>
      </c>
      <c r="P6" s="31">
        <f>'SURSA G7010 8310'!H6+'SURSA E6810 7010 7410'!P6</f>
        <v>0</v>
      </c>
      <c r="Q6" s="31">
        <f>'SURSA G7010 8310'!I6+'SURSA E6810 7010 7410'!Q6</f>
        <v>0</v>
      </c>
    </row>
    <row r="7" spans="1:17" x14ac:dyDescent="0.2">
      <c r="A7" s="8">
        <v>4</v>
      </c>
      <c r="B7" s="9" t="s">
        <v>6</v>
      </c>
      <c r="C7" s="22">
        <f>'SURSA G 6710 6810'!M7+'SURSA E6810 7010 7410'!C7</f>
        <v>0</v>
      </c>
      <c r="D7" s="4">
        <f>'SURSA G 6710 6810'!N7+'SURSA E6810 7010 7410'!D7</f>
        <v>0</v>
      </c>
      <c r="E7" s="4">
        <f>'SURSA G 6710 6810'!O7+'SURSA E6810 7010 7410'!E7</f>
        <v>0</v>
      </c>
      <c r="F7" s="4">
        <f>'SURSA G 6710 6810'!P7</f>
        <v>0</v>
      </c>
      <c r="G7" s="4">
        <f>'SURSA G 6710 6810'!Q7+'SURSA E6810 7010 7410'!F7</f>
        <v>0</v>
      </c>
      <c r="H7" s="5">
        <f>'SURSA G 6710 6810'!R7+'SURSA E6810 7010 7410'!G7</f>
        <v>0</v>
      </c>
      <c r="I7" s="5">
        <f>'SURSA G 6710 6810'!S7+'SURSA E6810 7010 7410'!H7</f>
        <v>0</v>
      </c>
      <c r="J7" s="5">
        <f>'SURSA G 6710 6810'!T7+'SURSA E6810 7010 7410'!I7</f>
        <v>0</v>
      </c>
      <c r="K7" s="24">
        <f>'SURSA G7010 8310'!C7+'SURSA E6810 7010 7410'!J7+'SURSA F6610 F7010 si TOTAL'!T7</f>
        <v>0</v>
      </c>
      <c r="L7" s="5">
        <f>'SURSA G7010 8310'!D7+'SURSA E6810 7010 7410'!K7+'SURSA F6610 F7010 si TOTAL'!U7</f>
        <v>0</v>
      </c>
      <c r="M7" s="6">
        <f>'SURSA G7010 8310'!E7+'SURSA E6810 7010 7410'!L7+'SURSA F6610 F7010 si TOTAL'!V7</f>
        <v>0</v>
      </c>
      <c r="N7" s="17">
        <f>'SURSA G7010 8310'!F7+'SURSA E6810 7010 7410'!M7</f>
        <v>0</v>
      </c>
      <c r="O7" s="19">
        <f>'SURSA G7010 8310'!G7+'SURSA E6810 7010 7410'!O7</f>
        <v>0</v>
      </c>
      <c r="P7" s="31">
        <f>'SURSA G7010 8310'!H7+'SURSA E6810 7010 7410'!P7</f>
        <v>0</v>
      </c>
      <c r="Q7" s="31">
        <f>'SURSA G7010 8310'!I7+'SURSA E6810 7010 7410'!Q7</f>
        <v>0</v>
      </c>
    </row>
    <row r="8" spans="1:17" x14ac:dyDescent="0.2">
      <c r="A8" s="8">
        <v>5</v>
      </c>
      <c r="B8" s="9" t="s">
        <v>7</v>
      </c>
      <c r="C8" s="22">
        <f>'SURSA G 6710 6810'!M8+'SURSA E6810 7010 7410'!C8</f>
        <v>0</v>
      </c>
      <c r="D8" s="4">
        <f>'SURSA G 6710 6810'!N8+'SURSA E6810 7010 7410'!D8</f>
        <v>0</v>
      </c>
      <c r="E8" s="4">
        <f>'SURSA G 6710 6810'!O8+'SURSA E6810 7010 7410'!E8</f>
        <v>0</v>
      </c>
      <c r="F8" s="4">
        <f>'SURSA G 6710 6810'!P8</f>
        <v>0</v>
      </c>
      <c r="G8" s="4">
        <f>'SURSA G 6710 6810'!Q8+'SURSA E6810 7010 7410'!F8</f>
        <v>0</v>
      </c>
      <c r="H8" s="5">
        <f>'SURSA G 6710 6810'!R8+'SURSA E6810 7010 7410'!G8</f>
        <v>0</v>
      </c>
      <c r="I8" s="5">
        <f>'SURSA G 6710 6810'!S8+'SURSA E6810 7010 7410'!H8</f>
        <v>0</v>
      </c>
      <c r="J8" s="5">
        <f>'SURSA G 6710 6810'!T8+'SURSA E6810 7010 7410'!I8</f>
        <v>0</v>
      </c>
      <c r="K8" s="24">
        <f>'SURSA G7010 8310'!C8+'SURSA E6810 7010 7410'!J8+'SURSA F6610 F7010 si TOTAL'!T8</f>
        <v>0</v>
      </c>
      <c r="L8" s="5">
        <f>'SURSA G7010 8310'!D8+'SURSA E6810 7010 7410'!K8+'SURSA F6610 F7010 si TOTAL'!U8</f>
        <v>0</v>
      </c>
      <c r="M8" s="6">
        <f>'SURSA G7010 8310'!E8+'SURSA E6810 7010 7410'!L8+'SURSA F6610 F7010 si TOTAL'!V8</f>
        <v>0</v>
      </c>
      <c r="N8" s="17">
        <f>'SURSA G7010 8310'!F8+'SURSA E6810 7010 7410'!M8</f>
        <v>0</v>
      </c>
      <c r="O8" s="19">
        <f>'SURSA G7010 8310'!G8+'SURSA E6810 7010 7410'!O8</f>
        <v>0</v>
      </c>
      <c r="P8" s="31">
        <f>'SURSA G7010 8310'!H8+'SURSA E6810 7010 7410'!P8</f>
        <v>0</v>
      </c>
      <c r="Q8" s="31">
        <f>'SURSA G7010 8310'!I8+'SURSA E6810 7010 7410'!Q8</f>
        <v>0</v>
      </c>
    </row>
    <row r="9" spans="1:17" x14ac:dyDescent="0.2">
      <c r="A9" s="8">
        <v>6</v>
      </c>
      <c r="B9" s="9" t="s">
        <v>8</v>
      </c>
      <c r="C9" s="22">
        <f>'SURSA G 6710 6810'!M9+'SURSA E6810 7010 7410'!C9</f>
        <v>0</v>
      </c>
      <c r="D9" s="4">
        <f>'SURSA G 6710 6810'!N9+'SURSA E6810 7010 7410'!D9</f>
        <v>0</v>
      </c>
      <c r="E9" s="4">
        <f>'SURSA G 6710 6810'!O9+'SURSA E6810 7010 7410'!E9</f>
        <v>0</v>
      </c>
      <c r="F9" s="4">
        <f>'SURSA G 6710 6810'!P9</f>
        <v>0</v>
      </c>
      <c r="G9" s="4">
        <f>'SURSA G 6710 6810'!Q9+'SURSA E6810 7010 7410'!F9</f>
        <v>0</v>
      </c>
      <c r="H9" s="5">
        <f>'SURSA G 6710 6810'!R9+'SURSA E6810 7010 7410'!G9</f>
        <v>0</v>
      </c>
      <c r="I9" s="5">
        <f>'SURSA G 6710 6810'!S9+'SURSA E6810 7010 7410'!H9</f>
        <v>0</v>
      </c>
      <c r="J9" s="5">
        <f>'SURSA G 6710 6810'!T9+'SURSA E6810 7010 7410'!I9</f>
        <v>0</v>
      </c>
      <c r="K9" s="24">
        <f>'SURSA G7010 8310'!C9+'SURSA E6810 7010 7410'!J9+'SURSA F6610 F7010 si TOTAL'!T9</f>
        <v>0</v>
      </c>
      <c r="L9" s="5">
        <f>'SURSA G7010 8310'!D9+'SURSA E6810 7010 7410'!K9+'SURSA F6610 F7010 si TOTAL'!U9</f>
        <v>0</v>
      </c>
      <c r="M9" s="6">
        <f>'SURSA G7010 8310'!E9+'SURSA E6810 7010 7410'!L9+'SURSA F6610 F7010 si TOTAL'!V9</f>
        <v>0</v>
      </c>
      <c r="N9" s="17">
        <f>'SURSA G7010 8310'!F9+'SURSA E6810 7010 7410'!M9</f>
        <v>0</v>
      </c>
      <c r="O9" s="19">
        <f>'SURSA G7010 8310'!G9+'SURSA E6810 7010 7410'!O9</f>
        <v>0</v>
      </c>
      <c r="P9" s="31">
        <f>'SURSA G7010 8310'!H9+'SURSA E6810 7010 7410'!P9</f>
        <v>0</v>
      </c>
      <c r="Q9" s="31">
        <f>'SURSA G7010 8310'!I9+'SURSA E6810 7010 7410'!Q9</f>
        <v>0</v>
      </c>
    </row>
    <row r="10" spans="1:17" x14ac:dyDescent="0.2">
      <c r="A10" s="8">
        <v>7</v>
      </c>
      <c r="B10" s="9" t="s">
        <v>9</v>
      </c>
      <c r="C10" s="22">
        <f>'SURSA G 6710 6810'!M10+'SURSA E6810 7010 7410'!C10</f>
        <v>0</v>
      </c>
      <c r="D10" s="4">
        <f>'SURSA G 6710 6810'!N10+'SURSA E6810 7010 7410'!D10</f>
        <v>0</v>
      </c>
      <c r="E10" s="4">
        <f>'SURSA G 6710 6810'!O10+'SURSA E6810 7010 7410'!E10</f>
        <v>0</v>
      </c>
      <c r="F10" s="4">
        <f>'SURSA G 6710 6810'!P10</f>
        <v>0</v>
      </c>
      <c r="G10" s="4">
        <f>'SURSA G 6710 6810'!Q10+'SURSA E6810 7010 7410'!F10</f>
        <v>0</v>
      </c>
      <c r="H10" s="5">
        <f>'SURSA G 6710 6810'!R10+'SURSA E6810 7010 7410'!G10</f>
        <v>0</v>
      </c>
      <c r="I10" s="5">
        <f>'SURSA G 6710 6810'!S10+'SURSA E6810 7010 7410'!H10</f>
        <v>0</v>
      </c>
      <c r="J10" s="5">
        <f>'SURSA G 6710 6810'!T10+'SURSA E6810 7010 7410'!I10</f>
        <v>0</v>
      </c>
      <c r="K10" s="24">
        <f>'SURSA G7010 8310'!C10+'SURSA E6810 7010 7410'!J10+'SURSA F6610 F7010 si TOTAL'!T10</f>
        <v>0</v>
      </c>
      <c r="L10" s="5">
        <f>'SURSA G7010 8310'!D10+'SURSA E6810 7010 7410'!K10+'SURSA F6610 F7010 si TOTAL'!U10</f>
        <v>0</v>
      </c>
      <c r="M10" s="6">
        <f>'SURSA G7010 8310'!E10+'SURSA E6810 7010 7410'!L10+'SURSA F6610 F7010 si TOTAL'!V10</f>
        <v>0</v>
      </c>
      <c r="N10" s="17">
        <f>'SURSA G7010 8310'!F10+'SURSA E6810 7010 7410'!M10</f>
        <v>0</v>
      </c>
      <c r="O10" s="19">
        <f>'SURSA G7010 8310'!G10+'SURSA E6810 7010 7410'!O10</f>
        <v>0</v>
      </c>
      <c r="P10" s="31">
        <f>'SURSA G7010 8310'!H10+'SURSA E6810 7010 7410'!P10</f>
        <v>0</v>
      </c>
      <c r="Q10" s="31">
        <f>'SURSA G7010 8310'!I10+'SURSA E6810 7010 7410'!Q10</f>
        <v>0</v>
      </c>
    </row>
    <row r="11" spans="1:17" x14ac:dyDescent="0.2">
      <c r="A11" s="8">
        <v>8</v>
      </c>
      <c r="B11" s="9" t="s">
        <v>10</v>
      </c>
      <c r="C11" s="22">
        <f>'SURSA G 6710 6810'!M11+'SURSA E6810 7010 7410'!C11</f>
        <v>0</v>
      </c>
      <c r="D11" s="4">
        <f>'SURSA G 6710 6810'!N11+'SURSA E6810 7010 7410'!D11</f>
        <v>0</v>
      </c>
      <c r="E11" s="4">
        <f>'SURSA G 6710 6810'!O11+'SURSA E6810 7010 7410'!E11</f>
        <v>0</v>
      </c>
      <c r="F11" s="4">
        <f>'SURSA G 6710 6810'!P11</f>
        <v>0</v>
      </c>
      <c r="G11" s="4">
        <f>'SURSA G 6710 6810'!Q11+'SURSA E6810 7010 7410'!F11</f>
        <v>0</v>
      </c>
      <c r="H11" s="5">
        <f>'SURSA G 6710 6810'!R11+'SURSA E6810 7010 7410'!G11</f>
        <v>0</v>
      </c>
      <c r="I11" s="5">
        <f>'SURSA G 6710 6810'!S11+'SURSA E6810 7010 7410'!H11</f>
        <v>0</v>
      </c>
      <c r="J11" s="5">
        <f>'SURSA G 6710 6810'!T11+'SURSA E6810 7010 7410'!I11</f>
        <v>0</v>
      </c>
      <c r="K11" s="24">
        <f>'SURSA G7010 8310'!C11+'SURSA E6810 7010 7410'!J11+'SURSA F6610 F7010 si TOTAL'!T11</f>
        <v>0</v>
      </c>
      <c r="L11" s="5">
        <f>'SURSA G7010 8310'!D11+'SURSA E6810 7010 7410'!K11+'SURSA F6610 F7010 si TOTAL'!U11</f>
        <v>0</v>
      </c>
      <c r="M11" s="6">
        <f>'SURSA G7010 8310'!E11+'SURSA E6810 7010 7410'!L11+'SURSA F6610 F7010 si TOTAL'!V11</f>
        <v>0</v>
      </c>
      <c r="N11" s="17">
        <f>'SURSA G7010 8310'!F11+'SURSA E6810 7010 7410'!M11</f>
        <v>0</v>
      </c>
      <c r="O11" s="19">
        <f>'SURSA G7010 8310'!G11+'SURSA E6810 7010 7410'!O11</f>
        <v>0</v>
      </c>
      <c r="P11" s="31">
        <f>'SURSA G7010 8310'!H11+'SURSA E6810 7010 7410'!P11</f>
        <v>0</v>
      </c>
      <c r="Q11" s="31">
        <f>'SURSA G7010 8310'!I11+'SURSA E6810 7010 7410'!Q11</f>
        <v>0</v>
      </c>
    </row>
    <row r="12" spans="1:17" x14ac:dyDescent="0.2">
      <c r="A12" s="8">
        <v>9</v>
      </c>
      <c r="B12" s="9" t="s">
        <v>11</v>
      </c>
      <c r="C12" s="22">
        <f>'SURSA G 6710 6810'!M12+'SURSA E6810 7010 7410'!C12</f>
        <v>0</v>
      </c>
      <c r="D12" s="4">
        <f>'SURSA G 6710 6810'!N12+'SURSA E6810 7010 7410'!D12</f>
        <v>0</v>
      </c>
      <c r="E12" s="4">
        <f>'SURSA G 6710 6810'!O12+'SURSA E6810 7010 7410'!E12</f>
        <v>0</v>
      </c>
      <c r="F12" s="4">
        <f>'SURSA G 6710 6810'!P12</f>
        <v>0</v>
      </c>
      <c r="G12" s="4">
        <f>'SURSA G 6710 6810'!Q12+'SURSA E6810 7010 7410'!F12</f>
        <v>0</v>
      </c>
      <c r="H12" s="5">
        <f>'SURSA G 6710 6810'!R12+'SURSA E6810 7010 7410'!G12</f>
        <v>0</v>
      </c>
      <c r="I12" s="5">
        <f>'SURSA G 6710 6810'!S12+'SURSA E6810 7010 7410'!H12</f>
        <v>0</v>
      </c>
      <c r="J12" s="5">
        <f>'SURSA G 6710 6810'!T12+'SURSA E6810 7010 7410'!I12</f>
        <v>0</v>
      </c>
      <c r="K12" s="24">
        <f>'SURSA G7010 8310'!C12+'SURSA E6810 7010 7410'!J12+'SURSA F6610 F7010 si TOTAL'!T12</f>
        <v>0</v>
      </c>
      <c r="L12" s="5">
        <f>'SURSA G7010 8310'!D12+'SURSA E6810 7010 7410'!K12+'SURSA F6610 F7010 si TOTAL'!U12</f>
        <v>0</v>
      </c>
      <c r="M12" s="6">
        <f>'SURSA G7010 8310'!E12+'SURSA E6810 7010 7410'!L12+'SURSA F6610 F7010 si TOTAL'!V12</f>
        <v>0</v>
      </c>
      <c r="N12" s="17">
        <f>'SURSA G7010 8310'!F12+'SURSA E6810 7010 7410'!M12</f>
        <v>0</v>
      </c>
      <c r="O12" s="19">
        <f>'SURSA G7010 8310'!G12+'SURSA E6810 7010 7410'!O12</f>
        <v>0</v>
      </c>
      <c r="P12" s="31">
        <f>'SURSA G7010 8310'!H12+'SURSA E6810 7010 7410'!P12</f>
        <v>0</v>
      </c>
      <c r="Q12" s="31">
        <f>'SURSA G7010 8310'!I12+'SURSA E6810 7010 7410'!Q12</f>
        <v>0</v>
      </c>
    </row>
    <row r="13" spans="1:17" x14ac:dyDescent="0.2">
      <c r="A13" s="8">
        <v>10</v>
      </c>
      <c r="B13" s="9" t="s">
        <v>12</v>
      </c>
      <c r="C13" s="22">
        <f>'SURSA G 6710 6810'!M13+'SURSA E6810 7010 7410'!C13</f>
        <v>0</v>
      </c>
      <c r="D13" s="4">
        <f>'SURSA G 6710 6810'!N13+'SURSA E6810 7010 7410'!D13</f>
        <v>0</v>
      </c>
      <c r="E13" s="4">
        <f>'SURSA G 6710 6810'!O13+'SURSA E6810 7010 7410'!E13</f>
        <v>0</v>
      </c>
      <c r="F13" s="4">
        <f>'SURSA G 6710 6810'!P13</f>
        <v>0</v>
      </c>
      <c r="G13" s="4">
        <f>'SURSA G 6710 6810'!Q13+'SURSA E6810 7010 7410'!F13</f>
        <v>0</v>
      </c>
      <c r="H13" s="5">
        <f>'SURSA G 6710 6810'!R13+'SURSA E6810 7010 7410'!G13</f>
        <v>0</v>
      </c>
      <c r="I13" s="5">
        <f>'SURSA G 6710 6810'!S13+'SURSA E6810 7010 7410'!H13</f>
        <v>0</v>
      </c>
      <c r="J13" s="5">
        <f>'SURSA G 6710 6810'!T13+'SURSA E6810 7010 7410'!I13</f>
        <v>0</v>
      </c>
      <c r="K13" s="24">
        <f>'SURSA G7010 8310'!C13+'SURSA E6810 7010 7410'!J13+'SURSA F6610 F7010 si TOTAL'!T13</f>
        <v>0</v>
      </c>
      <c r="L13" s="5">
        <f>'SURSA G7010 8310'!D13+'SURSA E6810 7010 7410'!K13+'SURSA F6610 F7010 si TOTAL'!U13</f>
        <v>0</v>
      </c>
      <c r="M13" s="6">
        <f>'SURSA G7010 8310'!E13+'SURSA E6810 7010 7410'!L13+'SURSA F6610 F7010 si TOTAL'!V13</f>
        <v>0</v>
      </c>
      <c r="N13" s="17">
        <f>'SURSA G7010 8310'!F13+'SURSA E6810 7010 7410'!M13</f>
        <v>0</v>
      </c>
      <c r="O13" s="19">
        <f>'SURSA G7010 8310'!G13+'SURSA E6810 7010 7410'!O13</f>
        <v>0</v>
      </c>
      <c r="P13" s="31">
        <f>'SURSA G7010 8310'!H13+'SURSA E6810 7010 7410'!P13</f>
        <v>0</v>
      </c>
      <c r="Q13" s="31">
        <f>'SURSA G7010 8310'!I13+'SURSA E6810 7010 7410'!Q13</f>
        <v>0</v>
      </c>
    </row>
    <row r="14" spans="1:17" x14ac:dyDescent="0.2">
      <c r="A14" s="8">
        <v>11</v>
      </c>
      <c r="B14" s="9" t="s">
        <v>13</v>
      </c>
      <c r="C14" s="22">
        <f>'SURSA G 6710 6810'!M14+'SURSA E6810 7010 7410'!C14</f>
        <v>0</v>
      </c>
      <c r="D14" s="4">
        <f>'SURSA G 6710 6810'!N14+'SURSA E6810 7010 7410'!D14</f>
        <v>0</v>
      </c>
      <c r="E14" s="4">
        <f>'SURSA G 6710 6810'!O14+'SURSA E6810 7010 7410'!E14</f>
        <v>0</v>
      </c>
      <c r="F14" s="4">
        <f>'SURSA G 6710 6810'!P14</f>
        <v>0</v>
      </c>
      <c r="G14" s="4">
        <f>'SURSA G 6710 6810'!Q14+'SURSA E6810 7010 7410'!F14</f>
        <v>0</v>
      </c>
      <c r="H14" s="5">
        <f>'SURSA G 6710 6810'!R14+'SURSA E6810 7010 7410'!G14</f>
        <v>0</v>
      </c>
      <c r="I14" s="5">
        <f>'SURSA G 6710 6810'!S14+'SURSA E6810 7010 7410'!H14</f>
        <v>0</v>
      </c>
      <c r="J14" s="5">
        <f>'SURSA G 6710 6810'!T14+'SURSA E6810 7010 7410'!I14</f>
        <v>0</v>
      </c>
      <c r="K14" s="24">
        <f>'SURSA G7010 8310'!C14+'SURSA E6810 7010 7410'!J14+'SURSA F6610 F7010 si TOTAL'!T14</f>
        <v>0</v>
      </c>
      <c r="L14" s="5">
        <f>'SURSA G7010 8310'!D14+'SURSA E6810 7010 7410'!K14+'SURSA F6610 F7010 si TOTAL'!U14</f>
        <v>0</v>
      </c>
      <c r="M14" s="6">
        <f>'SURSA G7010 8310'!E14+'SURSA E6810 7010 7410'!L14+'SURSA F6610 F7010 si TOTAL'!V14</f>
        <v>0</v>
      </c>
      <c r="N14" s="17">
        <f>'SURSA G7010 8310'!F14+'SURSA E6810 7010 7410'!M14</f>
        <v>0</v>
      </c>
      <c r="O14" s="19">
        <f>'SURSA G7010 8310'!G14+'SURSA E6810 7010 7410'!O14</f>
        <v>0</v>
      </c>
      <c r="P14" s="31">
        <f>'SURSA G7010 8310'!H14+'SURSA E6810 7010 7410'!P14</f>
        <v>0</v>
      </c>
      <c r="Q14" s="31">
        <f>'SURSA G7010 8310'!I14+'SURSA E6810 7010 7410'!Q14</f>
        <v>0</v>
      </c>
    </row>
    <row r="15" spans="1:17" x14ac:dyDescent="0.2">
      <c r="A15" s="8">
        <v>12</v>
      </c>
      <c r="B15" s="9" t="s">
        <v>14</v>
      </c>
      <c r="C15" s="22">
        <f>'SURSA G 6710 6810'!M15+'SURSA E6810 7010 7410'!C15</f>
        <v>0</v>
      </c>
      <c r="D15" s="4">
        <f>'SURSA G 6710 6810'!N15+'SURSA E6810 7010 7410'!D15</f>
        <v>0</v>
      </c>
      <c r="E15" s="4">
        <f>'SURSA G 6710 6810'!O15+'SURSA E6810 7010 7410'!E15</f>
        <v>0</v>
      </c>
      <c r="F15" s="4">
        <f>'SURSA G 6710 6810'!P15</f>
        <v>0</v>
      </c>
      <c r="G15" s="4">
        <f>'SURSA G 6710 6810'!Q15+'SURSA E6810 7010 7410'!F15</f>
        <v>0</v>
      </c>
      <c r="H15" s="5">
        <f>'SURSA G 6710 6810'!R15+'SURSA E6810 7010 7410'!G15</f>
        <v>0</v>
      </c>
      <c r="I15" s="5">
        <f>'SURSA G 6710 6810'!S15+'SURSA E6810 7010 7410'!H15</f>
        <v>0</v>
      </c>
      <c r="J15" s="5">
        <f>'SURSA G 6710 6810'!T15+'SURSA E6810 7010 7410'!I15</f>
        <v>0</v>
      </c>
      <c r="K15" s="24">
        <f>'SURSA G7010 8310'!C15+'SURSA E6810 7010 7410'!J15+'SURSA F6610 F7010 si TOTAL'!T15</f>
        <v>7402</v>
      </c>
      <c r="L15" s="5">
        <f>'SURSA G7010 8310'!D15+'SURSA E6810 7010 7410'!K15+'SURSA F6610 F7010 si TOTAL'!U15</f>
        <v>0</v>
      </c>
      <c r="M15" s="6">
        <f>'SURSA G7010 8310'!E15+'SURSA E6810 7010 7410'!L15+'SURSA F6610 F7010 si TOTAL'!V15</f>
        <v>7402</v>
      </c>
      <c r="N15" s="17">
        <f>'SURSA G7010 8310'!F15+'SURSA E6810 7010 7410'!M15</f>
        <v>0</v>
      </c>
      <c r="O15" s="19">
        <f>'SURSA G7010 8310'!G15+'SURSA E6810 7010 7410'!O15</f>
        <v>0</v>
      </c>
      <c r="P15" s="31">
        <f>'SURSA G7010 8310'!H15+'SURSA E6810 7010 7410'!P15</f>
        <v>0</v>
      </c>
      <c r="Q15" s="31">
        <f>'SURSA G7010 8310'!I15+'SURSA E6810 7010 7410'!Q15</f>
        <v>0</v>
      </c>
    </row>
    <row r="16" spans="1:17" x14ac:dyDescent="0.2">
      <c r="A16" s="8">
        <v>13</v>
      </c>
      <c r="B16" s="9" t="s">
        <v>15</v>
      </c>
      <c r="C16" s="22">
        <f>'SURSA G 6710 6810'!M16+'SURSA E6810 7010 7410'!C16</f>
        <v>0</v>
      </c>
      <c r="D16" s="4">
        <f>'SURSA G 6710 6810'!N16+'SURSA E6810 7010 7410'!D16</f>
        <v>0</v>
      </c>
      <c r="E16" s="4">
        <f>'SURSA G 6710 6810'!O16+'SURSA E6810 7010 7410'!E16</f>
        <v>0</v>
      </c>
      <c r="F16" s="4">
        <f>'SURSA G 6710 6810'!P16</f>
        <v>0</v>
      </c>
      <c r="G16" s="4">
        <f>'SURSA G 6710 6810'!Q16+'SURSA E6810 7010 7410'!F16</f>
        <v>0</v>
      </c>
      <c r="H16" s="5">
        <f>'SURSA G 6710 6810'!R16+'SURSA E6810 7010 7410'!G16</f>
        <v>0</v>
      </c>
      <c r="I16" s="5">
        <f>'SURSA G 6710 6810'!S16+'SURSA E6810 7010 7410'!H16</f>
        <v>0</v>
      </c>
      <c r="J16" s="5">
        <f>'SURSA G 6710 6810'!T16+'SURSA E6810 7010 7410'!I16</f>
        <v>0</v>
      </c>
      <c r="K16" s="24">
        <f>'SURSA G7010 8310'!C16+'SURSA E6810 7010 7410'!J16+'SURSA F6610 F7010 si TOTAL'!T16</f>
        <v>0</v>
      </c>
      <c r="L16" s="5">
        <f>'SURSA G7010 8310'!D16+'SURSA E6810 7010 7410'!K16+'SURSA F6610 F7010 si TOTAL'!U16</f>
        <v>0</v>
      </c>
      <c r="M16" s="6">
        <f>'SURSA G7010 8310'!E16+'SURSA E6810 7010 7410'!L16+'SURSA F6610 F7010 si TOTAL'!V16</f>
        <v>0</v>
      </c>
      <c r="N16" s="17">
        <f>'SURSA G7010 8310'!F16+'SURSA E6810 7010 7410'!M16</f>
        <v>0</v>
      </c>
      <c r="O16" s="19">
        <f>'SURSA G7010 8310'!G16+'SURSA E6810 7010 7410'!O16</f>
        <v>0</v>
      </c>
      <c r="P16" s="31">
        <f>'SURSA G7010 8310'!H16+'SURSA E6810 7010 7410'!P16</f>
        <v>0</v>
      </c>
      <c r="Q16" s="31">
        <f>'SURSA G7010 8310'!I16+'SURSA E6810 7010 7410'!Q16</f>
        <v>0</v>
      </c>
    </row>
    <row r="17" spans="1:17" x14ac:dyDescent="0.2">
      <c r="A17" s="8">
        <v>14</v>
      </c>
      <c r="B17" s="9" t="s">
        <v>16</v>
      </c>
      <c r="C17" s="22">
        <f>'SURSA G 6710 6810'!M17+'SURSA E6810 7010 7410'!C17</f>
        <v>0</v>
      </c>
      <c r="D17" s="4">
        <f>'SURSA G 6710 6810'!N17+'SURSA E6810 7010 7410'!D17</f>
        <v>0</v>
      </c>
      <c r="E17" s="4">
        <f>'SURSA G 6710 6810'!O17+'SURSA E6810 7010 7410'!E17</f>
        <v>0</v>
      </c>
      <c r="F17" s="4">
        <f>'SURSA G 6710 6810'!P17</f>
        <v>0</v>
      </c>
      <c r="G17" s="4">
        <f>'SURSA G 6710 6810'!Q17+'SURSA E6810 7010 7410'!F17</f>
        <v>0</v>
      </c>
      <c r="H17" s="5">
        <f>'SURSA G 6710 6810'!R17+'SURSA E6810 7010 7410'!G17</f>
        <v>0</v>
      </c>
      <c r="I17" s="5">
        <f>'SURSA G 6710 6810'!S17+'SURSA E6810 7010 7410'!H17</f>
        <v>0</v>
      </c>
      <c r="J17" s="5">
        <f>'SURSA G 6710 6810'!T17+'SURSA E6810 7010 7410'!I17</f>
        <v>0</v>
      </c>
      <c r="K17" s="24">
        <f>'SURSA G7010 8310'!C17+'SURSA E6810 7010 7410'!J17+'SURSA F6610 F7010 si TOTAL'!T17</f>
        <v>0</v>
      </c>
      <c r="L17" s="5">
        <f>'SURSA G7010 8310'!D17+'SURSA E6810 7010 7410'!K17+'SURSA F6610 F7010 si TOTAL'!U17</f>
        <v>0</v>
      </c>
      <c r="M17" s="6">
        <f>'SURSA G7010 8310'!E17+'SURSA E6810 7010 7410'!L17+'SURSA F6610 F7010 si TOTAL'!V17</f>
        <v>0</v>
      </c>
      <c r="N17" s="17">
        <f>'SURSA G7010 8310'!F17+'SURSA E6810 7010 7410'!M17</f>
        <v>0</v>
      </c>
      <c r="O17" s="19">
        <f>'SURSA G7010 8310'!G17+'SURSA E6810 7010 7410'!O17</f>
        <v>0</v>
      </c>
      <c r="P17" s="31">
        <f>'SURSA G7010 8310'!H17+'SURSA E6810 7010 7410'!P17</f>
        <v>0</v>
      </c>
      <c r="Q17" s="31">
        <f>'SURSA G7010 8310'!I17+'SURSA E6810 7010 7410'!Q17</f>
        <v>0</v>
      </c>
    </row>
    <row r="18" spans="1:17" x14ac:dyDescent="0.2">
      <c r="A18" s="8">
        <v>15</v>
      </c>
      <c r="B18" s="9" t="s">
        <v>17</v>
      </c>
      <c r="C18" s="22">
        <f>'SURSA G 6710 6810'!M18+'SURSA E6810 7010 7410'!C18</f>
        <v>0</v>
      </c>
      <c r="D18" s="4">
        <f>'SURSA G 6710 6810'!N18+'SURSA E6810 7010 7410'!D18</f>
        <v>0</v>
      </c>
      <c r="E18" s="4">
        <f>'SURSA G 6710 6810'!O18+'SURSA E6810 7010 7410'!E18</f>
        <v>0</v>
      </c>
      <c r="F18" s="4">
        <f>'SURSA G 6710 6810'!P18</f>
        <v>0</v>
      </c>
      <c r="G18" s="4">
        <f>'SURSA G 6710 6810'!Q18+'SURSA E6810 7010 7410'!F18</f>
        <v>0</v>
      </c>
      <c r="H18" s="5">
        <f>'SURSA G 6710 6810'!R18+'SURSA E6810 7010 7410'!G18</f>
        <v>0</v>
      </c>
      <c r="I18" s="5">
        <f>'SURSA G 6710 6810'!S18+'SURSA E6810 7010 7410'!H18</f>
        <v>0</v>
      </c>
      <c r="J18" s="5">
        <f>'SURSA G 6710 6810'!T18+'SURSA E6810 7010 7410'!I18</f>
        <v>0</v>
      </c>
      <c r="K18" s="24">
        <f>'SURSA G7010 8310'!C18+'SURSA E6810 7010 7410'!J18+'SURSA F6610 F7010 si TOTAL'!T18</f>
        <v>0</v>
      </c>
      <c r="L18" s="5">
        <f>'SURSA G7010 8310'!D18+'SURSA E6810 7010 7410'!K18+'SURSA F6610 F7010 si TOTAL'!U18</f>
        <v>0</v>
      </c>
      <c r="M18" s="6">
        <f>'SURSA G7010 8310'!E18+'SURSA E6810 7010 7410'!L18+'SURSA F6610 F7010 si TOTAL'!V18</f>
        <v>0</v>
      </c>
      <c r="N18" s="17">
        <f>'SURSA G7010 8310'!F18+'SURSA E6810 7010 7410'!M18</f>
        <v>0</v>
      </c>
      <c r="O18" s="19">
        <f>'SURSA G7010 8310'!G18+'SURSA E6810 7010 7410'!O18</f>
        <v>0</v>
      </c>
      <c r="P18" s="31">
        <f>'SURSA G7010 8310'!H18+'SURSA E6810 7010 7410'!P18</f>
        <v>0</v>
      </c>
      <c r="Q18" s="31">
        <f>'SURSA G7010 8310'!I18+'SURSA E6810 7010 7410'!Q18</f>
        <v>0</v>
      </c>
    </row>
    <row r="19" spans="1:17" x14ac:dyDescent="0.2">
      <c r="A19" s="8">
        <v>16</v>
      </c>
      <c r="B19" s="9" t="s">
        <v>18</v>
      </c>
      <c r="C19" s="22">
        <f>'SURSA G 6710 6810'!M19+'SURSA E6810 7010 7410'!C19</f>
        <v>0</v>
      </c>
      <c r="D19" s="4">
        <f>'SURSA G 6710 6810'!N19+'SURSA E6810 7010 7410'!D19</f>
        <v>0</v>
      </c>
      <c r="E19" s="4">
        <f>'SURSA G 6710 6810'!O19+'SURSA E6810 7010 7410'!E19</f>
        <v>0</v>
      </c>
      <c r="F19" s="4">
        <f>'SURSA G 6710 6810'!P19</f>
        <v>0</v>
      </c>
      <c r="G19" s="4">
        <f>'SURSA G 6710 6810'!Q19+'SURSA E6810 7010 7410'!F19</f>
        <v>0</v>
      </c>
      <c r="H19" s="5">
        <f>'SURSA G 6710 6810'!R19+'SURSA E6810 7010 7410'!G19</f>
        <v>0</v>
      </c>
      <c r="I19" s="5">
        <f>'SURSA G 6710 6810'!S19+'SURSA E6810 7010 7410'!H19</f>
        <v>0</v>
      </c>
      <c r="J19" s="5">
        <f>'SURSA G 6710 6810'!T19+'SURSA E6810 7010 7410'!I19</f>
        <v>0</v>
      </c>
      <c r="K19" s="24">
        <f>'SURSA G7010 8310'!C19+'SURSA E6810 7010 7410'!J19+'SURSA F6610 F7010 si TOTAL'!T19</f>
        <v>0</v>
      </c>
      <c r="L19" s="5">
        <f>'SURSA G7010 8310'!D19+'SURSA E6810 7010 7410'!K19+'SURSA F6610 F7010 si TOTAL'!U19</f>
        <v>0</v>
      </c>
      <c r="M19" s="6">
        <f>'SURSA G7010 8310'!E19+'SURSA E6810 7010 7410'!L19+'SURSA F6610 F7010 si TOTAL'!V19</f>
        <v>0</v>
      </c>
      <c r="N19" s="17">
        <f>'SURSA G7010 8310'!F19+'SURSA E6810 7010 7410'!M19</f>
        <v>0</v>
      </c>
      <c r="O19" s="19">
        <f>'SURSA G7010 8310'!G19+'SURSA E6810 7010 7410'!O19</f>
        <v>0</v>
      </c>
      <c r="P19" s="31">
        <f>'SURSA G7010 8310'!H19+'SURSA E6810 7010 7410'!P19</f>
        <v>0</v>
      </c>
      <c r="Q19" s="31">
        <f>'SURSA G7010 8310'!I19+'SURSA E6810 7010 7410'!Q19</f>
        <v>0</v>
      </c>
    </row>
    <row r="20" spans="1:17" x14ac:dyDescent="0.2">
      <c r="A20" s="8">
        <v>17</v>
      </c>
      <c r="B20" s="9" t="s">
        <v>19</v>
      </c>
      <c r="C20" s="22">
        <f>'SURSA G 6710 6810'!M20+'SURSA E6810 7010 7410'!C20</f>
        <v>0</v>
      </c>
      <c r="D20" s="4">
        <f>'SURSA G 6710 6810'!N20+'SURSA E6810 7010 7410'!D20</f>
        <v>0</v>
      </c>
      <c r="E20" s="4">
        <f>'SURSA G 6710 6810'!O20+'SURSA E6810 7010 7410'!E20</f>
        <v>0</v>
      </c>
      <c r="F20" s="4">
        <f>'SURSA G 6710 6810'!P20</f>
        <v>0</v>
      </c>
      <c r="G20" s="4">
        <f>'SURSA G 6710 6810'!Q20+'SURSA E6810 7010 7410'!F20</f>
        <v>0</v>
      </c>
      <c r="H20" s="5">
        <f>'SURSA G 6710 6810'!R20+'SURSA E6810 7010 7410'!G20</f>
        <v>0</v>
      </c>
      <c r="I20" s="5">
        <f>'SURSA G 6710 6810'!S20+'SURSA E6810 7010 7410'!H20</f>
        <v>0</v>
      </c>
      <c r="J20" s="5">
        <f>'SURSA G 6710 6810'!T20+'SURSA E6810 7010 7410'!I20</f>
        <v>0</v>
      </c>
      <c r="K20" s="24">
        <f>'SURSA G7010 8310'!C20+'SURSA E6810 7010 7410'!J20+'SURSA F6610 F7010 si TOTAL'!T20</f>
        <v>0</v>
      </c>
      <c r="L20" s="5">
        <f>'SURSA G7010 8310'!D20+'SURSA E6810 7010 7410'!K20+'SURSA F6610 F7010 si TOTAL'!U20</f>
        <v>0</v>
      </c>
      <c r="M20" s="6">
        <f>'SURSA G7010 8310'!E20+'SURSA E6810 7010 7410'!L20+'SURSA F6610 F7010 si TOTAL'!V20</f>
        <v>0</v>
      </c>
      <c r="N20" s="17">
        <f>'SURSA G7010 8310'!F20+'SURSA E6810 7010 7410'!M20</f>
        <v>0</v>
      </c>
      <c r="O20" s="19">
        <f>'SURSA G7010 8310'!G20+'SURSA E6810 7010 7410'!O20</f>
        <v>0</v>
      </c>
      <c r="P20" s="31">
        <f>'SURSA G7010 8310'!H20+'SURSA E6810 7010 7410'!P20</f>
        <v>0</v>
      </c>
      <c r="Q20" s="31">
        <f>'SURSA G7010 8310'!I20+'SURSA E6810 7010 7410'!Q20</f>
        <v>0</v>
      </c>
    </row>
    <row r="21" spans="1:17" x14ac:dyDescent="0.2">
      <c r="A21" s="8">
        <v>18</v>
      </c>
      <c r="B21" s="9" t="s">
        <v>20</v>
      </c>
      <c r="C21" s="22">
        <f>'SURSA G 6710 6810'!M21+'SURSA E6810 7010 7410'!C21</f>
        <v>0</v>
      </c>
      <c r="D21" s="4">
        <f>'SURSA G 6710 6810'!N21+'SURSA E6810 7010 7410'!D21</f>
        <v>0</v>
      </c>
      <c r="E21" s="4">
        <f>'SURSA G 6710 6810'!O21+'SURSA E6810 7010 7410'!E21</f>
        <v>0</v>
      </c>
      <c r="F21" s="4">
        <f>'SURSA G 6710 6810'!P21</f>
        <v>0</v>
      </c>
      <c r="G21" s="4">
        <f>'SURSA G 6710 6810'!Q21+'SURSA E6810 7010 7410'!F21</f>
        <v>0</v>
      </c>
      <c r="H21" s="5">
        <f>'SURSA G 6710 6810'!R21+'SURSA E6810 7010 7410'!G21</f>
        <v>0</v>
      </c>
      <c r="I21" s="5">
        <f>'SURSA G 6710 6810'!S21+'SURSA E6810 7010 7410'!H21</f>
        <v>0</v>
      </c>
      <c r="J21" s="5">
        <f>'SURSA G 6710 6810'!T21+'SURSA E6810 7010 7410'!I21</f>
        <v>0</v>
      </c>
      <c r="K21" s="24">
        <f>'SURSA G7010 8310'!C21+'SURSA E6810 7010 7410'!J21+'SURSA F6610 F7010 si TOTAL'!T21</f>
        <v>0</v>
      </c>
      <c r="L21" s="5">
        <f>'SURSA G7010 8310'!D21+'SURSA E6810 7010 7410'!K21+'SURSA F6610 F7010 si TOTAL'!U21</f>
        <v>0</v>
      </c>
      <c r="M21" s="6">
        <f>'SURSA G7010 8310'!E21+'SURSA E6810 7010 7410'!L21+'SURSA F6610 F7010 si TOTAL'!V21</f>
        <v>0</v>
      </c>
      <c r="N21" s="17">
        <f>'SURSA G7010 8310'!F21+'SURSA E6810 7010 7410'!M21</f>
        <v>0</v>
      </c>
      <c r="O21" s="19">
        <f>'SURSA G7010 8310'!G21+'SURSA E6810 7010 7410'!O21</f>
        <v>0</v>
      </c>
      <c r="P21" s="31">
        <f>'SURSA G7010 8310'!H21+'SURSA E6810 7010 7410'!P21</f>
        <v>0</v>
      </c>
      <c r="Q21" s="31">
        <f>'SURSA G7010 8310'!I21+'SURSA E6810 7010 7410'!Q21</f>
        <v>0</v>
      </c>
    </row>
    <row r="22" spans="1:17" x14ac:dyDescent="0.2">
      <c r="A22" s="8">
        <v>19</v>
      </c>
      <c r="B22" s="9" t="s">
        <v>21</v>
      </c>
      <c r="C22" s="22">
        <f>'SURSA G 6710 6810'!M22+'SURSA E6810 7010 7410'!C22</f>
        <v>0</v>
      </c>
      <c r="D22" s="4">
        <f>'SURSA G 6710 6810'!N22+'SURSA E6810 7010 7410'!D22</f>
        <v>0</v>
      </c>
      <c r="E22" s="4">
        <f>'SURSA G 6710 6810'!O22+'SURSA E6810 7010 7410'!E22</f>
        <v>0</v>
      </c>
      <c r="F22" s="4">
        <f>'SURSA G 6710 6810'!P22</f>
        <v>0</v>
      </c>
      <c r="G22" s="4">
        <f>'SURSA G 6710 6810'!Q22+'SURSA E6810 7010 7410'!F22</f>
        <v>0</v>
      </c>
      <c r="H22" s="5">
        <f>'SURSA G 6710 6810'!R22+'SURSA E6810 7010 7410'!G22</f>
        <v>0</v>
      </c>
      <c r="I22" s="5">
        <f>'SURSA G 6710 6810'!S22+'SURSA E6810 7010 7410'!H22</f>
        <v>0</v>
      </c>
      <c r="J22" s="5">
        <f>'SURSA G 6710 6810'!T22+'SURSA E6810 7010 7410'!I22</f>
        <v>0</v>
      </c>
      <c r="K22" s="24">
        <f>'SURSA G7010 8310'!C22+'SURSA E6810 7010 7410'!J22+'SURSA F6610 F7010 si TOTAL'!T22</f>
        <v>0</v>
      </c>
      <c r="L22" s="5">
        <f>'SURSA G7010 8310'!D22+'SURSA E6810 7010 7410'!K22+'SURSA F6610 F7010 si TOTAL'!U22</f>
        <v>0</v>
      </c>
      <c r="M22" s="6">
        <f>'SURSA G7010 8310'!E22+'SURSA E6810 7010 7410'!L22+'SURSA F6610 F7010 si TOTAL'!V22</f>
        <v>0</v>
      </c>
      <c r="N22" s="17">
        <f>'SURSA G7010 8310'!F22+'SURSA E6810 7010 7410'!M22</f>
        <v>0</v>
      </c>
      <c r="O22" s="19">
        <f>'SURSA G7010 8310'!G22+'SURSA E6810 7010 7410'!O22</f>
        <v>0</v>
      </c>
      <c r="P22" s="31">
        <f>'SURSA G7010 8310'!H22+'SURSA E6810 7010 7410'!P22</f>
        <v>0</v>
      </c>
      <c r="Q22" s="31">
        <f>'SURSA G7010 8310'!I22+'SURSA E6810 7010 7410'!Q22</f>
        <v>0</v>
      </c>
    </row>
    <row r="23" spans="1:17" x14ac:dyDescent="0.2">
      <c r="A23" s="8">
        <v>20</v>
      </c>
      <c r="B23" s="9" t="s">
        <v>22</v>
      </c>
      <c r="C23" s="22">
        <f>'SURSA G 6710 6810'!M23+'SURSA E6810 7010 7410'!C23</f>
        <v>0</v>
      </c>
      <c r="D23" s="4">
        <f>'SURSA G 6710 6810'!N23+'SURSA E6810 7010 7410'!D23</f>
        <v>0</v>
      </c>
      <c r="E23" s="4">
        <f>'SURSA G 6710 6810'!O23+'SURSA E6810 7010 7410'!E23</f>
        <v>0</v>
      </c>
      <c r="F23" s="4">
        <f>'SURSA G 6710 6810'!P23</f>
        <v>0</v>
      </c>
      <c r="G23" s="4">
        <f>'SURSA G 6710 6810'!Q23+'SURSA E6810 7010 7410'!F23</f>
        <v>0</v>
      </c>
      <c r="H23" s="5">
        <f>'SURSA G 6710 6810'!R23+'SURSA E6810 7010 7410'!G23</f>
        <v>0</v>
      </c>
      <c r="I23" s="5">
        <f>'SURSA G 6710 6810'!S23+'SURSA E6810 7010 7410'!H23</f>
        <v>0</v>
      </c>
      <c r="J23" s="5">
        <f>'SURSA G 6710 6810'!T23+'SURSA E6810 7010 7410'!I23</f>
        <v>0</v>
      </c>
      <c r="K23" s="24">
        <f>'SURSA G7010 8310'!C23+'SURSA E6810 7010 7410'!J23+'SURSA F6610 F7010 si TOTAL'!T23</f>
        <v>0</v>
      </c>
      <c r="L23" s="5">
        <f>'SURSA G7010 8310'!D23+'SURSA E6810 7010 7410'!K23+'SURSA F6610 F7010 si TOTAL'!U23</f>
        <v>0</v>
      </c>
      <c r="M23" s="6">
        <f>'SURSA G7010 8310'!E23+'SURSA E6810 7010 7410'!L23+'SURSA F6610 F7010 si TOTAL'!V23</f>
        <v>0</v>
      </c>
      <c r="N23" s="17">
        <f>'SURSA G7010 8310'!F23+'SURSA E6810 7010 7410'!M23</f>
        <v>0</v>
      </c>
      <c r="O23" s="19">
        <f>'SURSA G7010 8310'!G23+'SURSA E6810 7010 7410'!O23</f>
        <v>0</v>
      </c>
      <c r="P23" s="31">
        <f>'SURSA G7010 8310'!H23+'SURSA E6810 7010 7410'!P23</f>
        <v>0</v>
      </c>
      <c r="Q23" s="31">
        <f>'SURSA G7010 8310'!I23+'SURSA E6810 7010 7410'!Q23</f>
        <v>0</v>
      </c>
    </row>
    <row r="24" spans="1:17" x14ac:dyDescent="0.2">
      <c r="A24" s="8">
        <v>21</v>
      </c>
      <c r="B24" s="9" t="s">
        <v>23</v>
      </c>
      <c r="C24" s="22">
        <f>'SURSA G 6710 6810'!M24+'SURSA E6810 7010 7410'!C24</f>
        <v>0</v>
      </c>
      <c r="D24" s="4">
        <f>'SURSA G 6710 6810'!N24+'SURSA E6810 7010 7410'!D24</f>
        <v>0</v>
      </c>
      <c r="E24" s="4">
        <f>'SURSA G 6710 6810'!O24+'SURSA E6810 7010 7410'!E24</f>
        <v>0</v>
      </c>
      <c r="F24" s="4">
        <f>'SURSA G 6710 6810'!P24</f>
        <v>0</v>
      </c>
      <c r="G24" s="4">
        <f>'SURSA G 6710 6810'!Q24+'SURSA E6810 7010 7410'!F24</f>
        <v>0</v>
      </c>
      <c r="H24" s="5">
        <f>'SURSA G 6710 6810'!R24+'SURSA E6810 7010 7410'!G24</f>
        <v>0</v>
      </c>
      <c r="I24" s="5">
        <f>'SURSA G 6710 6810'!S24+'SURSA E6810 7010 7410'!H24</f>
        <v>0</v>
      </c>
      <c r="J24" s="5">
        <f>'SURSA G 6710 6810'!T24+'SURSA E6810 7010 7410'!I24</f>
        <v>0</v>
      </c>
      <c r="K24" s="24">
        <f>'SURSA G7010 8310'!C24+'SURSA E6810 7010 7410'!J24+'SURSA F6610 F7010 si TOTAL'!T24</f>
        <v>669730</v>
      </c>
      <c r="L24" s="5">
        <f>'SURSA G7010 8310'!D24+'SURSA E6810 7010 7410'!K24+'SURSA F6610 F7010 si TOTAL'!U24</f>
        <v>106990</v>
      </c>
      <c r="M24" s="6">
        <f>'SURSA G7010 8310'!E24+'SURSA E6810 7010 7410'!L24+'SURSA F6610 F7010 si TOTAL'!V24</f>
        <v>562740</v>
      </c>
      <c r="N24" s="17">
        <f>'SURSA G7010 8310'!F24+'SURSA E6810 7010 7410'!M24</f>
        <v>0</v>
      </c>
      <c r="O24" s="19">
        <f>'SURSA G7010 8310'!G24+'SURSA E6810 7010 7410'!O24</f>
        <v>0</v>
      </c>
      <c r="P24" s="31">
        <f>'SURSA G7010 8310'!H24+'SURSA E6810 7010 7410'!P24</f>
        <v>0</v>
      </c>
      <c r="Q24" s="31">
        <f>'SURSA G7010 8310'!I24+'SURSA E6810 7010 7410'!Q24</f>
        <v>0</v>
      </c>
    </row>
    <row r="25" spans="1:17" x14ac:dyDescent="0.2">
      <c r="A25" s="8">
        <v>22</v>
      </c>
      <c r="B25" s="9" t="s">
        <v>24</v>
      </c>
      <c r="C25" s="22">
        <f>'SURSA G 6710 6810'!M25+'SURSA E6810 7010 7410'!C25</f>
        <v>0</v>
      </c>
      <c r="D25" s="4">
        <f>'SURSA G 6710 6810'!N25+'SURSA E6810 7010 7410'!D25</f>
        <v>0</v>
      </c>
      <c r="E25" s="4">
        <f>'SURSA G 6710 6810'!O25+'SURSA E6810 7010 7410'!E25</f>
        <v>0</v>
      </c>
      <c r="F25" s="4">
        <f>'SURSA G 6710 6810'!P25</f>
        <v>0</v>
      </c>
      <c r="G25" s="4">
        <f>'SURSA G 6710 6810'!Q25+'SURSA E6810 7010 7410'!F25</f>
        <v>0</v>
      </c>
      <c r="H25" s="5">
        <f>'SURSA G 6710 6810'!R25+'SURSA E6810 7010 7410'!G25</f>
        <v>0</v>
      </c>
      <c r="I25" s="5">
        <f>'SURSA G 6710 6810'!S25+'SURSA E6810 7010 7410'!H25</f>
        <v>0</v>
      </c>
      <c r="J25" s="5">
        <f>'SURSA G 6710 6810'!T25+'SURSA E6810 7010 7410'!I25</f>
        <v>0</v>
      </c>
      <c r="K25" s="24">
        <f>'SURSA G7010 8310'!C25+'SURSA E6810 7010 7410'!J25+'SURSA F6610 F7010 si TOTAL'!T25</f>
        <v>0</v>
      </c>
      <c r="L25" s="5">
        <f>'SURSA G7010 8310'!D25+'SURSA E6810 7010 7410'!K25+'SURSA F6610 F7010 si TOTAL'!U25</f>
        <v>0</v>
      </c>
      <c r="M25" s="6">
        <f>'SURSA G7010 8310'!E25+'SURSA E6810 7010 7410'!L25+'SURSA F6610 F7010 si TOTAL'!V25</f>
        <v>0</v>
      </c>
      <c r="N25" s="17">
        <f>'SURSA G7010 8310'!F25+'SURSA E6810 7010 7410'!M25</f>
        <v>0</v>
      </c>
      <c r="O25" s="19">
        <f>'SURSA G7010 8310'!G25+'SURSA E6810 7010 7410'!O25</f>
        <v>0</v>
      </c>
      <c r="P25" s="31">
        <f>'SURSA G7010 8310'!H25+'SURSA E6810 7010 7410'!P25</f>
        <v>0</v>
      </c>
      <c r="Q25" s="31">
        <f>'SURSA G7010 8310'!I25+'SURSA E6810 7010 7410'!Q25</f>
        <v>0</v>
      </c>
    </row>
    <row r="26" spans="1:17" x14ac:dyDescent="0.2">
      <c r="A26" s="8">
        <v>23</v>
      </c>
      <c r="B26" s="9" t="s">
        <v>25</v>
      </c>
      <c r="C26" s="22">
        <f>'SURSA G 6710 6810'!M26+'SURSA E6810 7010 7410'!C26</f>
        <v>0</v>
      </c>
      <c r="D26" s="4">
        <f>'SURSA G 6710 6810'!N26+'SURSA E6810 7010 7410'!D26</f>
        <v>0</v>
      </c>
      <c r="E26" s="4">
        <f>'SURSA G 6710 6810'!O26+'SURSA E6810 7010 7410'!E26</f>
        <v>0</v>
      </c>
      <c r="F26" s="4">
        <f>'SURSA G 6710 6810'!P26</f>
        <v>0</v>
      </c>
      <c r="G26" s="4">
        <f>'SURSA G 6710 6810'!Q26+'SURSA E6810 7010 7410'!F26</f>
        <v>0</v>
      </c>
      <c r="H26" s="5">
        <f>'SURSA G 6710 6810'!R26+'SURSA E6810 7010 7410'!G26</f>
        <v>0</v>
      </c>
      <c r="I26" s="5">
        <f>'SURSA G 6710 6810'!S26+'SURSA E6810 7010 7410'!H26</f>
        <v>0</v>
      </c>
      <c r="J26" s="5">
        <f>'SURSA G 6710 6810'!T26+'SURSA E6810 7010 7410'!I26</f>
        <v>0</v>
      </c>
      <c r="K26" s="24">
        <f>'SURSA G7010 8310'!C26+'SURSA E6810 7010 7410'!J26+'SURSA F6610 F7010 si TOTAL'!T26</f>
        <v>0</v>
      </c>
      <c r="L26" s="5">
        <f>'SURSA G7010 8310'!D26+'SURSA E6810 7010 7410'!K26+'SURSA F6610 F7010 si TOTAL'!U26</f>
        <v>0</v>
      </c>
      <c r="M26" s="6">
        <f>'SURSA G7010 8310'!E26+'SURSA E6810 7010 7410'!L26+'SURSA F6610 F7010 si TOTAL'!V26</f>
        <v>0</v>
      </c>
      <c r="N26" s="17">
        <f>'SURSA G7010 8310'!F26+'SURSA E6810 7010 7410'!M26</f>
        <v>0</v>
      </c>
      <c r="O26" s="19">
        <f>'SURSA G7010 8310'!G26+'SURSA E6810 7010 7410'!O26</f>
        <v>0</v>
      </c>
      <c r="P26" s="31">
        <f>'SURSA G7010 8310'!H26+'SURSA E6810 7010 7410'!P26</f>
        <v>0</v>
      </c>
      <c r="Q26" s="31">
        <f>'SURSA G7010 8310'!I26+'SURSA E6810 7010 7410'!Q26</f>
        <v>0</v>
      </c>
    </row>
    <row r="27" spans="1:17" x14ac:dyDescent="0.2">
      <c r="A27" s="8">
        <v>24</v>
      </c>
      <c r="B27" s="9" t="s">
        <v>26</v>
      </c>
      <c r="C27" s="22">
        <f>'SURSA G 6710 6810'!M27+'SURSA E6810 7010 7410'!C27</f>
        <v>0</v>
      </c>
      <c r="D27" s="4">
        <f>'SURSA G 6710 6810'!N27+'SURSA E6810 7010 7410'!D27</f>
        <v>0</v>
      </c>
      <c r="E27" s="4">
        <f>'SURSA G 6710 6810'!O27+'SURSA E6810 7010 7410'!E27</f>
        <v>0</v>
      </c>
      <c r="F27" s="4">
        <f>'SURSA G 6710 6810'!P27</f>
        <v>0</v>
      </c>
      <c r="G27" s="4">
        <f>'SURSA G 6710 6810'!Q27+'SURSA E6810 7010 7410'!F27</f>
        <v>0</v>
      </c>
      <c r="H27" s="5">
        <f>'SURSA G 6710 6810'!R27+'SURSA E6810 7010 7410'!G27</f>
        <v>0</v>
      </c>
      <c r="I27" s="5">
        <f>'SURSA G 6710 6810'!S27+'SURSA E6810 7010 7410'!H27</f>
        <v>0</v>
      </c>
      <c r="J27" s="5">
        <f>'SURSA G 6710 6810'!T27+'SURSA E6810 7010 7410'!I27</f>
        <v>0</v>
      </c>
      <c r="K27" s="24">
        <f>'SURSA G7010 8310'!C27+'SURSA E6810 7010 7410'!J27+'SURSA F6610 F7010 si TOTAL'!T27</f>
        <v>0</v>
      </c>
      <c r="L27" s="5">
        <f>'SURSA G7010 8310'!D27+'SURSA E6810 7010 7410'!K27+'SURSA F6610 F7010 si TOTAL'!U27</f>
        <v>0</v>
      </c>
      <c r="M27" s="6">
        <f>'SURSA G7010 8310'!E27+'SURSA E6810 7010 7410'!L27+'SURSA F6610 F7010 si TOTAL'!V27</f>
        <v>0</v>
      </c>
      <c r="N27" s="17">
        <f>'SURSA G7010 8310'!F27+'SURSA E6810 7010 7410'!M27</f>
        <v>0</v>
      </c>
      <c r="O27" s="19">
        <f>'SURSA G7010 8310'!G27+'SURSA E6810 7010 7410'!O27</f>
        <v>0</v>
      </c>
      <c r="P27" s="31">
        <f>'SURSA G7010 8310'!H27+'SURSA E6810 7010 7410'!P27</f>
        <v>0</v>
      </c>
      <c r="Q27" s="31">
        <f>'SURSA G7010 8310'!I27+'SURSA E6810 7010 7410'!Q27</f>
        <v>0</v>
      </c>
    </row>
    <row r="28" spans="1:17" x14ac:dyDescent="0.2">
      <c r="A28" s="8">
        <v>25</v>
      </c>
      <c r="B28" s="9" t="s">
        <v>27</v>
      </c>
      <c r="C28" s="22">
        <f>'SURSA G 6710 6810'!M28+'SURSA E6810 7010 7410'!C28</f>
        <v>0</v>
      </c>
      <c r="D28" s="4">
        <f>'SURSA G 6710 6810'!N28+'SURSA E6810 7010 7410'!D28</f>
        <v>0</v>
      </c>
      <c r="E28" s="4">
        <f>'SURSA G 6710 6810'!O28+'SURSA E6810 7010 7410'!E28</f>
        <v>0</v>
      </c>
      <c r="F28" s="4">
        <f>'SURSA G 6710 6810'!P28</f>
        <v>0</v>
      </c>
      <c r="G28" s="4">
        <f>'SURSA G 6710 6810'!Q28+'SURSA E6810 7010 7410'!F28</f>
        <v>0</v>
      </c>
      <c r="H28" s="5">
        <f>'SURSA G 6710 6810'!R28+'SURSA E6810 7010 7410'!G28</f>
        <v>0</v>
      </c>
      <c r="I28" s="5">
        <f>'SURSA G 6710 6810'!S28+'SURSA E6810 7010 7410'!H28</f>
        <v>0</v>
      </c>
      <c r="J28" s="5">
        <f>'SURSA G 6710 6810'!T28+'SURSA E6810 7010 7410'!I28</f>
        <v>0</v>
      </c>
      <c r="K28" s="24">
        <f>'SURSA G7010 8310'!C28+'SURSA E6810 7010 7410'!J28+'SURSA F6610 F7010 si TOTAL'!T28</f>
        <v>0</v>
      </c>
      <c r="L28" s="5">
        <f>'SURSA G7010 8310'!D28+'SURSA E6810 7010 7410'!K28+'SURSA F6610 F7010 si TOTAL'!U28</f>
        <v>0</v>
      </c>
      <c r="M28" s="6">
        <f>'SURSA G7010 8310'!E28+'SURSA E6810 7010 7410'!L28+'SURSA F6610 F7010 si TOTAL'!V28</f>
        <v>0</v>
      </c>
      <c r="N28" s="17">
        <f>'SURSA G7010 8310'!F28+'SURSA E6810 7010 7410'!M28</f>
        <v>0</v>
      </c>
      <c r="O28" s="19">
        <f>'SURSA G7010 8310'!G28+'SURSA E6810 7010 7410'!O28</f>
        <v>0</v>
      </c>
      <c r="P28" s="31">
        <f>'SURSA G7010 8310'!H28+'SURSA E6810 7010 7410'!P28</f>
        <v>0</v>
      </c>
      <c r="Q28" s="31">
        <f>'SURSA G7010 8310'!I28+'SURSA E6810 7010 7410'!Q28</f>
        <v>0</v>
      </c>
    </row>
    <row r="29" spans="1:17" x14ac:dyDescent="0.2">
      <c r="A29" s="8">
        <v>26</v>
      </c>
      <c r="B29" s="9" t="s">
        <v>28</v>
      </c>
      <c r="C29" s="22">
        <f>'SURSA G 6710 6810'!M29+'SURSA E6810 7010 7410'!C29</f>
        <v>0</v>
      </c>
      <c r="D29" s="4">
        <f>'SURSA G 6710 6810'!N29+'SURSA E6810 7010 7410'!D29</f>
        <v>0</v>
      </c>
      <c r="E29" s="4">
        <f>'SURSA G 6710 6810'!O29+'SURSA E6810 7010 7410'!E29</f>
        <v>0</v>
      </c>
      <c r="F29" s="4">
        <f>'SURSA G 6710 6810'!P29</f>
        <v>0</v>
      </c>
      <c r="G29" s="4">
        <f>'SURSA G 6710 6810'!Q29+'SURSA E6810 7010 7410'!F29</f>
        <v>0</v>
      </c>
      <c r="H29" s="5">
        <f>'SURSA G 6710 6810'!R29+'SURSA E6810 7010 7410'!G29</f>
        <v>0</v>
      </c>
      <c r="I29" s="5">
        <f>'SURSA G 6710 6810'!S29+'SURSA E6810 7010 7410'!H29</f>
        <v>0</v>
      </c>
      <c r="J29" s="5">
        <f>'SURSA G 6710 6810'!T29+'SURSA E6810 7010 7410'!I29</f>
        <v>0</v>
      </c>
      <c r="K29" s="24">
        <f>'SURSA G7010 8310'!C29+'SURSA E6810 7010 7410'!J29+'SURSA F6610 F7010 si TOTAL'!T29</f>
        <v>0</v>
      </c>
      <c r="L29" s="5">
        <f>'SURSA G7010 8310'!D29+'SURSA E6810 7010 7410'!K29+'SURSA F6610 F7010 si TOTAL'!U29</f>
        <v>0</v>
      </c>
      <c r="M29" s="6">
        <f>'SURSA G7010 8310'!E29+'SURSA E6810 7010 7410'!L29+'SURSA F6610 F7010 si TOTAL'!V29</f>
        <v>0</v>
      </c>
      <c r="N29" s="17">
        <f>'SURSA G7010 8310'!F29+'SURSA E6810 7010 7410'!M29</f>
        <v>0</v>
      </c>
      <c r="O29" s="19">
        <f>'SURSA G7010 8310'!G29+'SURSA E6810 7010 7410'!O29</f>
        <v>0</v>
      </c>
      <c r="P29" s="31">
        <f>'SURSA G7010 8310'!H29+'SURSA E6810 7010 7410'!P29</f>
        <v>0</v>
      </c>
      <c r="Q29" s="31">
        <f>'SURSA G7010 8310'!I29+'SURSA E6810 7010 7410'!Q29</f>
        <v>0</v>
      </c>
    </row>
    <row r="30" spans="1:17" x14ac:dyDescent="0.2">
      <c r="A30" s="8">
        <v>27</v>
      </c>
      <c r="B30" s="9" t="s">
        <v>29</v>
      </c>
      <c r="C30" s="22">
        <f>'SURSA G 6710 6810'!M30+'SURSA E6810 7010 7410'!C30</f>
        <v>0</v>
      </c>
      <c r="D30" s="4">
        <f>'SURSA G 6710 6810'!N30+'SURSA E6810 7010 7410'!D30</f>
        <v>0</v>
      </c>
      <c r="E30" s="4">
        <f>'SURSA G 6710 6810'!O30+'SURSA E6810 7010 7410'!E30</f>
        <v>0</v>
      </c>
      <c r="F30" s="4">
        <f>'SURSA G 6710 6810'!P30</f>
        <v>0</v>
      </c>
      <c r="G30" s="4">
        <f>'SURSA G 6710 6810'!Q30+'SURSA E6810 7010 7410'!F30</f>
        <v>0</v>
      </c>
      <c r="H30" s="5">
        <f>'SURSA G 6710 6810'!R30+'SURSA E6810 7010 7410'!G30</f>
        <v>0</v>
      </c>
      <c r="I30" s="5">
        <f>'SURSA G 6710 6810'!S30+'SURSA E6810 7010 7410'!H30</f>
        <v>0</v>
      </c>
      <c r="J30" s="5">
        <f>'SURSA G 6710 6810'!T30+'SURSA E6810 7010 7410'!I30</f>
        <v>0</v>
      </c>
      <c r="K30" s="24">
        <f>'SURSA G7010 8310'!C30+'SURSA E6810 7010 7410'!J30+'SURSA F6610 F7010 si TOTAL'!T30</f>
        <v>0</v>
      </c>
      <c r="L30" s="5">
        <f>'SURSA G7010 8310'!D30+'SURSA E6810 7010 7410'!K30+'SURSA F6610 F7010 si TOTAL'!U30</f>
        <v>0</v>
      </c>
      <c r="M30" s="6">
        <f>'SURSA G7010 8310'!E30+'SURSA E6810 7010 7410'!L30+'SURSA F6610 F7010 si TOTAL'!V30</f>
        <v>0</v>
      </c>
      <c r="N30" s="17">
        <f>'SURSA G7010 8310'!F30+'SURSA E6810 7010 7410'!M30</f>
        <v>0</v>
      </c>
      <c r="O30" s="19">
        <f>'SURSA G7010 8310'!G30+'SURSA E6810 7010 7410'!O30</f>
        <v>0</v>
      </c>
      <c r="P30" s="31">
        <f>'SURSA G7010 8310'!H30+'SURSA E6810 7010 7410'!P30</f>
        <v>0</v>
      </c>
      <c r="Q30" s="31">
        <f>'SURSA G7010 8310'!I30+'SURSA E6810 7010 7410'!Q30</f>
        <v>0</v>
      </c>
    </row>
    <row r="31" spans="1:17" x14ac:dyDescent="0.2">
      <c r="A31" s="8">
        <v>28</v>
      </c>
      <c r="B31" s="9" t="s">
        <v>30</v>
      </c>
      <c r="C31" s="22">
        <f>'SURSA G 6710 6810'!M31+'SURSA E6810 7010 7410'!C31</f>
        <v>0</v>
      </c>
      <c r="D31" s="4">
        <f>'SURSA G 6710 6810'!N31+'SURSA E6810 7010 7410'!D31</f>
        <v>0</v>
      </c>
      <c r="E31" s="4">
        <f>'SURSA G 6710 6810'!O31+'SURSA E6810 7010 7410'!E31</f>
        <v>0</v>
      </c>
      <c r="F31" s="4">
        <f>'SURSA G 6710 6810'!P31</f>
        <v>0</v>
      </c>
      <c r="G31" s="4">
        <f>'SURSA G 6710 6810'!Q31+'SURSA E6810 7010 7410'!F31</f>
        <v>0</v>
      </c>
      <c r="H31" s="5">
        <f>'SURSA G 6710 6810'!R31+'SURSA E6810 7010 7410'!G31</f>
        <v>0</v>
      </c>
      <c r="I31" s="5">
        <f>'SURSA G 6710 6810'!S31+'SURSA E6810 7010 7410'!H31</f>
        <v>0</v>
      </c>
      <c r="J31" s="5">
        <f>'SURSA G 6710 6810'!T31+'SURSA E6810 7010 7410'!I31</f>
        <v>0</v>
      </c>
      <c r="K31" s="24">
        <f>'SURSA G7010 8310'!C31+'SURSA E6810 7010 7410'!J31+'SURSA F6610 F7010 si TOTAL'!T31</f>
        <v>0</v>
      </c>
      <c r="L31" s="5">
        <f>'SURSA G7010 8310'!D31+'SURSA E6810 7010 7410'!K31+'SURSA F6610 F7010 si TOTAL'!U31</f>
        <v>0</v>
      </c>
      <c r="M31" s="6">
        <f>'SURSA G7010 8310'!E31+'SURSA E6810 7010 7410'!L31+'SURSA F6610 F7010 si TOTAL'!V31</f>
        <v>0</v>
      </c>
      <c r="N31" s="17">
        <f>'SURSA G7010 8310'!F31+'SURSA E6810 7010 7410'!M31</f>
        <v>0</v>
      </c>
      <c r="O31" s="19">
        <f>'SURSA G7010 8310'!G31+'SURSA E6810 7010 7410'!O31</f>
        <v>0</v>
      </c>
      <c r="P31" s="31">
        <f>'SURSA G7010 8310'!H31+'SURSA E6810 7010 7410'!P31</f>
        <v>0</v>
      </c>
      <c r="Q31" s="31">
        <f>'SURSA G7010 8310'!I31+'SURSA E6810 7010 7410'!Q31</f>
        <v>0</v>
      </c>
    </row>
    <row r="32" spans="1:17" x14ac:dyDescent="0.2">
      <c r="A32" s="8">
        <v>29</v>
      </c>
      <c r="B32" s="9" t="s">
        <v>31</v>
      </c>
      <c r="C32" s="22">
        <f>'SURSA G 6710 6810'!M32+'SURSA E6810 7010 7410'!C32</f>
        <v>0</v>
      </c>
      <c r="D32" s="4">
        <f>'SURSA G 6710 6810'!N32+'SURSA E6810 7010 7410'!D32</f>
        <v>0</v>
      </c>
      <c r="E32" s="4">
        <f>'SURSA G 6710 6810'!O32+'SURSA E6810 7010 7410'!E32</f>
        <v>0</v>
      </c>
      <c r="F32" s="4">
        <f>'SURSA G 6710 6810'!P32</f>
        <v>0</v>
      </c>
      <c r="G32" s="4">
        <f>'SURSA G 6710 6810'!Q32+'SURSA E6810 7010 7410'!F32</f>
        <v>0</v>
      </c>
      <c r="H32" s="5">
        <f>'SURSA G 6710 6810'!R32+'SURSA E6810 7010 7410'!G32</f>
        <v>0</v>
      </c>
      <c r="I32" s="5">
        <f>'SURSA G 6710 6810'!S32+'SURSA E6810 7010 7410'!H32</f>
        <v>0</v>
      </c>
      <c r="J32" s="5">
        <f>'SURSA G 6710 6810'!T32+'SURSA E6810 7010 7410'!I32</f>
        <v>0</v>
      </c>
      <c r="K32" s="24">
        <f>'SURSA G7010 8310'!C32+'SURSA E6810 7010 7410'!J32+'SURSA F6610 F7010 si TOTAL'!T32</f>
        <v>54528</v>
      </c>
      <c r="L32" s="5">
        <f>'SURSA G7010 8310'!D32+'SURSA E6810 7010 7410'!K32+'SURSA F6610 F7010 si TOTAL'!U32</f>
        <v>29582</v>
      </c>
      <c r="M32" s="6">
        <f>'SURSA G7010 8310'!E32+'SURSA E6810 7010 7410'!L32+'SURSA F6610 F7010 si TOTAL'!V32</f>
        <v>24946</v>
      </c>
      <c r="N32" s="17">
        <f>'SURSA G7010 8310'!F32+'SURSA E6810 7010 7410'!M32</f>
        <v>0</v>
      </c>
      <c r="O32" s="19">
        <f>'SURSA G7010 8310'!G32+'SURSA E6810 7010 7410'!O32</f>
        <v>0</v>
      </c>
      <c r="P32" s="31">
        <f>'SURSA G7010 8310'!H32+'SURSA E6810 7010 7410'!P32</f>
        <v>0</v>
      </c>
      <c r="Q32" s="31">
        <f>'SURSA G7010 8310'!I32+'SURSA E6810 7010 7410'!Q32</f>
        <v>0</v>
      </c>
    </row>
    <row r="33" spans="1:17" x14ac:dyDescent="0.2">
      <c r="A33" s="8">
        <v>30</v>
      </c>
      <c r="B33" s="9" t="s">
        <v>32</v>
      </c>
      <c r="C33" s="22">
        <f>'SURSA G 6710 6810'!M33+'SURSA E6810 7010 7410'!C33</f>
        <v>0</v>
      </c>
      <c r="D33" s="4">
        <f>'SURSA G 6710 6810'!N33+'SURSA E6810 7010 7410'!D33</f>
        <v>0</v>
      </c>
      <c r="E33" s="4">
        <f>'SURSA G 6710 6810'!O33+'SURSA E6810 7010 7410'!E33</f>
        <v>0</v>
      </c>
      <c r="F33" s="4">
        <f>'SURSA G 6710 6810'!P33</f>
        <v>0</v>
      </c>
      <c r="G33" s="4">
        <f>'SURSA G 6710 6810'!Q33+'SURSA E6810 7010 7410'!F33</f>
        <v>0</v>
      </c>
      <c r="H33" s="5">
        <f>'SURSA G 6710 6810'!R33+'SURSA E6810 7010 7410'!G33</f>
        <v>0</v>
      </c>
      <c r="I33" s="5">
        <f>'SURSA G 6710 6810'!S33+'SURSA E6810 7010 7410'!H33</f>
        <v>0</v>
      </c>
      <c r="J33" s="5">
        <f>'SURSA G 6710 6810'!T33+'SURSA E6810 7010 7410'!I33</f>
        <v>0</v>
      </c>
      <c r="K33" s="24">
        <f>'SURSA G7010 8310'!C33+'SURSA E6810 7010 7410'!J33+'SURSA F6610 F7010 si TOTAL'!T33</f>
        <v>0</v>
      </c>
      <c r="L33" s="5">
        <f>'SURSA G7010 8310'!D33+'SURSA E6810 7010 7410'!K33+'SURSA F6610 F7010 si TOTAL'!U33</f>
        <v>0</v>
      </c>
      <c r="M33" s="6">
        <f>'SURSA G7010 8310'!E33+'SURSA E6810 7010 7410'!L33+'SURSA F6610 F7010 si TOTAL'!V33</f>
        <v>0</v>
      </c>
      <c r="N33" s="17">
        <f>'SURSA G7010 8310'!F33+'SURSA E6810 7010 7410'!M33</f>
        <v>0</v>
      </c>
      <c r="O33" s="19">
        <f>'SURSA G7010 8310'!G33+'SURSA E6810 7010 7410'!O33</f>
        <v>0</v>
      </c>
      <c r="P33" s="31">
        <f>'SURSA G7010 8310'!H33+'SURSA E6810 7010 7410'!P33</f>
        <v>0</v>
      </c>
      <c r="Q33" s="31">
        <f>'SURSA G7010 8310'!I33+'SURSA E6810 7010 7410'!Q33</f>
        <v>0</v>
      </c>
    </row>
    <row r="34" spans="1:17" x14ac:dyDescent="0.2">
      <c r="A34" s="8">
        <v>31</v>
      </c>
      <c r="B34" s="9" t="s">
        <v>33</v>
      </c>
      <c r="C34" s="22">
        <f>'SURSA G 6710 6810'!M34+'SURSA E6810 7010 7410'!C34</f>
        <v>0</v>
      </c>
      <c r="D34" s="4">
        <f>'SURSA G 6710 6810'!N34+'SURSA E6810 7010 7410'!D34</f>
        <v>0</v>
      </c>
      <c r="E34" s="4">
        <f>'SURSA G 6710 6810'!O34+'SURSA E6810 7010 7410'!E34</f>
        <v>0</v>
      </c>
      <c r="F34" s="4">
        <f>'SURSA G 6710 6810'!P34</f>
        <v>0</v>
      </c>
      <c r="G34" s="4">
        <f>'SURSA G 6710 6810'!Q34+'SURSA E6810 7010 7410'!F34</f>
        <v>0</v>
      </c>
      <c r="H34" s="5">
        <f>'SURSA G 6710 6810'!R34+'SURSA E6810 7010 7410'!G34</f>
        <v>0</v>
      </c>
      <c r="I34" s="5">
        <f>'SURSA G 6710 6810'!S34+'SURSA E6810 7010 7410'!H34</f>
        <v>0</v>
      </c>
      <c r="J34" s="5">
        <f>'SURSA G 6710 6810'!T34+'SURSA E6810 7010 7410'!I34</f>
        <v>0</v>
      </c>
      <c r="K34" s="24">
        <f>'SURSA G7010 8310'!C34+'SURSA E6810 7010 7410'!J34+'SURSA F6610 F7010 si TOTAL'!T34</f>
        <v>0</v>
      </c>
      <c r="L34" s="5">
        <f>'SURSA G7010 8310'!D34+'SURSA E6810 7010 7410'!K34+'SURSA F6610 F7010 si TOTAL'!U34</f>
        <v>0</v>
      </c>
      <c r="M34" s="6">
        <f>'SURSA G7010 8310'!E34+'SURSA E6810 7010 7410'!L34+'SURSA F6610 F7010 si TOTAL'!V34</f>
        <v>0</v>
      </c>
      <c r="N34" s="17">
        <f>'SURSA G7010 8310'!F34+'SURSA E6810 7010 7410'!M34</f>
        <v>0</v>
      </c>
      <c r="O34" s="19">
        <f>'SURSA G7010 8310'!G34+'SURSA E6810 7010 7410'!O34</f>
        <v>0</v>
      </c>
      <c r="P34" s="31">
        <f>'SURSA G7010 8310'!H34+'SURSA E6810 7010 7410'!P34</f>
        <v>0</v>
      </c>
      <c r="Q34" s="31">
        <f>'SURSA G7010 8310'!I34+'SURSA E6810 7010 7410'!Q34</f>
        <v>0</v>
      </c>
    </row>
    <row r="35" spans="1:17" x14ac:dyDescent="0.2">
      <c r="A35" s="8">
        <v>32</v>
      </c>
      <c r="B35" s="9" t="s">
        <v>34</v>
      </c>
      <c r="C35" s="22">
        <f>'SURSA G 6710 6810'!M35+'SURSA E6810 7010 7410'!C35</f>
        <v>0</v>
      </c>
      <c r="D35" s="4">
        <f>'SURSA G 6710 6810'!N35+'SURSA E6810 7010 7410'!D35</f>
        <v>0</v>
      </c>
      <c r="E35" s="4">
        <f>'SURSA G 6710 6810'!O35+'SURSA E6810 7010 7410'!E35</f>
        <v>0</v>
      </c>
      <c r="F35" s="4">
        <f>'SURSA G 6710 6810'!P35</f>
        <v>0</v>
      </c>
      <c r="G35" s="4">
        <f>'SURSA G 6710 6810'!Q35+'SURSA E6810 7010 7410'!F35</f>
        <v>0</v>
      </c>
      <c r="H35" s="5">
        <f>'SURSA G 6710 6810'!R35+'SURSA E6810 7010 7410'!G35</f>
        <v>0</v>
      </c>
      <c r="I35" s="5">
        <f>'SURSA G 6710 6810'!S35+'SURSA E6810 7010 7410'!H35</f>
        <v>0</v>
      </c>
      <c r="J35" s="5">
        <f>'SURSA G 6710 6810'!T35+'SURSA E6810 7010 7410'!I35</f>
        <v>0</v>
      </c>
      <c r="K35" s="24">
        <f>'SURSA G7010 8310'!C35+'SURSA E6810 7010 7410'!J35+'SURSA F6610 F7010 si TOTAL'!T35</f>
        <v>0</v>
      </c>
      <c r="L35" s="5">
        <f>'SURSA G7010 8310'!D35+'SURSA E6810 7010 7410'!K35+'SURSA F6610 F7010 si TOTAL'!U35</f>
        <v>0</v>
      </c>
      <c r="M35" s="6">
        <f>'SURSA G7010 8310'!E35+'SURSA E6810 7010 7410'!L35+'SURSA F6610 F7010 si TOTAL'!V35</f>
        <v>0</v>
      </c>
      <c r="N35" s="17">
        <f>'SURSA G7010 8310'!F35+'SURSA E6810 7010 7410'!M35</f>
        <v>0</v>
      </c>
      <c r="O35" s="19">
        <f>'SURSA G7010 8310'!G35+'SURSA E6810 7010 7410'!O35</f>
        <v>0</v>
      </c>
      <c r="P35" s="31">
        <f>'SURSA G7010 8310'!H35+'SURSA E6810 7010 7410'!P35</f>
        <v>0</v>
      </c>
      <c r="Q35" s="31">
        <f>'SURSA G7010 8310'!I35+'SURSA E6810 7010 7410'!Q35</f>
        <v>0</v>
      </c>
    </row>
    <row r="36" spans="1:17" x14ac:dyDescent="0.2">
      <c r="A36" s="8">
        <v>33</v>
      </c>
      <c r="B36" s="9" t="s">
        <v>35</v>
      </c>
      <c r="C36" s="22">
        <f>'SURSA G 6710 6810'!M36+'SURSA E6810 7010 7410'!C36</f>
        <v>0</v>
      </c>
      <c r="D36" s="4">
        <f>'SURSA G 6710 6810'!N36+'SURSA E6810 7010 7410'!D36</f>
        <v>0</v>
      </c>
      <c r="E36" s="4">
        <f>'SURSA G 6710 6810'!O36+'SURSA E6810 7010 7410'!E36</f>
        <v>0</v>
      </c>
      <c r="F36" s="4">
        <f>'SURSA G 6710 6810'!P36</f>
        <v>0</v>
      </c>
      <c r="G36" s="4">
        <f>'SURSA G 6710 6810'!Q36+'SURSA E6810 7010 7410'!F36</f>
        <v>0</v>
      </c>
      <c r="H36" s="5">
        <f>'SURSA G 6710 6810'!R36+'SURSA E6810 7010 7410'!G36</f>
        <v>0</v>
      </c>
      <c r="I36" s="5">
        <f>'SURSA G 6710 6810'!S36+'SURSA E6810 7010 7410'!H36</f>
        <v>0</v>
      </c>
      <c r="J36" s="5">
        <f>'SURSA G 6710 6810'!T36+'SURSA E6810 7010 7410'!I36</f>
        <v>0</v>
      </c>
      <c r="K36" s="24">
        <f>'SURSA G7010 8310'!C36+'SURSA E6810 7010 7410'!J36+'SURSA F6610 F7010 si TOTAL'!T36</f>
        <v>0</v>
      </c>
      <c r="L36" s="5">
        <f>'SURSA G7010 8310'!D36+'SURSA E6810 7010 7410'!K36+'SURSA F6610 F7010 si TOTAL'!U36</f>
        <v>0</v>
      </c>
      <c r="M36" s="6">
        <f>'SURSA G7010 8310'!E36+'SURSA E6810 7010 7410'!L36+'SURSA F6610 F7010 si TOTAL'!V36</f>
        <v>0</v>
      </c>
      <c r="N36" s="17">
        <f>'SURSA G7010 8310'!F36+'SURSA E6810 7010 7410'!M36</f>
        <v>0</v>
      </c>
      <c r="O36" s="19">
        <f>'SURSA G7010 8310'!G36+'SURSA E6810 7010 7410'!O36</f>
        <v>0</v>
      </c>
      <c r="P36" s="31">
        <f>'SURSA G7010 8310'!H36+'SURSA E6810 7010 7410'!P36</f>
        <v>0</v>
      </c>
      <c r="Q36" s="31">
        <f>'SURSA G7010 8310'!I36+'SURSA E6810 7010 7410'!Q36</f>
        <v>0</v>
      </c>
    </row>
    <row r="37" spans="1:17" x14ac:dyDescent="0.2">
      <c r="A37" s="8">
        <v>34</v>
      </c>
      <c r="B37" s="9" t="s">
        <v>36</v>
      </c>
      <c r="C37" s="22">
        <f>'SURSA G 6710 6810'!M37+'SURSA E6810 7010 7410'!C37</f>
        <v>0</v>
      </c>
      <c r="D37" s="4">
        <f>'SURSA G 6710 6810'!N37+'SURSA E6810 7010 7410'!D37</f>
        <v>0</v>
      </c>
      <c r="E37" s="4">
        <f>'SURSA G 6710 6810'!O37+'SURSA E6810 7010 7410'!E37</f>
        <v>0</v>
      </c>
      <c r="F37" s="4">
        <f>'SURSA G 6710 6810'!P37</f>
        <v>0</v>
      </c>
      <c r="G37" s="4">
        <f>'SURSA G 6710 6810'!Q37+'SURSA E6810 7010 7410'!F37</f>
        <v>0</v>
      </c>
      <c r="H37" s="5">
        <f>'SURSA G 6710 6810'!R37+'SURSA E6810 7010 7410'!G37</f>
        <v>0</v>
      </c>
      <c r="I37" s="5">
        <f>'SURSA G 6710 6810'!S37+'SURSA E6810 7010 7410'!H37</f>
        <v>0</v>
      </c>
      <c r="J37" s="5">
        <f>'SURSA G 6710 6810'!T37+'SURSA E6810 7010 7410'!I37</f>
        <v>0</v>
      </c>
      <c r="K37" s="24">
        <f>'SURSA G7010 8310'!C37+'SURSA E6810 7010 7410'!J37+'SURSA F6610 F7010 si TOTAL'!T37</f>
        <v>0</v>
      </c>
      <c r="L37" s="5">
        <f>'SURSA G7010 8310'!D37+'SURSA E6810 7010 7410'!K37+'SURSA F6610 F7010 si TOTAL'!U37</f>
        <v>0</v>
      </c>
      <c r="M37" s="6">
        <f>'SURSA G7010 8310'!E37+'SURSA E6810 7010 7410'!L37+'SURSA F6610 F7010 si TOTAL'!V37</f>
        <v>0</v>
      </c>
      <c r="N37" s="17">
        <f>'SURSA G7010 8310'!F37+'SURSA E6810 7010 7410'!M37</f>
        <v>0</v>
      </c>
      <c r="O37" s="19">
        <f>'SURSA G7010 8310'!G37+'SURSA E6810 7010 7410'!O37</f>
        <v>0</v>
      </c>
      <c r="P37" s="31">
        <f>'SURSA G7010 8310'!H37+'SURSA E6810 7010 7410'!P37</f>
        <v>0</v>
      </c>
      <c r="Q37" s="31">
        <f>'SURSA G7010 8310'!I37+'SURSA E6810 7010 7410'!Q37</f>
        <v>0</v>
      </c>
    </row>
    <row r="38" spans="1:17" x14ac:dyDescent="0.2">
      <c r="A38" s="8">
        <v>35</v>
      </c>
      <c r="B38" s="9" t="s">
        <v>37</v>
      </c>
      <c r="C38" s="22">
        <f>'SURSA G 6710 6810'!M38+'SURSA E6810 7010 7410'!C38</f>
        <v>0</v>
      </c>
      <c r="D38" s="4">
        <f>'SURSA G 6710 6810'!N38+'SURSA E6810 7010 7410'!D38</f>
        <v>0</v>
      </c>
      <c r="E38" s="4">
        <f>'SURSA G 6710 6810'!O38+'SURSA E6810 7010 7410'!E38</f>
        <v>0</v>
      </c>
      <c r="F38" s="4">
        <f>'SURSA G 6710 6810'!P38</f>
        <v>0</v>
      </c>
      <c r="G38" s="4">
        <f>'SURSA G 6710 6810'!Q38+'SURSA E6810 7010 7410'!F38</f>
        <v>0</v>
      </c>
      <c r="H38" s="5">
        <f>'SURSA G 6710 6810'!R38+'SURSA E6810 7010 7410'!G38</f>
        <v>0</v>
      </c>
      <c r="I38" s="5">
        <f>'SURSA G 6710 6810'!S38+'SURSA E6810 7010 7410'!H38</f>
        <v>0</v>
      </c>
      <c r="J38" s="5">
        <f>'SURSA G 6710 6810'!T38+'SURSA E6810 7010 7410'!I38</f>
        <v>0</v>
      </c>
      <c r="K38" s="24">
        <f>'SURSA G7010 8310'!C38+'SURSA E6810 7010 7410'!J38+'SURSA F6610 F7010 si TOTAL'!T38</f>
        <v>0</v>
      </c>
      <c r="L38" s="5">
        <f>'SURSA G7010 8310'!D38+'SURSA E6810 7010 7410'!K38+'SURSA F6610 F7010 si TOTAL'!U38</f>
        <v>0</v>
      </c>
      <c r="M38" s="6">
        <f>'SURSA G7010 8310'!E38+'SURSA E6810 7010 7410'!L38+'SURSA F6610 F7010 si TOTAL'!V38</f>
        <v>0</v>
      </c>
      <c r="N38" s="17">
        <f>'SURSA G7010 8310'!F38+'SURSA E6810 7010 7410'!M38</f>
        <v>0</v>
      </c>
      <c r="O38" s="19">
        <f>'SURSA G7010 8310'!G38+'SURSA E6810 7010 7410'!O38</f>
        <v>0</v>
      </c>
      <c r="P38" s="31">
        <f>'SURSA G7010 8310'!H38+'SURSA E6810 7010 7410'!P38</f>
        <v>0</v>
      </c>
      <c r="Q38" s="31">
        <f>'SURSA G7010 8310'!I38+'SURSA E6810 7010 7410'!Q38</f>
        <v>0</v>
      </c>
    </row>
    <row r="39" spans="1:17" x14ac:dyDescent="0.2">
      <c r="A39" s="8">
        <v>36</v>
      </c>
      <c r="B39" s="9" t="s">
        <v>38</v>
      </c>
      <c r="C39" s="22">
        <f>'SURSA G 6710 6810'!M39+'SURSA E6810 7010 7410'!C39</f>
        <v>758788</v>
      </c>
      <c r="D39" s="4">
        <f>'SURSA G 6710 6810'!N39+'SURSA E6810 7010 7410'!D39</f>
        <v>0</v>
      </c>
      <c r="E39" s="4">
        <f>'SURSA G 6710 6810'!O39+'SURSA E6810 7010 7410'!E39</f>
        <v>718680</v>
      </c>
      <c r="F39" s="4">
        <f>'SURSA G 6710 6810'!P39</f>
        <v>0</v>
      </c>
      <c r="G39" s="4">
        <f>'SURSA G 6710 6810'!Q39+'SURSA E6810 7010 7410'!F39</f>
        <v>40108</v>
      </c>
      <c r="H39" s="5">
        <f>'SURSA G 6710 6810'!R39+'SURSA E6810 7010 7410'!G39</f>
        <v>0</v>
      </c>
      <c r="I39" s="5">
        <f>'SURSA G 6710 6810'!S39+'SURSA E6810 7010 7410'!H39</f>
        <v>0</v>
      </c>
      <c r="J39" s="5">
        <f>'SURSA G 6710 6810'!T39+'SURSA E6810 7010 7410'!I39</f>
        <v>0</v>
      </c>
      <c r="K39" s="24">
        <f>'SURSA G7010 8310'!C39+'SURSA E6810 7010 7410'!J39+'SURSA F6610 F7010 si TOTAL'!T39</f>
        <v>16342</v>
      </c>
      <c r="L39" s="5">
        <f>'SURSA G7010 8310'!D39+'SURSA E6810 7010 7410'!K39+'SURSA F6610 F7010 si TOTAL'!U39</f>
        <v>0</v>
      </c>
      <c r="M39" s="6">
        <f>'SURSA G7010 8310'!E39+'SURSA E6810 7010 7410'!L39+'SURSA F6610 F7010 si TOTAL'!V39</f>
        <v>16342</v>
      </c>
      <c r="N39" s="17">
        <f>'SURSA G7010 8310'!F39+'SURSA E6810 7010 7410'!M39</f>
        <v>0</v>
      </c>
      <c r="O39" s="19">
        <f>'SURSA G7010 8310'!G39+'SURSA E6810 7010 7410'!O39</f>
        <v>0</v>
      </c>
      <c r="P39" s="31">
        <f>'SURSA G7010 8310'!H39+'SURSA E6810 7010 7410'!P39</f>
        <v>0</v>
      </c>
      <c r="Q39" s="31">
        <f>'SURSA G7010 8310'!I39+'SURSA E6810 7010 7410'!Q39</f>
        <v>0</v>
      </c>
    </row>
    <row r="40" spans="1:17" x14ac:dyDescent="0.2">
      <c r="A40" s="8">
        <v>37</v>
      </c>
      <c r="B40" s="9" t="s">
        <v>39</v>
      </c>
      <c r="C40" s="22">
        <f>'SURSA G 6710 6810'!M40+'SURSA E6810 7010 7410'!C40</f>
        <v>0</v>
      </c>
      <c r="D40" s="4">
        <f>'SURSA G 6710 6810'!N40+'SURSA E6810 7010 7410'!D40</f>
        <v>0</v>
      </c>
      <c r="E40" s="4">
        <f>'SURSA G 6710 6810'!O40+'SURSA E6810 7010 7410'!E40</f>
        <v>0</v>
      </c>
      <c r="F40" s="4">
        <f>'SURSA G 6710 6810'!P40</f>
        <v>0</v>
      </c>
      <c r="G40" s="4">
        <f>'SURSA G 6710 6810'!Q40+'SURSA E6810 7010 7410'!F40</f>
        <v>0</v>
      </c>
      <c r="H40" s="5">
        <f>'SURSA G 6710 6810'!R40+'SURSA E6810 7010 7410'!G40</f>
        <v>0</v>
      </c>
      <c r="I40" s="5">
        <f>'SURSA G 6710 6810'!S40+'SURSA E6810 7010 7410'!H40</f>
        <v>0</v>
      </c>
      <c r="J40" s="5">
        <f>'SURSA G 6710 6810'!T40+'SURSA E6810 7010 7410'!I40</f>
        <v>0</v>
      </c>
      <c r="K40" s="24">
        <f>'SURSA G7010 8310'!C40+'SURSA E6810 7010 7410'!J40+'SURSA F6610 F7010 si TOTAL'!T40</f>
        <v>0</v>
      </c>
      <c r="L40" s="5">
        <f>'SURSA G7010 8310'!D40+'SURSA E6810 7010 7410'!K40+'SURSA F6610 F7010 si TOTAL'!U40</f>
        <v>0</v>
      </c>
      <c r="M40" s="6">
        <f>'SURSA G7010 8310'!E40+'SURSA E6810 7010 7410'!L40+'SURSA F6610 F7010 si TOTAL'!V40</f>
        <v>0</v>
      </c>
      <c r="N40" s="17">
        <f>'SURSA G7010 8310'!F40+'SURSA E6810 7010 7410'!M40</f>
        <v>0</v>
      </c>
      <c r="O40" s="19">
        <f>'SURSA G7010 8310'!G40+'SURSA E6810 7010 7410'!O40</f>
        <v>0</v>
      </c>
      <c r="P40" s="31">
        <f>'SURSA G7010 8310'!H40+'SURSA E6810 7010 7410'!P40</f>
        <v>0</v>
      </c>
      <c r="Q40" s="31">
        <f>'SURSA G7010 8310'!I40+'SURSA E6810 7010 7410'!Q40</f>
        <v>0</v>
      </c>
    </row>
    <row r="41" spans="1:17" x14ac:dyDescent="0.2">
      <c r="A41" s="8">
        <v>38</v>
      </c>
      <c r="B41" s="9" t="s">
        <v>40</v>
      </c>
      <c r="C41" s="22">
        <f>'SURSA G 6710 6810'!M41+'SURSA E6810 7010 7410'!C41</f>
        <v>0</v>
      </c>
      <c r="D41" s="4">
        <f>'SURSA G 6710 6810'!N41+'SURSA E6810 7010 7410'!D41</f>
        <v>0</v>
      </c>
      <c r="E41" s="4">
        <f>'SURSA G 6710 6810'!O41+'SURSA E6810 7010 7410'!E41</f>
        <v>0</v>
      </c>
      <c r="F41" s="4">
        <f>'SURSA G 6710 6810'!P41</f>
        <v>0</v>
      </c>
      <c r="G41" s="4">
        <f>'SURSA G 6710 6810'!Q41+'SURSA E6810 7010 7410'!F41</f>
        <v>0</v>
      </c>
      <c r="H41" s="5">
        <f>'SURSA G 6710 6810'!R41+'SURSA E6810 7010 7410'!G41</f>
        <v>0</v>
      </c>
      <c r="I41" s="5">
        <f>'SURSA G 6710 6810'!S41+'SURSA E6810 7010 7410'!H41</f>
        <v>0</v>
      </c>
      <c r="J41" s="5">
        <f>'SURSA G 6710 6810'!T41+'SURSA E6810 7010 7410'!I41</f>
        <v>0</v>
      </c>
      <c r="K41" s="24">
        <f>'SURSA G7010 8310'!C41+'SURSA E6810 7010 7410'!J41+'SURSA F6610 F7010 si TOTAL'!T41</f>
        <v>0</v>
      </c>
      <c r="L41" s="5">
        <f>'SURSA G7010 8310'!D41+'SURSA E6810 7010 7410'!K41+'SURSA F6610 F7010 si TOTAL'!U41</f>
        <v>0</v>
      </c>
      <c r="M41" s="6">
        <f>'SURSA G7010 8310'!E41+'SURSA E6810 7010 7410'!L41+'SURSA F6610 F7010 si TOTAL'!V41</f>
        <v>0</v>
      </c>
      <c r="N41" s="17">
        <f>'SURSA G7010 8310'!F41+'SURSA E6810 7010 7410'!M41</f>
        <v>0</v>
      </c>
      <c r="O41" s="19">
        <f>'SURSA G7010 8310'!G41+'SURSA E6810 7010 7410'!O41</f>
        <v>0</v>
      </c>
      <c r="P41" s="31">
        <f>'SURSA G7010 8310'!H41+'SURSA E6810 7010 7410'!P41</f>
        <v>0</v>
      </c>
      <c r="Q41" s="31">
        <f>'SURSA G7010 8310'!I41+'SURSA E6810 7010 7410'!Q41</f>
        <v>0</v>
      </c>
    </row>
    <row r="42" spans="1:17" x14ac:dyDescent="0.2">
      <c r="A42" s="8">
        <v>39</v>
      </c>
      <c r="B42" s="9" t="s">
        <v>41</v>
      </c>
      <c r="C42" s="22">
        <f>'SURSA G 6710 6810'!M42+'SURSA E6810 7010 7410'!C42</f>
        <v>0</v>
      </c>
      <c r="D42" s="4">
        <f>'SURSA G 6710 6810'!N42+'SURSA E6810 7010 7410'!D42</f>
        <v>0</v>
      </c>
      <c r="E42" s="4">
        <f>'SURSA G 6710 6810'!O42+'SURSA E6810 7010 7410'!E42</f>
        <v>0</v>
      </c>
      <c r="F42" s="4">
        <f>'SURSA G 6710 6810'!P42</f>
        <v>0</v>
      </c>
      <c r="G42" s="4">
        <f>'SURSA G 6710 6810'!Q42+'SURSA E6810 7010 7410'!F42</f>
        <v>0</v>
      </c>
      <c r="H42" s="5">
        <f>'SURSA G 6710 6810'!R42+'SURSA E6810 7010 7410'!G42</f>
        <v>0</v>
      </c>
      <c r="I42" s="5">
        <f>'SURSA G 6710 6810'!S42+'SURSA E6810 7010 7410'!H42</f>
        <v>0</v>
      </c>
      <c r="J42" s="5">
        <f>'SURSA G 6710 6810'!T42+'SURSA E6810 7010 7410'!I42</f>
        <v>0</v>
      </c>
      <c r="K42" s="24">
        <f>'SURSA G7010 8310'!C42+'SURSA E6810 7010 7410'!J42+'SURSA F6610 F7010 si TOTAL'!T42</f>
        <v>97831</v>
      </c>
      <c r="L42" s="5">
        <f>'SURSA G7010 8310'!D42+'SURSA E6810 7010 7410'!K42+'SURSA F6610 F7010 si TOTAL'!U42</f>
        <v>59578</v>
      </c>
      <c r="M42" s="6">
        <f>'SURSA G7010 8310'!E42+'SURSA E6810 7010 7410'!L42+'SURSA F6610 F7010 si TOTAL'!V42</f>
        <v>27794</v>
      </c>
      <c r="N42" s="17">
        <f>'SURSA G7010 8310'!F42+'SURSA E6810 7010 7410'!M42</f>
        <v>11258</v>
      </c>
      <c r="O42" s="19">
        <f>'SURSA G7010 8310'!G42+'SURSA E6810 7010 7410'!O42</f>
        <v>-799</v>
      </c>
      <c r="P42" s="31">
        <f>'SURSA G7010 8310'!H42+'SURSA E6810 7010 7410'!P42</f>
        <v>-799</v>
      </c>
      <c r="Q42" s="31">
        <f>'SURSA G7010 8310'!I42+'SURSA E6810 7010 7410'!Q42</f>
        <v>0</v>
      </c>
    </row>
    <row r="43" spans="1:17" x14ac:dyDescent="0.2">
      <c r="A43" s="8">
        <v>40</v>
      </c>
      <c r="B43" s="9" t="s">
        <v>42</v>
      </c>
      <c r="C43" s="22">
        <f>'SURSA G 6710 6810'!M43+'SURSA E6810 7010 7410'!C43</f>
        <v>0</v>
      </c>
      <c r="D43" s="4">
        <f>'SURSA G 6710 6810'!N43+'SURSA E6810 7010 7410'!D43</f>
        <v>0</v>
      </c>
      <c r="E43" s="4">
        <f>'SURSA G 6710 6810'!O43+'SURSA E6810 7010 7410'!E43</f>
        <v>0</v>
      </c>
      <c r="F43" s="4">
        <f>'SURSA G 6710 6810'!P43</f>
        <v>0</v>
      </c>
      <c r="G43" s="4">
        <f>'SURSA G 6710 6810'!Q43+'SURSA E6810 7010 7410'!F43</f>
        <v>0</v>
      </c>
      <c r="H43" s="5">
        <f>'SURSA G 6710 6810'!R43+'SURSA E6810 7010 7410'!G43</f>
        <v>0</v>
      </c>
      <c r="I43" s="5">
        <f>'SURSA G 6710 6810'!S43+'SURSA E6810 7010 7410'!H43</f>
        <v>0</v>
      </c>
      <c r="J43" s="5">
        <f>'SURSA G 6710 6810'!T43+'SURSA E6810 7010 7410'!I43</f>
        <v>0</v>
      </c>
      <c r="K43" s="24">
        <f>'SURSA G7010 8310'!C43+'SURSA E6810 7010 7410'!J43+'SURSA F6610 F7010 si TOTAL'!T43</f>
        <v>0</v>
      </c>
      <c r="L43" s="5">
        <f>'SURSA G7010 8310'!D43+'SURSA E6810 7010 7410'!K43+'SURSA F6610 F7010 si TOTAL'!U43</f>
        <v>0</v>
      </c>
      <c r="M43" s="6">
        <f>'SURSA G7010 8310'!E43+'SURSA E6810 7010 7410'!L43+'SURSA F6610 F7010 si TOTAL'!V43</f>
        <v>0</v>
      </c>
      <c r="N43" s="17">
        <f>'SURSA G7010 8310'!F43+'SURSA E6810 7010 7410'!M43</f>
        <v>0</v>
      </c>
      <c r="O43" s="19">
        <f>'SURSA G7010 8310'!G43+'SURSA E6810 7010 7410'!O43</f>
        <v>0</v>
      </c>
      <c r="P43" s="31">
        <f>'SURSA G7010 8310'!H43+'SURSA E6810 7010 7410'!P43</f>
        <v>0</v>
      </c>
      <c r="Q43" s="31">
        <f>'SURSA G7010 8310'!I43+'SURSA E6810 7010 7410'!Q43</f>
        <v>0</v>
      </c>
    </row>
    <row r="44" spans="1:17" x14ac:dyDescent="0.2">
      <c r="A44" s="8">
        <v>41</v>
      </c>
      <c r="B44" s="9" t="s">
        <v>43</v>
      </c>
      <c r="C44" s="22">
        <f>'SURSA G 6710 6810'!M44+'SURSA E6810 7010 7410'!C44</f>
        <v>0</v>
      </c>
      <c r="D44" s="4">
        <f>'SURSA G 6710 6810'!N44+'SURSA E6810 7010 7410'!D44</f>
        <v>0</v>
      </c>
      <c r="E44" s="4">
        <f>'SURSA G 6710 6810'!O44+'SURSA E6810 7010 7410'!E44</f>
        <v>0</v>
      </c>
      <c r="F44" s="4">
        <f>'SURSA G 6710 6810'!P44</f>
        <v>0</v>
      </c>
      <c r="G44" s="4">
        <f>'SURSA G 6710 6810'!Q44+'SURSA E6810 7010 7410'!F44</f>
        <v>0</v>
      </c>
      <c r="H44" s="5">
        <f>'SURSA G 6710 6810'!R44+'SURSA E6810 7010 7410'!G44</f>
        <v>0</v>
      </c>
      <c r="I44" s="5">
        <f>'SURSA G 6710 6810'!S44+'SURSA E6810 7010 7410'!H44</f>
        <v>0</v>
      </c>
      <c r="J44" s="5">
        <f>'SURSA G 6710 6810'!T44+'SURSA E6810 7010 7410'!I44</f>
        <v>0</v>
      </c>
      <c r="K44" s="24">
        <f>'SURSA G7010 8310'!C44+'SURSA E6810 7010 7410'!J44+'SURSA F6610 F7010 si TOTAL'!T44</f>
        <v>0</v>
      </c>
      <c r="L44" s="5">
        <f>'SURSA G7010 8310'!D44+'SURSA E6810 7010 7410'!K44+'SURSA F6610 F7010 si TOTAL'!U44</f>
        <v>0</v>
      </c>
      <c r="M44" s="6">
        <f>'SURSA G7010 8310'!E44+'SURSA E6810 7010 7410'!L44+'SURSA F6610 F7010 si TOTAL'!V44</f>
        <v>0</v>
      </c>
      <c r="N44" s="17">
        <f>'SURSA G7010 8310'!F44+'SURSA E6810 7010 7410'!M44</f>
        <v>0</v>
      </c>
      <c r="O44" s="19">
        <f>'SURSA G7010 8310'!G44+'SURSA E6810 7010 7410'!O44</f>
        <v>0</v>
      </c>
      <c r="P44" s="31">
        <f>'SURSA G7010 8310'!H44+'SURSA E6810 7010 7410'!P44</f>
        <v>0</v>
      </c>
      <c r="Q44" s="31">
        <f>'SURSA G7010 8310'!I44+'SURSA E6810 7010 7410'!Q44</f>
        <v>0</v>
      </c>
    </row>
    <row r="45" spans="1:17" x14ac:dyDescent="0.2">
      <c r="A45" s="8">
        <v>42</v>
      </c>
      <c r="B45" s="9" t="s">
        <v>44</v>
      </c>
      <c r="C45" s="22">
        <f>'SURSA G 6710 6810'!M45+'SURSA E6810 7010 7410'!C45</f>
        <v>0</v>
      </c>
      <c r="D45" s="4">
        <f>'SURSA G 6710 6810'!N45+'SURSA E6810 7010 7410'!D45</f>
        <v>0</v>
      </c>
      <c r="E45" s="4">
        <f>'SURSA G 6710 6810'!O45+'SURSA E6810 7010 7410'!E45</f>
        <v>0</v>
      </c>
      <c r="F45" s="4">
        <f>'SURSA G 6710 6810'!P45</f>
        <v>0</v>
      </c>
      <c r="G45" s="4">
        <f>'SURSA G 6710 6810'!Q45+'SURSA E6810 7010 7410'!F45</f>
        <v>0</v>
      </c>
      <c r="H45" s="5">
        <f>'SURSA G 6710 6810'!R45+'SURSA E6810 7010 7410'!G45</f>
        <v>0</v>
      </c>
      <c r="I45" s="5">
        <f>'SURSA G 6710 6810'!S45+'SURSA E6810 7010 7410'!H45</f>
        <v>0</v>
      </c>
      <c r="J45" s="5">
        <f>'SURSA G 6710 6810'!T45+'SURSA E6810 7010 7410'!I45</f>
        <v>0</v>
      </c>
      <c r="K45" s="24">
        <f>'SURSA G7010 8310'!C45+'SURSA E6810 7010 7410'!J45+'SURSA F6610 F7010 si TOTAL'!T45</f>
        <v>0</v>
      </c>
      <c r="L45" s="5">
        <f>'SURSA G7010 8310'!D45+'SURSA E6810 7010 7410'!K45+'SURSA F6610 F7010 si TOTAL'!U45</f>
        <v>0</v>
      </c>
      <c r="M45" s="6">
        <f>'SURSA G7010 8310'!E45+'SURSA E6810 7010 7410'!L45+'SURSA F6610 F7010 si TOTAL'!V45</f>
        <v>0</v>
      </c>
      <c r="N45" s="17">
        <f>'SURSA G7010 8310'!F45+'SURSA E6810 7010 7410'!M45</f>
        <v>0</v>
      </c>
      <c r="O45" s="19">
        <f>'SURSA G7010 8310'!G45+'SURSA E6810 7010 7410'!O45</f>
        <v>0</v>
      </c>
      <c r="P45" s="31">
        <f>'SURSA G7010 8310'!H45+'SURSA E6810 7010 7410'!P45</f>
        <v>0</v>
      </c>
      <c r="Q45" s="31">
        <f>'SURSA G7010 8310'!I45+'SURSA E6810 7010 7410'!Q45</f>
        <v>0</v>
      </c>
    </row>
    <row r="46" spans="1:17" x14ac:dyDescent="0.2">
      <c r="A46" s="8">
        <v>43</v>
      </c>
      <c r="B46" s="9" t="s">
        <v>45</v>
      </c>
      <c r="C46" s="22">
        <f>'SURSA G 6710 6810'!M46+'SURSA E6810 7010 7410'!C46</f>
        <v>0</v>
      </c>
      <c r="D46" s="4">
        <f>'SURSA G 6710 6810'!N46+'SURSA E6810 7010 7410'!D46</f>
        <v>0</v>
      </c>
      <c r="E46" s="4">
        <f>'SURSA G 6710 6810'!O46+'SURSA E6810 7010 7410'!E46</f>
        <v>0</v>
      </c>
      <c r="F46" s="4">
        <f>'SURSA G 6710 6810'!P46</f>
        <v>0</v>
      </c>
      <c r="G46" s="4">
        <f>'SURSA G 6710 6810'!Q46+'SURSA E6810 7010 7410'!F46</f>
        <v>0</v>
      </c>
      <c r="H46" s="5">
        <f>'SURSA G 6710 6810'!R46+'SURSA E6810 7010 7410'!G46</f>
        <v>0</v>
      </c>
      <c r="I46" s="5">
        <f>'SURSA G 6710 6810'!S46+'SURSA E6810 7010 7410'!H46</f>
        <v>0</v>
      </c>
      <c r="J46" s="5">
        <f>'SURSA G 6710 6810'!T46+'SURSA E6810 7010 7410'!I46</f>
        <v>0</v>
      </c>
      <c r="K46" s="24">
        <f>'SURSA G7010 8310'!C46+'SURSA E6810 7010 7410'!J46+'SURSA F6610 F7010 si TOTAL'!T46</f>
        <v>0</v>
      </c>
      <c r="L46" s="5">
        <f>'SURSA G7010 8310'!D46+'SURSA E6810 7010 7410'!K46+'SURSA F6610 F7010 si TOTAL'!U46</f>
        <v>0</v>
      </c>
      <c r="M46" s="6">
        <f>'SURSA G7010 8310'!E46+'SURSA E6810 7010 7410'!L46+'SURSA F6610 F7010 si TOTAL'!V46</f>
        <v>0</v>
      </c>
      <c r="N46" s="17">
        <f>'SURSA G7010 8310'!F46+'SURSA E6810 7010 7410'!M46</f>
        <v>0</v>
      </c>
      <c r="O46" s="19">
        <f>'SURSA G7010 8310'!G46+'SURSA E6810 7010 7410'!O46</f>
        <v>0</v>
      </c>
      <c r="P46" s="31">
        <f>'SURSA G7010 8310'!H46+'SURSA E6810 7010 7410'!P46</f>
        <v>0</v>
      </c>
      <c r="Q46" s="31">
        <f>'SURSA G7010 8310'!I46+'SURSA E6810 7010 7410'!Q46</f>
        <v>0</v>
      </c>
    </row>
    <row r="47" spans="1:17" x14ac:dyDescent="0.2">
      <c r="A47" s="8">
        <v>44</v>
      </c>
      <c r="B47" s="9" t="s">
        <v>46</v>
      </c>
      <c r="C47" s="22">
        <f>'SURSA G 6710 6810'!M47+'SURSA E6810 7010 7410'!C47</f>
        <v>0</v>
      </c>
      <c r="D47" s="4">
        <f>'SURSA G 6710 6810'!N47+'SURSA E6810 7010 7410'!D47</f>
        <v>0</v>
      </c>
      <c r="E47" s="4">
        <f>'SURSA G 6710 6810'!O47+'SURSA E6810 7010 7410'!E47</f>
        <v>0</v>
      </c>
      <c r="F47" s="4">
        <f>'SURSA G 6710 6810'!P47</f>
        <v>0</v>
      </c>
      <c r="G47" s="4">
        <f>'SURSA G 6710 6810'!Q47+'SURSA E6810 7010 7410'!F47</f>
        <v>0</v>
      </c>
      <c r="H47" s="5">
        <f>'SURSA G 6710 6810'!R47+'SURSA E6810 7010 7410'!G47</f>
        <v>0</v>
      </c>
      <c r="I47" s="5">
        <f>'SURSA G 6710 6810'!S47+'SURSA E6810 7010 7410'!H47</f>
        <v>0</v>
      </c>
      <c r="J47" s="5">
        <f>'SURSA G 6710 6810'!T47+'SURSA E6810 7010 7410'!I47</f>
        <v>0</v>
      </c>
      <c r="K47" s="24">
        <f>'SURSA G7010 8310'!C47+'SURSA E6810 7010 7410'!J47+'SURSA F6610 F7010 si TOTAL'!T47</f>
        <v>0</v>
      </c>
      <c r="L47" s="5">
        <f>'SURSA G7010 8310'!D47+'SURSA E6810 7010 7410'!K47+'SURSA F6610 F7010 si TOTAL'!U47</f>
        <v>0</v>
      </c>
      <c r="M47" s="6">
        <f>'SURSA G7010 8310'!E47+'SURSA E6810 7010 7410'!L47+'SURSA F6610 F7010 si TOTAL'!V47</f>
        <v>0</v>
      </c>
      <c r="N47" s="17">
        <f>'SURSA G7010 8310'!F47+'SURSA E6810 7010 7410'!M47</f>
        <v>0</v>
      </c>
      <c r="O47" s="19">
        <f>'SURSA G7010 8310'!G47+'SURSA E6810 7010 7410'!O47</f>
        <v>0</v>
      </c>
      <c r="P47" s="31">
        <f>'SURSA G7010 8310'!H47+'SURSA E6810 7010 7410'!P47</f>
        <v>0</v>
      </c>
      <c r="Q47" s="31">
        <f>'SURSA G7010 8310'!I47+'SURSA E6810 7010 7410'!Q47</f>
        <v>0</v>
      </c>
    </row>
    <row r="48" spans="1:17" x14ac:dyDescent="0.2">
      <c r="A48" s="8">
        <v>45</v>
      </c>
      <c r="B48" s="9" t="s">
        <v>47</v>
      </c>
      <c r="C48" s="22">
        <f>'SURSA G 6710 6810'!M48+'SURSA E6810 7010 7410'!C48</f>
        <v>0</v>
      </c>
      <c r="D48" s="4">
        <f>'SURSA G 6710 6810'!N48+'SURSA E6810 7010 7410'!D48</f>
        <v>0</v>
      </c>
      <c r="E48" s="4">
        <f>'SURSA G 6710 6810'!O48+'SURSA E6810 7010 7410'!E48</f>
        <v>0</v>
      </c>
      <c r="F48" s="4">
        <f>'SURSA G 6710 6810'!P48</f>
        <v>0</v>
      </c>
      <c r="G48" s="4">
        <f>'SURSA G 6710 6810'!Q48+'SURSA E6810 7010 7410'!F48</f>
        <v>0</v>
      </c>
      <c r="H48" s="5">
        <f>'SURSA G 6710 6810'!R48+'SURSA E6810 7010 7410'!G48</f>
        <v>0</v>
      </c>
      <c r="I48" s="5">
        <f>'SURSA G 6710 6810'!S48+'SURSA E6810 7010 7410'!H48</f>
        <v>0</v>
      </c>
      <c r="J48" s="5">
        <f>'SURSA G 6710 6810'!T48+'SURSA E6810 7010 7410'!I48</f>
        <v>0</v>
      </c>
      <c r="K48" s="24">
        <f>'SURSA G7010 8310'!C48+'SURSA E6810 7010 7410'!J48+'SURSA F6610 F7010 si TOTAL'!T48</f>
        <v>0</v>
      </c>
      <c r="L48" s="5">
        <f>'SURSA G7010 8310'!D48+'SURSA E6810 7010 7410'!K48+'SURSA F6610 F7010 si TOTAL'!U48</f>
        <v>0</v>
      </c>
      <c r="M48" s="6">
        <f>'SURSA G7010 8310'!E48+'SURSA E6810 7010 7410'!L48+'SURSA F6610 F7010 si TOTAL'!V48</f>
        <v>0</v>
      </c>
      <c r="N48" s="17">
        <f>'SURSA G7010 8310'!F48+'SURSA E6810 7010 7410'!M48</f>
        <v>0</v>
      </c>
      <c r="O48" s="19">
        <f>'SURSA G7010 8310'!G48+'SURSA E6810 7010 7410'!O48</f>
        <v>0</v>
      </c>
      <c r="P48" s="31">
        <f>'SURSA G7010 8310'!H48+'SURSA E6810 7010 7410'!P48</f>
        <v>0</v>
      </c>
      <c r="Q48" s="31">
        <f>'SURSA G7010 8310'!I48+'SURSA E6810 7010 7410'!Q48</f>
        <v>0</v>
      </c>
    </row>
    <row r="49" spans="1:17" x14ac:dyDescent="0.2">
      <c r="A49" s="8">
        <v>46</v>
      </c>
      <c r="B49" s="9" t="s">
        <v>48</v>
      </c>
      <c r="C49" s="22">
        <f>'SURSA G 6710 6810'!M49+'SURSA E6810 7010 7410'!C49</f>
        <v>0</v>
      </c>
      <c r="D49" s="4">
        <f>'SURSA G 6710 6810'!N49+'SURSA E6810 7010 7410'!D49</f>
        <v>0</v>
      </c>
      <c r="E49" s="4">
        <f>'SURSA G 6710 6810'!O49+'SURSA E6810 7010 7410'!E49</f>
        <v>0</v>
      </c>
      <c r="F49" s="4">
        <f>'SURSA G 6710 6810'!P49</f>
        <v>0</v>
      </c>
      <c r="G49" s="4">
        <f>'SURSA G 6710 6810'!Q49+'SURSA E6810 7010 7410'!F49</f>
        <v>0</v>
      </c>
      <c r="H49" s="5">
        <f>'SURSA G 6710 6810'!R49+'SURSA E6810 7010 7410'!G49</f>
        <v>0</v>
      </c>
      <c r="I49" s="5">
        <f>'SURSA G 6710 6810'!S49+'SURSA E6810 7010 7410'!H49</f>
        <v>0</v>
      </c>
      <c r="J49" s="5">
        <f>'SURSA G 6710 6810'!T49+'SURSA E6810 7010 7410'!I49</f>
        <v>0</v>
      </c>
      <c r="K49" s="24">
        <f>'SURSA G7010 8310'!C49+'SURSA E6810 7010 7410'!J49+'SURSA F6610 F7010 si TOTAL'!T49</f>
        <v>0</v>
      </c>
      <c r="L49" s="5">
        <f>'SURSA G7010 8310'!D49+'SURSA E6810 7010 7410'!K49+'SURSA F6610 F7010 si TOTAL'!U49</f>
        <v>0</v>
      </c>
      <c r="M49" s="6">
        <f>'SURSA G7010 8310'!E49+'SURSA E6810 7010 7410'!L49+'SURSA F6610 F7010 si TOTAL'!V49</f>
        <v>0</v>
      </c>
      <c r="N49" s="17">
        <f>'SURSA G7010 8310'!F49+'SURSA E6810 7010 7410'!M49</f>
        <v>0</v>
      </c>
      <c r="O49" s="19">
        <f>'SURSA G7010 8310'!G49+'SURSA E6810 7010 7410'!O49</f>
        <v>0</v>
      </c>
      <c r="P49" s="31">
        <f>'SURSA G7010 8310'!H49+'SURSA E6810 7010 7410'!P49</f>
        <v>0</v>
      </c>
      <c r="Q49" s="31">
        <f>'SURSA G7010 8310'!I49+'SURSA E6810 7010 7410'!Q49</f>
        <v>0</v>
      </c>
    </row>
    <row r="50" spans="1:17" ht="13.5" thickBot="1" x14ac:dyDescent="0.25">
      <c r="A50" s="13">
        <v>47</v>
      </c>
      <c r="B50" s="89" t="s">
        <v>49</v>
      </c>
      <c r="C50" s="90">
        <f>'SURSA G 6710 6810'!M50+'SURSA E6810 7010 7410'!C50</f>
        <v>0</v>
      </c>
      <c r="D50" s="91">
        <f>'SURSA G 6710 6810'!N50+'SURSA E6810 7010 7410'!D50</f>
        <v>0</v>
      </c>
      <c r="E50" s="91">
        <f>'SURSA G 6710 6810'!O50+'SURSA E6810 7010 7410'!E50</f>
        <v>0</v>
      </c>
      <c r="F50" s="91">
        <f>'SURSA G 6710 6810'!P50</f>
        <v>0</v>
      </c>
      <c r="G50" s="91">
        <f>'SURSA G 6710 6810'!Q50+'SURSA E6810 7010 7410'!F50</f>
        <v>0</v>
      </c>
      <c r="H50" s="92">
        <f>'SURSA G 6710 6810'!R50+'SURSA E6810 7010 7410'!G50</f>
        <v>0</v>
      </c>
      <c r="I50" s="92">
        <f>'SURSA G 6710 6810'!S50+'SURSA E6810 7010 7410'!H50</f>
        <v>0</v>
      </c>
      <c r="J50" s="92">
        <f>'SURSA G 6710 6810'!T50+'SURSA E6810 7010 7410'!I50</f>
        <v>0</v>
      </c>
      <c r="K50" s="101">
        <f>'SURSA G7010 8310'!C50+'SURSA E6810 7010 7410'!J50+'SURSA F6610 F7010 si TOTAL'!T50</f>
        <v>0</v>
      </c>
      <c r="L50" s="92">
        <f>'SURSA G7010 8310'!D50+'SURSA E6810 7010 7410'!K50+'SURSA F6610 F7010 si TOTAL'!U50</f>
        <v>0</v>
      </c>
      <c r="M50" s="102">
        <f>'SURSA G7010 8310'!E50+'SURSA E6810 7010 7410'!L50+'SURSA F6610 F7010 si TOTAL'!V50</f>
        <v>0</v>
      </c>
      <c r="N50" s="103">
        <f>'SURSA G7010 8310'!F50+'SURSA E6810 7010 7410'!M50</f>
        <v>0</v>
      </c>
      <c r="O50" s="104">
        <f>'SURSA G7010 8310'!G50+'SURSA E6810 7010 7410'!O50</f>
        <v>0</v>
      </c>
      <c r="P50" s="110">
        <f>'SURSA G7010 8310'!H50+'SURSA E6810 7010 7410'!P50</f>
        <v>0</v>
      </c>
      <c r="Q50" s="110">
        <f>'SURSA G7010 8310'!I50+'SURSA E6810 7010 7410'!Q50</f>
        <v>0</v>
      </c>
    </row>
    <row r="51" spans="1:17" ht="13.5" thickBot="1" x14ac:dyDescent="0.25">
      <c r="A51" s="96">
        <v>48</v>
      </c>
      <c r="B51" s="97" t="s">
        <v>50</v>
      </c>
      <c r="C51" s="98">
        <f>'SURSA G 6710 6810'!M51+'SURSA E6810 7010 7410'!C51</f>
        <v>0</v>
      </c>
      <c r="D51" s="98">
        <f>'SURSA G 6710 6810'!N51+'SURSA E6810 7010 7410'!D51</f>
        <v>0</v>
      </c>
      <c r="E51" s="98">
        <f>'SURSA G 6710 6810'!O51+'SURSA E6810 7010 7410'!E51</f>
        <v>0</v>
      </c>
      <c r="F51" s="98">
        <f>'SURSA G 6710 6810'!P51</f>
        <v>0</v>
      </c>
      <c r="G51" s="98">
        <f>'SURSA G 6710 6810'!Q51+'SURSA E6810 7010 7410'!F51</f>
        <v>0</v>
      </c>
      <c r="H51" s="99">
        <f>'SURSA G 6710 6810'!R51+'SURSA E6810 7010 7410'!G51</f>
        <v>0</v>
      </c>
      <c r="I51" s="99">
        <f>'SURSA G 6710 6810'!S51+'SURSA E6810 7010 7410'!H51</f>
        <v>0</v>
      </c>
      <c r="J51" s="99">
        <f>'SURSA G 6710 6810'!T51+'SURSA E6810 7010 7410'!I51</f>
        <v>0</v>
      </c>
      <c r="K51" s="99">
        <f>'SURSA G7010 8310'!C51+'SURSA E6810 7010 7410'!J51+'SURSA F6610 F7010 si TOTAL'!T51</f>
        <v>43988</v>
      </c>
      <c r="L51" s="99">
        <f>'SURSA G7010 8310'!D51+'SURSA E6810 7010 7410'!K51+'SURSA F6610 F7010 si TOTAL'!U51</f>
        <v>0</v>
      </c>
      <c r="M51" s="99">
        <f>'SURSA G7010 8310'!E51+'SURSA E6810 7010 7410'!L51+'SURSA F6610 F7010 si TOTAL'!V51</f>
        <v>43988</v>
      </c>
      <c r="N51" s="109">
        <f>'SURSA G7010 8310'!F51+'SURSA E6810 7010 7410'!M51</f>
        <v>0</v>
      </c>
      <c r="O51" s="109">
        <f>'SURSA G7010 8310'!G51+'SURSA E6810 7010 7410'!O51</f>
        <v>0</v>
      </c>
      <c r="P51" s="112">
        <f>'SURSA G7010 8310'!H51+'SURSA E6810 7010 7410'!P51</f>
        <v>0</v>
      </c>
      <c r="Q51" s="113">
        <f>'SURSA G7010 8310'!I51+'SURSA E6810 7010 7410'!Q51</f>
        <v>0</v>
      </c>
    </row>
    <row r="52" spans="1:17" x14ac:dyDescent="0.2">
      <c r="A52" s="2">
        <v>49</v>
      </c>
      <c r="B52" s="3" t="s">
        <v>51</v>
      </c>
      <c r="C52" s="93">
        <f>'SURSA G 6710 6810'!M52+'SURSA E6810 7010 7410'!C52</f>
        <v>0</v>
      </c>
      <c r="D52" s="94">
        <f>'SURSA G 6710 6810'!N52+'SURSA E6810 7010 7410'!D52</f>
        <v>0</v>
      </c>
      <c r="E52" s="94">
        <f>'SURSA G 6710 6810'!O52+'SURSA E6810 7010 7410'!E52</f>
        <v>0</v>
      </c>
      <c r="F52" s="94">
        <f>'SURSA G 6710 6810'!P52</f>
        <v>0</v>
      </c>
      <c r="G52" s="94">
        <f>'SURSA G 6710 6810'!Q52+'SURSA E6810 7010 7410'!F52</f>
        <v>0</v>
      </c>
      <c r="H52" s="95">
        <f>'SURSA G 6710 6810'!R52+'SURSA E6810 7010 7410'!G52</f>
        <v>0</v>
      </c>
      <c r="I52" s="95">
        <f>'SURSA G 6710 6810'!S52+'SURSA E6810 7010 7410'!H52</f>
        <v>0</v>
      </c>
      <c r="J52" s="95">
        <f>'SURSA G 6710 6810'!T52+'SURSA E6810 7010 7410'!I52</f>
        <v>0</v>
      </c>
      <c r="K52" s="105">
        <f>'SURSA G7010 8310'!C52+'SURSA E6810 7010 7410'!J52+'SURSA F6610 F7010 si TOTAL'!T52</f>
        <v>0</v>
      </c>
      <c r="L52" s="95">
        <f>'SURSA G7010 8310'!D52+'SURSA E6810 7010 7410'!K52+'SURSA F6610 F7010 si TOTAL'!U52</f>
        <v>0</v>
      </c>
      <c r="M52" s="106">
        <f>'SURSA G7010 8310'!E52+'SURSA E6810 7010 7410'!L52+'SURSA F6610 F7010 si TOTAL'!V52</f>
        <v>0</v>
      </c>
      <c r="N52" s="107">
        <f>'SURSA G7010 8310'!F52+'SURSA E6810 7010 7410'!M52</f>
        <v>0</v>
      </c>
      <c r="O52" s="108">
        <f>'SURSA G7010 8310'!G52+'SURSA E6810 7010 7410'!O52</f>
        <v>0</v>
      </c>
      <c r="P52" s="111">
        <f>'SURSA G7010 8310'!H52+'SURSA E6810 7010 7410'!P52</f>
        <v>0</v>
      </c>
      <c r="Q52" s="111">
        <f>'SURSA G7010 8310'!I52+'SURSA E6810 7010 7410'!Q52</f>
        <v>0</v>
      </c>
    </row>
    <row r="53" spans="1:17" x14ac:dyDescent="0.2">
      <c r="A53" s="8">
        <v>50</v>
      </c>
      <c r="B53" s="9" t="s">
        <v>52</v>
      </c>
      <c r="C53" s="22">
        <f>'SURSA G 6710 6810'!M53+'SURSA E6810 7010 7410'!C53</f>
        <v>0</v>
      </c>
      <c r="D53" s="4">
        <f>'SURSA G 6710 6810'!N53+'SURSA E6810 7010 7410'!D53</f>
        <v>0</v>
      </c>
      <c r="E53" s="4">
        <f>'SURSA G 6710 6810'!O53+'SURSA E6810 7010 7410'!E53</f>
        <v>0</v>
      </c>
      <c r="F53" s="4">
        <f>'SURSA G 6710 6810'!P53</f>
        <v>0</v>
      </c>
      <c r="G53" s="4">
        <f>'SURSA G 6710 6810'!Q53+'SURSA E6810 7010 7410'!F53</f>
        <v>0</v>
      </c>
      <c r="H53" s="5">
        <f>'SURSA G 6710 6810'!R53+'SURSA E6810 7010 7410'!G53</f>
        <v>0</v>
      </c>
      <c r="I53" s="5">
        <f>'SURSA G 6710 6810'!S53+'SURSA E6810 7010 7410'!H53</f>
        <v>0</v>
      </c>
      <c r="J53" s="5">
        <f>'SURSA G 6710 6810'!T53+'SURSA E6810 7010 7410'!I53</f>
        <v>0</v>
      </c>
      <c r="K53" s="24">
        <f>'SURSA G7010 8310'!C53+'SURSA E6810 7010 7410'!J53+'SURSA F6610 F7010 si TOTAL'!T53</f>
        <v>0</v>
      </c>
      <c r="L53" s="5">
        <f>'SURSA G7010 8310'!D53+'SURSA E6810 7010 7410'!K53+'SURSA F6610 F7010 si TOTAL'!U53</f>
        <v>0</v>
      </c>
      <c r="M53" s="6">
        <f>'SURSA G7010 8310'!E53+'SURSA E6810 7010 7410'!L53+'SURSA F6610 F7010 si TOTAL'!V53</f>
        <v>0</v>
      </c>
      <c r="N53" s="17">
        <f>'SURSA G7010 8310'!F53+'SURSA E6810 7010 7410'!M53</f>
        <v>0</v>
      </c>
      <c r="O53" s="19">
        <f>'SURSA G7010 8310'!G53+'SURSA E6810 7010 7410'!O53</f>
        <v>0</v>
      </c>
      <c r="P53" s="31">
        <f>'SURSA G7010 8310'!H53+'SURSA E6810 7010 7410'!P53</f>
        <v>0</v>
      </c>
      <c r="Q53" s="31">
        <f>'SURSA G7010 8310'!I53+'SURSA E6810 7010 7410'!Q53</f>
        <v>0</v>
      </c>
    </row>
    <row r="54" spans="1:17" x14ac:dyDescent="0.2">
      <c r="A54" s="8">
        <v>51</v>
      </c>
      <c r="B54" s="9" t="s">
        <v>53</v>
      </c>
      <c r="C54" s="22">
        <f>'SURSA G 6710 6810'!M54+'SURSA E6810 7010 7410'!C54</f>
        <v>0</v>
      </c>
      <c r="D54" s="4">
        <f>'SURSA G 6710 6810'!N54+'SURSA E6810 7010 7410'!D54</f>
        <v>0</v>
      </c>
      <c r="E54" s="4">
        <f>'SURSA G 6710 6810'!O54+'SURSA E6810 7010 7410'!E54</f>
        <v>0</v>
      </c>
      <c r="F54" s="4">
        <f>'SURSA G 6710 6810'!P54</f>
        <v>0</v>
      </c>
      <c r="G54" s="4">
        <f>'SURSA G 6710 6810'!Q54+'SURSA E6810 7010 7410'!F54</f>
        <v>0</v>
      </c>
      <c r="H54" s="5">
        <f>'SURSA G 6710 6810'!R54+'SURSA E6810 7010 7410'!G54</f>
        <v>0</v>
      </c>
      <c r="I54" s="5">
        <f>'SURSA G 6710 6810'!S54+'SURSA E6810 7010 7410'!H54</f>
        <v>0</v>
      </c>
      <c r="J54" s="5">
        <f>'SURSA G 6710 6810'!T54+'SURSA E6810 7010 7410'!I54</f>
        <v>0</v>
      </c>
      <c r="K54" s="24">
        <f>'SURSA G7010 8310'!C54+'SURSA E6810 7010 7410'!J54+'SURSA F6610 F7010 si TOTAL'!T54</f>
        <v>0</v>
      </c>
      <c r="L54" s="5">
        <f>'SURSA G7010 8310'!D54+'SURSA E6810 7010 7410'!K54+'SURSA F6610 F7010 si TOTAL'!U54</f>
        <v>0</v>
      </c>
      <c r="M54" s="6">
        <f>'SURSA G7010 8310'!E54+'SURSA E6810 7010 7410'!L54+'SURSA F6610 F7010 si TOTAL'!V54</f>
        <v>0</v>
      </c>
      <c r="N54" s="17">
        <f>'SURSA G7010 8310'!F54+'SURSA E6810 7010 7410'!M54</f>
        <v>0</v>
      </c>
      <c r="O54" s="19">
        <f>'SURSA G7010 8310'!G54+'SURSA E6810 7010 7410'!O54</f>
        <v>0</v>
      </c>
      <c r="P54" s="31">
        <f>'SURSA G7010 8310'!H54+'SURSA E6810 7010 7410'!P54</f>
        <v>0</v>
      </c>
      <c r="Q54" s="31">
        <f>'SURSA G7010 8310'!I54+'SURSA E6810 7010 7410'!Q54</f>
        <v>0</v>
      </c>
    </row>
    <row r="55" spans="1:17" x14ac:dyDescent="0.2">
      <c r="A55" s="8">
        <v>52</v>
      </c>
      <c r="B55" s="9" t="s">
        <v>54</v>
      </c>
      <c r="C55" s="22">
        <f>'SURSA G 6710 6810'!M55+'SURSA E6810 7010 7410'!C55</f>
        <v>445821</v>
      </c>
      <c r="D55" s="4">
        <f>'SURSA G 6710 6810'!N55+'SURSA E6810 7010 7410'!D55</f>
        <v>0</v>
      </c>
      <c r="E55" s="4">
        <f>'SURSA G 6710 6810'!O55+'SURSA E6810 7010 7410'!E55</f>
        <v>404221</v>
      </c>
      <c r="F55" s="4">
        <f>'SURSA G 6710 6810'!P55</f>
        <v>0</v>
      </c>
      <c r="G55" s="4">
        <f>'SURSA G 6710 6810'!Q55+'SURSA E6810 7010 7410'!F55</f>
        <v>41600</v>
      </c>
      <c r="H55" s="5">
        <f>'SURSA G 6710 6810'!R55+'SURSA E6810 7010 7410'!G55</f>
        <v>0</v>
      </c>
      <c r="I55" s="5">
        <f>'SURSA G 6710 6810'!S55+'SURSA E6810 7010 7410'!H55</f>
        <v>0</v>
      </c>
      <c r="J55" s="5">
        <f>'SURSA G 6710 6810'!T55+'SURSA E6810 7010 7410'!I55</f>
        <v>0</v>
      </c>
      <c r="K55" s="24">
        <f>'SURSA G7010 8310'!C55+'SURSA E6810 7010 7410'!J55+'SURSA F6610 F7010 si TOTAL'!T55</f>
        <v>0</v>
      </c>
      <c r="L55" s="5">
        <f>'SURSA G7010 8310'!D55+'SURSA E6810 7010 7410'!K55+'SURSA F6610 F7010 si TOTAL'!U55</f>
        <v>0</v>
      </c>
      <c r="M55" s="6">
        <f>'SURSA G7010 8310'!E55+'SURSA E6810 7010 7410'!L55+'SURSA F6610 F7010 si TOTAL'!V55</f>
        <v>0</v>
      </c>
      <c r="N55" s="17">
        <f>'SURSA G7010 8310'!F55+'SURSA E6810 7010 7410'!M55</f>
        <v>0</v>
      </c>
      <c r="O55" s="19">
        <f>'SURSA G7010 8310'!G55+'SURSA E6810 7010 7410'!O55</f>
        <v>0</v>
      </c>
      <c r="P55" s="31">
        <f>'SURSA G7010 8310'!H55+'SURSA E6810 7010 7410'!P55</f>
        <v>0</v>
      </c>
      <c r="Q55" s="31">
        <f>'SURSA G7010 8310'!I55+'SURSA E6810 7010 7410'!Q55</f>
        <v>0</v>
      </c>
    </row>
    <row r="56" spans="1:17" x14ac:dyDescent="0.2">
      <c r="A56" s="8">
        <v>53</v>
      </c>
      <c r="B56" s="9" t="s">
        <v>55</v>
      </c>
      <c r="C56" s="22">
        <f>'SURSA G 6710 6810'!M56+'SURSA E6810 7010 7410'!C56</f>
        <v>0</v>
      </c>
      <c r="D56" s="4">
        <f>'SURSA G 6710 6810'!N56+'SURSA E6810 7010 7410'!D56</f>
        <v>0</v>
      </c>
      <c r="E56" s="4">
        <f>'SURSA G 6710 6810'!O56+'SURSA E6810 7010 7410'!E56</f>
        <v>0</v>
      </c>
      <c r="F56" s="4">
        <f>'SURSA G 6710 6810'!P56</f>
        <v>0</v>
      </c>
      <c r="G56" s="4">
        <f>'SURSA G 6710 6810'!Q56+'SURSA E6810 7010 7410'!F56</f>
        <v>0</v>
      </c>
      <c r="H56" s="5">
        <f>'SURSA G 6710 6810'!R56+'SURSA E6810 7010 7410'!G56</f>
        <v>0</v>
      </c>
      <c r="I56" s="5">
        <f>'SURSA G 6710 6810'!S56+'SURSA E6810 7010 7410'!H56</f>
        <v>0</v>
      </c>
      <c r="J56" s="5">
        <f>'SURSA G 6710 6810'!T56+'SURSA E6810 7010 7410'!I56</f>
        <v>0</v>
      </c>
      <c r="K56" s="24">
        <f>'SURSA G7010 8310'!C56+'SURSA E6810 7010 7410'!J56+'SURSA F6610 F7010 si TOTAL'!T56</f>
        <v>0</v>
      </c>
      <c r="L56" s="5">
        <f>'SURSA G7010 8310'!D56+'SURSA E6810 7010 7410'!K56+'SURSA F6610 F7010 si TOTAL'!U56</f>
        <v>0</v>
      </c>
      <c r="M56" s="6">
        <f>'SURSA G7010 8310'!E56+'SURSA E6810 7010 7410'!L56+'SURSA F6610 F7010 si TOTAL'!V56</f>
        <v>0</v>
      </c>
      <c r="N56" s="17">
        <f>'SURSA G7010 8310'!F56+'SURSA E6810 7010 7410'!M56</f>
        <v>0</v>
      </c>
      <c r="O56" s="19">
        <f>'SURSA G7010 8310'!G56+'SURSA E6810 7010 7410'!O56</f>
        <v>0</v>
      </c>
      <c r="P56" s="31">
        <f>'SURSA G7010 8310'!H56+'SURSA E6810 7010 7410'!P56</f>
        <v>0</v>
      </c>
      <c r="Q56" s="31">
        <f>'SURSA G7010 8310'!I56+'SURSA E6810 7010 7410'!Q56</f>
        <v>0</v>
      </c>
    </row>
    <row r="57" spans="1:17" x14ac:dyDescent="0.2">
      <c r="A57" s="8">
        <v>54</v>
      </c>
      <c r="B57" s="9" t="s">
        <v>56</v>
      </c>
      <c r="C57" s="22">
        <f>'SURSA G 6710 6810'!M57+'SURSA E6810 7010 7410'!C57</f>
        <v>0</v>
      </c>
      <c r="D57" s="4">
        <f>'SURSA G 6710 6810'!N57+'SURSA E6810 7010 7410'!D57</f>
        <v>0</v>
      </c>
      <c r="E57" s="4">
        <f>'SURSA G 6710 6810'!O57+'SURSA E6810 7010 7410'!E57</f>
        <v>0</v>
      </c>
      <c r="F57" s="4">
        <f>'SURSA G 6710 6810'!P57</f>
        <v>0</v>
      </c>
      <c r="G57" s="4">
        <f>'SURSA G 6710 6810'!Q57+'SURSA E6810 7010 7410'!F57</f>
        <v>0</v>
      </c>
      <c r="H57" s="5">
        <f>'SURSA G 6710 6810'!R57+'SURSA E6810 7010 7410'!G57</f>
        <v>0</v>
      </c>
      <c r="I57" s="5">
        <f>'SURSA G 6710 6810'!S57+'SURSA E6810 7010 7410'!H57</f>
        <v>0</v>
      </c>
      <c r="J57" s="5">
        <f>'SURSA G 6710 6810'!T57+'SURSA E6810 7010 7410'!I57</f>
        <v>0</v>
      </c>
      <c r="K57" s="24">
        <f>'SURSA G7010 8310'!C57+'SURSA E6810 7010 7410'!J57+'SURSA F6610 F7010 si TOTAL'!T57</f>
        <v>0</v>
      </c>
      <c r="L57" s="5">
        <f>'SURSA G7010 8310'!D57+'SURSA E6810 7010 7410'!K57+'SURSA F6610 F7010 si TOTAL'!U57</f>
        <v>0</v>
      </c>
      <c r="M57" s="6">
        <f>'SURSA G7010 8310'!E57+'SURSA E6810 7010 7410'!L57+'SURSA F6610 F7010 si TOTAL'!V57</f>
        <v>0</v>
      </c>
      <c r="N57" s="17">
        <f>'SURSA G7010 8310'!F57+'SURSA E6810 7010 7410'!M57</f>
        <v>0</v>
      </c>
      <c r="O57" s="19">
        <f>'SURSA G7010 8310'!G57+'SURSA E6810 7010 7410'!O57</f>
        <v>0</v>
      </c>
      <c r="P57" s="31">
        <f>'SURSA G7010 8310'!H57+'SURSA E6810 7010 7410'!P57</f>
        <v>0</v>
      </c>
      <c r="Q57" s="31">
        <f>'SURSA G7010 8310'!I57+'SURSA E6810 7010 7410'!Q57</f>
        <v>0</v>
      </c>
    </row>
    <row r="58" spans="1:17" x14ac:dyDescent="0.2">
      <c r="A58" s="8">
        <v>55</v>
      </c>
      <c r="B58" s="9" t="s">
        <v>57</v>
      </c>
      <c r="C58" s="22">
        <f>'SURSA G 6710 6810'!M58+'SURSA E6810 7010 7410'!C58</f>
        <v>0</v>
      </c>
      <c r="D58" s="4">
        <f>'SURSA G 6710 6810'!N58+'SURSA E6810 7010 7410'!D58</f>
        <v>0</v>
      </c>
      <c r="E58" s="4">
        <f>'SURSA G 6710 6810'!O58+'SURSA E6810 7010 7410'!E58</f>
        <v>0</v>
      </c>
      <c r="F58" s="4">
        <f>'SURSA G 6710 6810'!P58</f>
        <v>0</v>
      </c>
      <c r="G58" s="4">
        <f>'SURSA G 6710 6810'!Q58+'SURSA E6810 7010 7410'!F58</f>
        <v>0</v>
      </c>
      <c r="H58" s="5">
        <f>'SURSA G 6710 6810'!R58+'SURSA E6810 7010 7410'!G58</f>
        <v>0</v>
      </c>
      <c r="I58" s="5">
        <f>'SURSA G 6710 6810'!S58+'SURSA E6810 7010 7410'!H58</f>
        <v>0</v>
      </c>
      <c r="J58" s="5">
        <f>'SURSA G 6710 6810'!T58+'SURSA E6810 7010 7410'!I58</f>
        <v>0</v>
      </c>
      <c r="K58" s="24">
        <f>'SURSA G7010 8310'!C58+'SURSA E6810 7010 7410'!J58+'SURSA F6610 F7010 si TOTAL'!T58</f>
        <v>0</v>
      </c>
      <c r="L58" s="5">
        <f>'SURSA G7010 8310'!D58+'SURSA E6810 7010 7410'!K58+'SURSA F6610 F7010 si TOTAL'!U58</f>
        <v>0</v>
      </c>
      <c r="M58" s="6">
        <f>'SURSA G7010 8310'!E58+'SURSA E6810 7010 7410'!L58+'SURSA F6610 F7010 si TOTAL'!V58</f>
        <v>0</v>
      </c>
      <c r="N58" s="17">
        <f>'SURSA G7010 8310'!F58+'SURSA E6810 7010 7410'!M58</f>
        <v>0</v>
      </c>
      <c r="O58" s="19">
        <f>'SURSA G7010 8310'!G58+'SURSA E6810 7010 7410'!O58</f>
        <v>0</v>
      </c>
      <c r="P58" s="31">
        <f>'SURSA G7010 8310'!H58+'SURSA E6810 7010 7410'!P58</f>
        <v>0</v>
      </c>
      <c r="Q58" s="31">
        <f>'SURSA G7010 8310'!I58+'SURSA E6810 7010 7410'!Q58</f>
        <v>0</v>
      </c>
    </row>
    <row r="59" spans="1:17" x14ac:dyDescent="0.2">
      <c r="A59" s="8">
        <v>56</v>
      </c>
      <c r="B59" s="9" t="s">
        <v>58</v>
      </c>
      <c r="C59" s="22">
        <f>'SURSA G 6710 6810'!M59+'SURSA E6810 7010 7410'!C59</f>
        <v>0</v>
      </c>
      <c r="D59" s="4">
        <f>'SURSA G 6710 6810'!N59+'SURSA E6810 7010 7410'!D59</f>
        <v>0</v>
      </c>
      <c r="E59" s="4">
        <f>'SURSA G 6710 6810'!O59+'SURSA E6810 7010 7410'!E59</f>
        <v>0</v>
      </c>
      <c r="F59" s="4">
        <f>'SURSA G 6710 6810'!P59</f>
        <v>0</v>
      </c>
      <c r="G59" s="4">
        <f>'SURSA G 6710 6810'!Q59+'SURSA E6810 7010 7410'!F59</f>
        <v>0</v>
      </c>
      <c r="H59" s="5">
        <f>'SURSA G 6710 6810'!R59+'SURSA E6810 7010 7410'!G59</f>
        <v>0</v>
      </c>
      <c r="I59" s="5">
        <f>'SURSA G 6710 6810'!S59+'SURSA E6810 7010 7410'!H59</f>
        <v>0</v>
      </c>
      <c r="J59" s="5">
        <f>'SURSA G 6710 6810'!T59+'SURSA E6810 7010 7410'!I59</f>
        <v>0</v>
      </c>
      <c r="K59" s="24">
        <f>'SURSA G7010 8310'!C59+'SURSA E6810 7010 7410'!J59+'SURSA F6610 F7010 si TOTAL'!T59</f>
        <v>0</v>
      </c>
      <c r="L59" s="5">
        <f>'SURSA G7010 8310'!D59+'SURSA E6810 7010 7410'!K59+'SURSA F6610 F7010 si TOTAL'!U59</f>
        <v>0</v>
      </c>
      <c r="M59" s="6">
        <f>'SURSA G7010 8310'!E59+'SURSA E6810 7010 7410'!L59+'SURSA F6610 F7010 si TOTAL'!V59</f>
        <v>0</v>
      </c>
      <c r="N59" s="17">
        <f>'SURSA G7010 8310'!F59+'SURSA E6810 7010 7410'!M59</f>
        <v>0</v>
      </c>
      <c r="O59" s="19">
        <f>'SURSA G7010 8310'!G59+'SURSA E6810 7010 7410'!O59</f>
        <v>0</v>
      </c>
      <c r="P59" s="31">
        <f>'SURSA G7010 8310'!H59+'SURSA E6810 7010 7410'!P59</f>
        <v>0</v>
      </c>
      <c r="Q59" s="31">
        <f>'SURSA G7010 8310'!I59+'SURSA E6810 7010 7410'!Q59</f>
        <v>0</v>
      </c>
    </row>
    <row r="60" spans="1:17" x14ac:dyDescent="0.2">
      <c r="A60" s="8">
        <v>57</v>
      </c>
      <c r="B60" s="9" t="s">
        <v>59</v>
      </c>
      <c r="C60" s="22">
        <f>'SURSA G 6710 6810'!M60+'SURSA E6810 7010 7410'!C60</f>
        <v>0</v>
      </c>
      <c r="D60" s="4">
        <f>'SURSA G 6710 6810'!N60+'SURSA E6810 7010 7410'!D60</f>
        <v>0</v>
      </c>
      <c r="E60" s="4">
        <f>'SURSA G 6710 6810'!O60+'SURSA E6810 7010 7410'!E60</f>
        <v>0</v>
      </c>
      <c r="F60" s="4">
        <f>'SURSA G 6710 6810'!P60</f>
        <v>0</v>
      </c>
      <c r="G60" s="4">
        <f>'SURSA G 6710 6810'!Q60+'SURSA E6810 7010 7410'!F60</f>
        <v>0</v>
      </c>
      <c r="H60" s="5">
        <f>'SURSA G 6710 6810'!R60+'SURSA E6810 7010 7410'!G60</f>
        <v>0</v>
      </c>
      <c r="I60" s="5">
        <f>'SURSA G 6710 6810'!S60+'SURSA E6810 7010 7410'!H60</f>
        <v>0</v>
      </c>
      <c r="J60" s="5">
        <f>'SURSA G 6710 6810'!T60+'SURSA E6810 7010 7410'!I60</f>
        <v>0</v>
      </c>
      <c r="K60" s="24">
        <f>'SURSA G7010 8310'!C60+'SURSA E6810 7010 7410'!J60+'SURSA F6610 F7010 si TOTAL'!T60</f>
        <v>0</v>
      </c>
      <c r="L60" s="5">
        <f>'SURSA G7010 8310'!D60+'SURSA E6810 7010 7410'!K60+'SURSA F6610 F7010 si TOTAL'!U60</f>
        <v>0</v>
      </c>
      <c r="M60" s="6">
        <f>'SURSA G7010 8310'!E60+'SURSA E6810 7010 7410'!L60+'SURSA F6610 F7010 si TOTAL'!V60</f>
        <v>0</v>
      </c>
      <c r="N60" s="17">
        <f>'SURSA G7010 8310'!F60+'SURSA E6810 7010 7410'!M60</f>
        <v>0</v>
      </c>
      <c r="O60" s="19">
        <f>'SURSA G7010 8310'!G60+'SURSA E6810 7010 7410'!O60</f>
        <v>0</v>
      </c>
      <c r="P60" s="31">
        <f>'SURSA G7010 8310'!H60+'SURSA E6810 7010 7410'!P60</f>
        <v>0</v>
      </c>
      <c r="Q60" s="31">
        <f>'SURSA G7010 8310'!I60+'SURSA E6810 7010 7410'!Q60</f>
        <v>0</v>
      </c>
    </row>
    <row r="61" spans="1:17" x14ac:dyDescent="0.2">
      <c r="A61" s="8">
        <v>58</v>
      </c>
      <c r="B61" s="9" t="s">
        <v>60</v>
      </c>
      <c r="C61" s="22">
        <f>'SURSA G 6710 6810'!M61+'SURSA E6810 7010 7410'!C61</f>
        <v>0</v>
      </c>
      <c r="D61" s="4">
        <f>'SURSA G 6710 6810'!N61+'SURSA E6810 7010 7410'!D61</f>
        <v>0</v>
      </c>
      <c r="E61" s="4">
        <f>'SURSA G 6710 6810'!O61+'SURSA E6810 7010 7410'!E61</f>
        <v>0</v>
      </c>
      <c r="F61" s="4">
        <f>'SURSA G 6710 6810'!P61</f>
        <v>0</v>
      </c>
      <c r="G61" s="4">
        <f>'SURSA G 6710 6810'!Q61+'SURSA E6810 7010 7410'!F61</f>
        <v>0</v>
      </c>
      <c r="H61" s="5">
        <f>'SURSA G 6710 6810'!R61+'SURSA E6810 7010 7410'!G61</f>
        <v>0</v>
      </c>
      <c r="I61" s="5">
        <f>'SURSA G 6710 6810'!S61+'SURSA E6810 7010 7410'!H61</f>
        <v>0</v>
      </c>
      <c r="J61" s="5">
        <f>'SURSA G 6710 6810'!T61+'SURSA E6810 7010 7410'!I61</f>
        <v>0</v>
      </c>
      <c r="K61" s="24">
        <f>'SURSA G7010 8310'!C61+'SURSA E6810 7010 7410'!J61+'SURSA F6610 F7010 si TOTAL'!T61</f>
        <v>0</v>
      </c>
      <c r="L61" s="5">
        <f>'SURSA G7010 8310'!D61+'SURSA E6810 7010 7410'!K61+'SURSA F6610 F7010 si TOTAL'!U61</f>
        <v>0</v>
      </c>
      <c r="M61" s="6">
        <f>'SURSA G7010 8310'!E61+'SURSA E6810 7010 7410'!L61+'SURSA F6610 F7010 si TOTAL'!V61</f>
        <v>0</v>
      </c>
      <c r="N61" s="17">
        <f>'SURSA G7010 8310'!F61+'SURSA E6810 7010 7410'!M61</f>
        <v>0</v>
      </c>
      <c r="O61" s="19">
        <f>'SURSA G7010 8310'!G61+'SURSA E6810 7010 7410'!O61</f>
        <v>0</v>
      </c>
      <c r="P61" s="31">
        <f>'SURSA G7010 8310'!H61+'SURSA E6810 7010 7410'!P61</f>
        <v>0</v>
      </c>
      <c r="Q61" s="31">
        <f>'SURSA G7010 8310'!I61+'SURSA E6810 7010 7410'!Q61</f>
        <v>0</v>
      </c>
    </row>
    <row r="62" spans="1:17" x14ac:dyDescent="0.2">
      <c r="A62" s="13"/>
      <c r="B62" s="13" t="s">
        <v>61</v>
      </c>
      <c r="C62" s="23">
        <f t="shared" ref="C62:Q62" si="0">SUM(C4:C61)</f>
        <v>1204609</v>
      </c>
      <c r="D62" s="14">
        <f t="shared" si="0"/>
        <v>0</v>
      </c>
      <c r="E62" s="14">
        <f t="shared" si="0"/>
        <v>1122901</v>
      </c>
      <c r="F62" s="14">
        <f t="shared" si="0"/>
        <v>0</v>
      </c>
      <c r="G62" s="14">
        <f t="shared" si="0"/>
        <v>81708</v>
      </c>
      <c r="H62" s="14">
        <f t="shared" si="0"/>
        <v>0</v>
      </c>
      <c r="I62" s="14">
        <f>SUM(I4:I61)</f>
        <v>0</v>
      </c>
      <c r="J62" s="14">
        <f>SUM(J4:J61)</f>
        <v>0</v>
      </c>
      <c r="K62" s="14">
        <f>SUM(K4:K61)</f>
        <v>889821</v>
      </c>
      <c r="L62" s="14">
        <f t="shared" ref="L62:M62" si="1">SUM(L4:L61)</f>
        <v>196150</v>
      </c>
      <c r="M62" s="14">
        <f t="shared" si="1"/>
        <v>683212</v>
      </c>
      <c r="N62" s="15">
        <f t="shared" si="0"/>
        <v>11258</v>
      </c>
      <c r="O62" s="21">
        <f t="shared" si="0"/>
        <v>-799</v>
      </c>
      <c r="P62" s="14">
        <f t="shared" si="0"/>
        <v>-799</v>
      </c>
      <c r="Q62" s="14">
        <f t="shared" si="0"/>
        <v>0</v>
      </c>
    </row>
    <row r="63" spans="1:17" x14ac:dyDescent="0.2">
      <c r="A63" s="8">
        <v>59</v>
      </c>
      <c r="B63" s="9" t="s">
        <v>62</v>
      </c>
      <c r="C63" s="22">
        <f>'SURSA G 6710 6810'!M63+'SURSA E6810 7010 7410'!C63</f>
        <v>258136</v>
      </c>
      <c r="D63" s="4">
        <f>'SURSA G 6710 6810'!N63+'SURSA E6810 7010 7410'!D63</f>
        <v>0</v>
      </c>
      <c r="E63" s="4">
        <f>'SURSA G 6710 6810'!O63+'SURSA E6810 7010 7410'!E63</f>
        <v>258136</v>
      </c>
      <c r="F63" s="4">
        <f>'SURSA G 6710 6810'!P63</f>
        <v>0</v>
      </c>
      <c r="G63" s="4">
        <f>'SURSA G 6710 6810'!Q63+'SURSA E6810 7010 7410'!F63</f>
        <v>0</v>
      </c>
      <c r="H63" s="5">
        <f>'SURSA G 6710 6810'!R63+'SURSA E6810 7010 7410'!G63</f>
        <v>0</v>
      </c>
      <c r="I63" s="5">
        <f>'SURSA G 6710 6810'!S63+'SURSA E6810 7010 7410'!H63</f>
        <v>0</v>
      </c>
      <c r="J63" s="5">
        <f>'SURSA G 6710 6810'!T63+'SURSA E6810 7010 7410'!I63</f>
        <v>0</v>
      </c>
      <c r="K63" s="24">
        <f>'SURSA G7010 8310'!C63+'SURSA E6810 7010 7410'!J63+'SURSA F6610 F7010 si TOTAL'!T63</f>
        <v>4394528</v>
      </c>
      <c r="L63" s="5">
        <f>'SURSA G7010 8310'!D63+'SURSA E6810 7010 7410'!K63+'SURSA F6610 F7010 si TOTAL'!U63</f>
        <v>2444882</v>
      </c>
      <c r="M63" s="6">
        <f>'SURSA G7010 8310'!E63+'SURSA E6810 7010 7410'!L63+'SURSA F6610 F7010 si TOTAL'!V63</f>
        <v>1388638</v>
      </c>
      <c r="N63" s="17">
        <f>'SURSA G7010 8310'!F63+'SURSA E6810 7010 7410'!M63</f>
        <v>561008</v>
      </c>
      <c r="O63" s="19">
        <f>'SURSA G7010 8310'!G63+'SURSA E6810 7010 7410'!O63</f>
        <v>0</v>
      </c>
      <c r="P63" s="31">
        <f>'SURSA G7010 8310'!H63+'SURSA E6810 7010 7410'!P63</f>
        <v>0</v>
      </c>
      <c r="Q63" s="31">
        <f>'SURSA G7010 8310'!I63+'SURSA E6810 7010 7410'!Q63</f>
        <v>0</v>
      </c>
    </row>
    <row r="64" spans="1:17" x14ac:dyDescent="0.2">
      <c r="A64" s="8">
        <v>60</v>
      </c>
      <c r="B64" s="9" t="s">
        <v>63</v>
      </c>
      <c r="C64" s="22">
        <f>'SURSA G 6710 6810'!M64+'SURSA E6810 7010 7410'!C64</f>
        <v>48661</v>
      </c>
      <c r="D64" s="4">
        <f>'SURSA G 6710 6810'!N64+'SURSA E6810 7010 7410'!D64</f>
        <v>0</v>
      </c>
      <c r="E64" s="4">
        <f>'SURSA G 6710 6810'!O64+'SURSA E6810 7010 7410'!E64</f>
        <v>48661</v>
      </c>
      <c r="F64" s="4">
        <f>'SURSA G 6710 6810'!P64</f>
        <v>0</v>
      </c>
      <c r="G64" s="4">
        <f>'SURSA G 6710 6810'!Q64+'SURSA E6810 7010 7410'!F64</f>
        <v>0</v>
      </c>
      <c r="H64" s="5">
        <f>'SURSA G 6710 6810'!R64+'SURSA E6810 7010 7410'!G64</f>
        <v>0</v>
      </c>
      <c r="I64" s="5">
        <f>'SURSA G 6710 6810'!S64+'SURSA E6810 7010 7410'!H64</f>
        <v>0</v>
      </c>
      <c r="J64" s="5">
        <f>'SURSA G 6710 6810'!T64+'SURSA E6810 7010 7410'!I64</f>
        <v>0</v>
      </c>
      <c r="K64" s="24">
        <f>'SURSA G7010 8310'!C64+'SURSA E6810 7010 7410'!J64+'SURSA F6610 F7010 si TOTAL'!T64</f>
        <v>4168526</v>
      </c>
      <c r="L64" s="5">
        <f>'SURSA G7010 8310'!D64+'SURSA E6810 7010 7410'!K64+'SURSA F6610 F7010 si TOTAL'!U64</f>
        <v>1776223</v>
      </c>
      <c r="M64" s="6">
        <f>'SURSA G7010 8310'!E64+'SURSA E6810 7010 7410'!L64+'SURSA F6610 F7010 si TOTAL'!V64</f>
        <v>2227357</v>
      </c>
      <c r="N64" s="17">
        <f>'SURSA G7010 8310'!F64+'SURSA E6810 7010 7410'!M64</f>
        <v>194481</v>
      </c>
      <c r="O64" s="19">
        <f>'SURSA G7010 8310'!G64+'SURSA E6810 7010 7410'!O64</f>
        <v>-29535</v>
      </c>
      <c r="P64" s="31">
        <f>'SURSA G7010 8310'!H64+'SURSA E6810 7010 7410'!P64</f>
        <v>-29535</v>
      </c>
      <c r="Q64" s="31">
        <f>'SURSA G7010 8310'!I64+'SURSA E6810 7010 7410'!Q64</f>
        <v>0</v>
      </c>
    </row>
    <row r="65" spans="1:17" x14ac:dyDescent="0.2">
      <c r="A65" s="8">
        <v>61</v>
      </c>
      <c r="B65" s="9" t="s">
        <v>64</v>
      </c>
      <c r="C65" s="22">
        <f>'SURSA G 6710 6810'!M65+'SURSA E6810 7010 7410'!C65</f>
        <v>0</v>
      </c>
      <c r="D65" s="4">
        <f>'SURSA G 6710 6810'!N65+'SURSA E6810 7010 7410'!D65</f>
        <v>0</v>
      </c>
      <c r="E65" s="4">
        <f>'SURSA G 6710 6810'!O65+'SURSA E6810 7010 7410'!E65</f>
        <v>0</v>
      </c>
      <c r="F65" s="4">
        <f>'SURSA G 6710 6810'!P65</f>
        <v>0</v>
      </c>
      <c r="G65" s="4">
        <f>'SURSA G 6710 6810'!Q65+'SURSA E6810 7010 7410'!F65</f>
        <v>0</v>
      </c>
      <c r="H65" s="5">
        <f>'SURSA G 6710 6810'!R65+'SURSA E6810 7010 7410'!G65</f>
        <v>0</v>
      </c>
      <c r="I65" s="5">
        <f>'SURSA G 6710 6810'!S65+'SURSA E6810 7010 7410'!H65</f>
        <v>0</v>
      </c>
      <c r="J65" s="5">
        <f>'SURSA G 6710 6810'!T65+'SURSA E6810 7010 7410'!I65</f>
        <v>0</v>
      </c>
      <c r="K65" s="24">
        <f>'SURSA G7010 8310'!C65+'SURSA E6810 7010 7410'!J65+'SURSA F6610 F7010 si TOTAL'!T65</f>
        <v>119787</v>
      </c>
      <c r="L65" s="5">
        <f>'SURSA G7010 8310'!D65+'SURSA E6810 7010 7410'!K65+'SURSA F6610 F7010 si TOTAL'!U65</f>
        <v>0</v>
      </c>
      <c r="M65" s="6">
        <f>'SURSA G7010 8310'!E65+'SURSA E6810 7010 7410'!L65+'SURSA F6610 F7010 si TOTAL'!V65</f>
        <v>119787</v>
      </c>
      <c r="N65" s="17">
        <f>'SURSA G7010 8310'!F65+'SURSA E6810 7010 7410'!M65</f>
        <v>0</v>
      </c>
      <c r="O65" s="19">
        <f>'SURSA G7010 8310'!G65+'SURSA E6810 7010 7410'!O65</f>
        <v>0</v>
      </c>
      <c r="P65" s="31">
        <f>'SURSA G7010 8310'!H65+'SURSA E6810 7010 7410'!P65</f>
        <v>0</v>
      </c>
      <c r="Q65" s="31">
        <f>'SURSA G7010 8310'!I65+'SURSA E6810 7010 7410'!Q65</f>
        <v>0</v>
      </c>
    </row>
    <row r="66" spans="1:17" x14ac:dyDescent="0.2">
      <c r="A66" s="8">
        <v>62</v>
      </c>
      <c r="B66" s="9" t="s">
        <v>65</v>
      </c>
      <c r="C66" s="22">
        <f>'SURSA G 6710 6810'!M66+'SURSA E6810 7010 7410'!C66</f>
        <v>0</v>
      </c>
      <c r="D66" s="4">
        <f>'SURSA G 6710 6810'!N66+'SURSA E6810 7010 7410'!D66</f>
        <v>0</v>
      </c>
      <c r="E66" s="4">
        <f>'SURSA G 6710 6810'!O66+'SURSA E6810 7010 7410'!E66</f>
        <v>0</v>
      </c>
      <c r="F66" s="4">
        <f>'SURSA G 6710 6810'!P66</f>
        <v>0</v>
      </c>
      <c r="G66" s="4">
        <f>'SURSA G 6710 6810'!Q66+'SURSA E6810 7010 7410'!F66</f>
        <v>0</v>
      </c>
      <c r="H66" s="5">
        <f>'SURSA G 6710 6810'!R66+'SURSA E6810 7010 7410'!G66</f>
        <v>0</v>
      </c>
      <c r="I66" s="5">
        <f>'SURSA G 6710 6810'!S66+'SURSA E6810 7010 7410'!H66</f>
        <v>0</v>
      </c>
      <c r="J66" s="5">
        <f>'SURSA G 6710 6810'!T66+'SURSA E6810 7010 7410'!I66</f>
        <v>0</v>
      </c>
      <c r="K66" s="24">
        <f>'SURSA G7010 8310'!C66+'SURSA E6810 7010 7410'!J66+'SURSA F6610 F7010 si TOTAL'!T66</f>
        <v>3297</v>
      </c>
      <c r="L66" s="5">
        <f>'SURSA G7010 8310'!D66+'SURSA E6810 7010 7410'!K66+'SURSA F6610 F7010 si TOTAL'!U66</f>
        <v>0</v>
      </c>
      <c r="M66" s="6">
        <f>'SURSA G7010 8310'!E66+'SURSA E6810 7010 7410'!L66+'SURSA F6610 F7010 si TOTAL'!V66</f>
        <v>3297</v>
      </c>
      <c r="N66" s="17">
        <f>'SURSA G7010 8310'!F66+'SURSA E6810 7010 7410'!M66</f>
        <v>0</v>
      </c>
      <c r="O66" s="19">
        <f>'SURSA G7010 8310'!G66+'SURSA E6810 7010 7410'!O66</f>
        <v>0</v>
      </c>
      <c r="P66" s="31">
        <f>'SURSA G7010 8310'!H66+'SURSA E6810 7010 7410'!P66</f>
        <v>0</v>
      </c>
      <c r="Q66" s="31">
        <f>'SURSA G7010 8310'!I66+'SURSA E6810 7010 7410'!Q66</f>
        <v>0</v>
      </c>
    </row>
    <row r="67" spans="1:17" x14ac:dyDescent="0.2">
      <c r="A67" s="8"/>
      <c r="B67" s="8" t="s">
        <v>66</v>
      </c>
      <c r="C67" s="23">
        <f t="shared" ref="C67:O67" si="2">SUM(C64:C66)</f>
        <v>48661</v>
      </c>
      <c r="D67" s="14">
        <f t="shared" si="2"/>
        <v>0</v>
      </c>
      <c r="E67" s="15">
        <f t="shared" si="2"/>
        <v>48661</v>
      </c>
      <c r="F67" s="15">
        <f t="shared" si="2"/>
        <v>0</v>
      </c>
      <c r="G67" s="15">
        <f t="shared" si="2"/>
        <v>0</v>
      </c>
      <c r="H67" s="15">
        <f t="shared" si="2"/>
        <v>0</v>
      </c>
      <c r="I67" s="15">
        <f>SUM(I64:I66)</f>
        <v>0</v>
      </c>
      <c r="J67" s="15">
        <f>SUM(J64:J66)</f>
        <v>0</v>
      </c>
      <c r="K67" s="15">
        <f>SUM(K64:K66)</f>
        <v>4291610</v>
      </c>
      <c r="L67" s="15">
        <f t="shared" ref="L67:M67" si="3">SUM(L64:L66)</f>
        <v>1776223</v>
      </c>
      <c r="M67" s="15">
        <f t="shared" si="3"/>
        <v>2350441</v>
      </c>
      <c r="N67" s="15">
        <f t="shared" si="2"/>
        <v>194481</v>
      </c>
      <c r="O67" s="18">
        <f t="shared" si="2"/>
        <v>-29535</v>
      </c>
      <c r="P67" s="15">
        <f>SUM(P64:P66)</f>
        <v>-29535</v>
      </c>
      <c r="Q67" s="15">
        <f>SUM(Q64:Q66)</f>
        <v>0</v>
      </c>
    </row>
    <row r="68" spans="1:17" x14ac:dyDescent="0.2">
      <c r="A68" s="8">
        <v>63</v>
      </c>
      <c r="B68" s="9" t="s">
        <v>67</v>
      </c>
      <c r="C68" s="22">
        <f>'SURSA G 6710 6810'!M68+'SURSA E6810 7010 7410'!C68</f>
        <v>0</v>
      </c>
      <c r="D68" s="4">
        <f>'SURSA G 6710 6810'!N68+'SURSA E6810 7010 7410'!D68</f>
        <v>0</v>
      </c>
      <c r="E68" s="4">
        <f>'SURSA G 6710 6810'!O68+'SURSA E6810 7010 7410'!E68</f>
        <v>0</v>
      </c>
      <c r="F68" s="4">
        <f>'SURSA G 6710 6810'!P68</f>
        <v>0</v>
      </c>
      <c r="G68" s="4">
        <f>'SURSA G 6710 6810'!Q68+'SURSA E6810 7010 7410'!F68</f>
        <v>0</v>
      </c>
      <c r="H68" s="5">
        <f>'SURSA G 6710 6810'!R68+'SURSA E6810 7010 7410'!G68</f>
        <v>0</v>
      </c>
      <c r="I68" s="5">
        <f>'SURSA G 6710 6810'!S68+'SURSA E6810 7010 7410'!H68</f>
        <v>0</v>
      </c>
      <c r="J68" s="5">
        <f>'SURSA G 6710 6810'!T68+'SURSA E6810 7010 7410'!I68</f>
        <v>0</v>
      </c>
      <c r="K68" s="24">
        <f>'SURSA G7010 8310'!C68+'SURSA E6810 7010 7410'!J68+'SURSA F6610 F7010 si TOTAL'!T68</f>
        <v>0</v>
      </c>
      <c r="L68" s="5">
        <f>'SURSA G7010 8310'!D68+'SURSA E6810 7010 7410'!K68+'SURSA F6610 F7010 si TOTAL'!U68</f>
        <v>0</v>
      </c>
      <c r="M68" s="6">
        <f>'SURSA G7010 8310'!E68+'SURSA E6810 7010 7410'!L68+'SURSA F6610 F7010 si TOTAL'!V68</f>
        <v>0</v>
      </c>
      <c r="N68" s="17">
        <f>'SURSA G7010 8310'!F68+'SURSA E6810 7010 7410'!M68</f>
        <v>0</v>
      </c>
      <c r="O68" s="19">
        <f>'SURSA G7010 8310'!G68+'SURSA E6810 7010 7410'!O68</f>
        <v>0</v>
      </c>
      <c r="P68" s="31">
        <f>'SURSA G7010 8310'!H68+'SURSA E6810 7010 7410'!P68</f>
        <v>0</v>
      </c>
      <c r="Q68" s="31">
        <f>'SURSA G7010 8310'!I68+'SURSA E6810 7010 7410'!Q68</f>
        <v>0</v>
      </c>
    </row>
    <row r="69" spans="1:17" x14ac:dyDescent="0.2">
      <c r="A69" s="8"/>
      <c r="B69" s="8" t="s">
        <v>68</v>
      </c>
      <c r="C69" s="23">
        <f t="shared" ref="C69:O69" si="4">C62+C63+C67+C68</f>
        <v>1511406</v>
      </c>
      <c r="D69" s="14">
        <f t="shared" si="4"/>
        <v>0</v>
      </c>
      <c r="E69" s="14">
        <f t="shared" si="4"/>
        <v>1429698</v>
      </c>
      <c r="F69" s="14">
        <f t="shared" si="4"/>
        <v>0</v>
      </c>
      <c r="G69" s="14">
        <f t="shared" si="4"/>
        <v>81708</v>
      </c>
      <c r="H69" s="14">
        <f t="shared" si="4"/>
        <v>0</v>
      </c>
      <c r="I69" s="14">
        <f>I62+I63+I67+I68</f>
        <v>0</v>
      </c>
      <c r="J69" s="14">
        <f>J62+J63+J67+J68</f>
        <v>0</v>
      </c>
      <c r="K69" s="14">
        <f>K62+K63+K67+K68</f>
        <v>9575959</v>
      </c>
      <c r="L69" s="14">
        <f t="shared" ref="L69:M69" si="5">L62+L63+L67+L68</f>
        <v>4417255</v>
      </c>
      <c r="M69" s="14">
        <f t="shared" si="5"/>
        <v>4422291</v>
      </c>
      <c r="N69" s="15">
        <f t="shared" si="4"/>
        <v>766747</v>
      </c>
      <c r="O69" s="18">
        <f t="shared" si="4"/>
        <v>-30334</v>
      </c>
      <c r="P69" s="14">
        <f>P62+P63+P67+P68</f>
        <v>-30334</v>
      </c>
      <c r="Q69" s="14">
        <f>Q62+Q63+Q67+Q68</f>
        <v>0</v>
      </c>
    </row>
    <row r="71" spans="1:17" x14ac:dyDescent="0.2">
      <c r="D71" s="59"/>
      <c r="E71" s="59"/>
      <c r="L71" s="59"/>
      <c r="M71" s="59"/>
    </row>
    <row r="72" spans="1:17" x14ac:dyDescent="0.2">
      <c r="D72" s="59"/>
      <c r="E72" s="59"/>
      <c r="L72" s="59"/>
    </row>
  </sheetData>
  <mergeCells count="18">
    <mergeCell ref="Q2:Q3"/>
    <mergeCell ref="M2:M3"/>
    <mergeCell ref="O2:O3"/>
    <mergeCell ref="N2:N3"/>
    <mergeCell ref="P2:P3"/>
    <mergeCell ref="A1:L1"/>
    <mergeCell ref="A2:A3"/>
    <mergeCell ref="B2:B3"/>
    <mergeCell ref="C2:C3"/>
    <mergeCell ref="E2:E3"/>
    <mergeCell ref="D2:D3"/>
    <mergeCell ref="G2:G3"/>
    <mergeCell ref="H2:H3"/>
    <mergeCell ref="F2:F3"/>
    <mergeCell ref="I2:I3"/>
    <mergeCell ref="J2:J3"/>
    <mergeCell ref="L2:L3"/>
    <mergeCell ref="K2:K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11"/>
  </sheetPr>
  <dimension ref="A1:P69"/>
  <sheetViews>
    <sheetView workbookViewId="0">
      <pane ySplit="3" topLeftCell="A25" activePane="bottomLeft" state="frozen"/>
      <selection activeCell="O28" sqref="O28"/>
      <selection pane="bottomLeft" activeCell="W52" sqref="W52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5" width="11" style="1" customWidth="1"/>
    <col min="6" max="6" width="12.42578125" style="1" customWidth="1"/>
    <col min="7" max="7" width="10" style="1" bestFit="1" customWidth="1"/>
    <col min="8" max="9" width="10" style="1" customWidth="1"/>
    <col min="10" max="10" width="12" style="1" customWidth="1"/>
    <col min="11" max="12" width="10" style="1" bestFit="1" customWidth="1"/>
    <col min="13" max="13" width="11.42578125" style="1" customWidth="1"/>
    <col min="14" max="16384" width="9.140625" style="1"/>
  </cols>
  <sheetData>
    <row r="1" spans="1:16" ht="15" customHeight="1" x14ac:dyDescent="0.2">
      <c r="A1" s="74" t="s">
        <v>103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1" t="s">
        <v>0</v>
      </c>
    </row>
    <row r="2" spans="1:16" ht="26.25" customHeight="1" x14ac:dyDescent="0.2">
      <c r="A2" s="75" t="s">
        <v>1</v>
      </c>
      <c r="B2" s="75" t="s">
        <v>2</v>
      </c>
      <c r="C2" s="80">
        <v>7410</v>
      </c>
      <c r="D2" s="70">
        <v>10</v>
      </c>
      <c r="E2" s="72">
        <v>20</v>
      </c>
      <c r="F2" s="72">
        <v>71</v>
      </c>
      <c r="G2" s="70">
        <v>85</v>
      </c>
      <c r="H2" s="72">
        <v>850101</v>
      </c>
      <c r="I2" s="72">
        <v>850102</v>
      </c>
      <c r="J2" s="82">
        <v>8010</v>
      </c>
      <c r="K2" s="72">
        <v>10</v>
      </c>
      <c r="L2" s="72">
        <v>20</v>
      </c>
      <c r="M2" s="72">
        <v>71</v>
      </c>
      <c r="N2" s="70">
        <v>85</v>
      </c>
      <c r="O2" s="72">
        <v>850101</v>
      </c>
      <c r="P2" s="72">
        <v>850102</v>
      </c>
    </row>
    <row r="3" spans="1:16" x14ac:dyDescent="0.2">
      <c r="A3" s="76"/>
      <c r="B3" s="76"/>
      <c r="C3" s="81"/>
      <c r="D3" s="73"/>
      <c r="E3" s="72"/>
      <c r="F3" s="72"/>
      <c r="G3" s="73"/>
      <c r="H3" s="72"/>
      <c r="I3" s="72"/>
      <c r="J3" s="82"/>
      <c r="K3" s="72"/>
      <c r="L3" s="72"/>
      <c r="M3" s="72"/>
      <c r="N3" s="73"/>
      <c r="O3" s="72"/>
      <c r="P3" s="72"/>
    </row>
    <row r="4" spans="1:16" x14ac:dyDescent="0.2">
      <c r="A4" s="2">
        <v>1</v>
      </c>
      <c r="B4" s="3" t="s">
        <v>3</v>
      </c>
      <c r="C4" s="22">
        <f>'SURSA E6810 7010 7410'!R4</f>
        <v>0</v>
      </c>
      <c r="D4" s="4">
        <f>'SURSA E6810 7010 7410'!S4</f>
        <v>0</v>
      </c>
      <c r="E4" s="4">
        <f>'SURSA E6810 7010 7410'!T4</f>
        <v>0</v>
      </c>
      <c r="F4" s="4">
        <f>'SURSA E6810 7010 7410'!U4</f>
        <v>0</v>
      </c>
      <c r="G4" s="5">
        <f>'SURSA E6810 7010 7410'!V4</f>
        <v>0</v>
      </c>
      <c r="H4" s="5">
        <f>'SURSA E6810 7010 7410'!W4</f>
        <v>0</v>
      </c>
      <c r="I4" s="5">
        <f>'SURSA E6810 7010 7410'!X4</f>
        <v>0</v>
      </c>
      <c r="J4" s="24">
        <f>'SURSA E8010 8310 8410'!C4</f>
        <v>0</v>
      </c>
      <c r="K4" s="5">
        <f>'SURSA E8010 8310 8410'!D4</f>
        <v>0</v>
      </c>
      <c r="L4" s="6">
        <f>'SURSA E8010 8310 8410'!E4</f>
        <v>0</v>
      </c>
      <c r="M4" s="17">
        <f>'SURSA E8010 8310 8410'!F4</f>
        <v>0</v>
      </c>
      <c r="N4" s="19">
        <f>'SURSA E8010 8310 8410'!G4</f>
        <v>0</v>
      </c>
      <c r="O4" s="19">
        <f>'SURSA E8010 8310 8410'!H4</f>
        <v>0</v>
      </c>
      <c r="P4" s="19">
        <f>'SURSA E8010 8310 8410'!I4</f>
        <v>0</v>
      </c>
    </row>
    <row r="5" spans="1:16" x14ac:dyDescent="0.2">
      <c r="A5" s="8">
        <v>2</v>
      </c>
      <c r="B5" s="9" t="s">
        <v>4</v>
      </c>
      <c r="C5" s="22">
        <f>'SURSA E6810 7010 7410'!R5</f>
        <v>0</v>
      </c>
      <c r="D5" s="4">
        <f>'SURSA E6810 7010 7410'!S5</f>
        <v>0</v>
      </c>
      <c r="E5" s="4">
        <f>'SURSA E6810 7010 7410'!T5</f>
        <v>0</v>
      </c>
      <c r="F5" s="4">
        <f>'SURSA E6810 7010 7410'!U5</f>
        <v>0</v>
      </c>
      <c r="G5" s="5">
        <f>'SURSA E6810 7010 7410'!V5</f>
        <v>0</v>
      </c>
      <c r="H5" s="5">
        <f>'SURSA E6810 7010 7410'!W5</f>
        <v>0</v>
      </c>
      <c r="I5" s="5">
        <f>'SURSA E6810 7010 7410'!X5</f>
        <v>0</v>
      </c>
      <c r="J5" s="24">
        <f>'SURSA E8010 8310 8410'!C5</f>
        <v>0</v>
      </c>
      <c r="K5" s="5">
        <f>'SURSA E8010 8310 8410'!D5</f>
        <v>0</v>
      </c>
      <c r="L5" s="6">
        <f>'SURSA E8010 8310 8410'!E5</f>
        <v>0</v>
      </c>
      <c r="M5" s="17">
        <f>'SURSA E8010 8310 8410'!F5</f>
        <v>0</v>
      </c>
      <c r="N5" s="19">
        <f>'SURSA E8010 8310 8410'!G5</f>
        <v>0</v>
      </c>
      <c r="O5" s="19">
        <f>'SURSA E8010 8310 8410'!H5</f>
        <v>0</v>
      </c>
      <c r="P5" s="19">
        <f>'SURSA E8010 8310 8410'!I5</f>
        <v>0</v>
      </c>
    </row>
    <row r="6" spans="1:16" x14ac:dyDescent="0.2">
      <c r="A6" s="8">
        <v>3</v>
      </c>
      <c r="B6" s="9" t="s">
        <v>5</v>
      </c>
      <c r="C6" s="22">
        <f>'SURSA E6810 7010 7410'!R6</f>
        <v>0</v>
      </c>
      <c r="D6" s="4">
        <f>'SURSA E6810 7010 7410'!S6</f>
        <v>0</v>
      </c>
      <c r="E6" s="4">
        <f>'SURSA E6810 7010 7410'!T6</f>
        <v>0</v>
      </c>
      <c r="F6" s="4">
        <f>'SURSA E6810 7010 7410'!U6</f>
        <v>0</v>
      </c>
      <c r="G6" s="5">
        <f>'SURSA E6810 7010 7410'!V6</f>
        <v>0</v>
      </c>
      <c r="H6" s="5">
        <f>'SURSA E6810 7010 7410'!W6</f>
        <v>0</v>
      </c>
      <c r="I6" s="5">
        <f>'SURSA E6810 7010 7410'!X6</f>
        <v>0</v>
      </c>
      <c r="J6" s="24">
        <f>'SURSA E8010 8310 8410'!C6</f>
        <v>0</v>
      </c>
      <c r="K6" s="5">
        <f>'SURSA E8010 8310 8410'!D6</f>
        <v>0</v>
      </c>
      <c r="L6" s="6">
        <f>'SURSA E8010 8310 8410'!E6</f>
        <v>0</v>
      </c>
      <c r="M6" s="17">
        <f>'SURSA E8010 8310 8410'!F6</f>
        <v>0</v>
      </c>
      <c r="N6" s="19">
        <f>'SURSA E8010 8310 8410'!G6</f>
        <v>0</v>
      </c>
      <c r="O6" s="19">
        <f>'SURSA E8010 8310 8410'!H6</f>
        <v>0</v>
      </c>
      <c r="P6" s="19">
        <f>'SURSA E8010 8310 8410'!I6</f>
        <v>0</v>
      </c>
    </row>
    <row r="7" spans="1:16" x14ac:dyDescent="0.2">
      <c r="A7" s="8">
        <v>4</v>
      </c>
      <c r="B7" s="9" t="s">
        <v>6</v>
      </c>
      <c r="C7" s="22">
        <f>'SURSA E6810 7010 7410'!R7</f>
        <v>0</v>
      </c>
      <c r="D7" s="4">
        <f>'SURSA E6810 7010 7410'!S7</f>
        <v>0</v>
      </c>
      <c r="E7" s="4">
        <f>'SURSA E6810 7010 7410'!T7</f>
        <v>0</v>
      </c>
      <c r="F7" s="4">
        <f>'SURSA E6810 7010 7410'!U7</f>
        <v>0</v>
      </c>
      <c r="G7" s="5">
        <f>'SURSA E6810 7010 7410'!V7</f>
        <v>0</v>
      </c>
      <c r="H7" s="5">
        <f>'SURSA E6810 7010 7410'!W7</f>
        <v>0</v>
      </c>
      <c r="I7" s="5">
        <f>'SURSA E6810 7010 7410'!X7</f>
        <v>0</v>
      </c>
      <c r="J7" s="24">
        <f>'SURSA E8010 8310 8410'!C7</f>
        <v>0</v>
      </c>
      <c r="K7" s="5">
        <f>'SURSA E8010 8310 8410'!D7</f>
        <v>0</v>
      </c>
      <c r="L7" s="6">
        <f>'SURSA E8010 8310 8410'!E7</f>
        <v>0</v>
      </c>
      <c r="M7" s="17">
        <f>'SURSA E8010 8310 8410'!F7</f>
        <v>0</v>
      </c>
      <c r="N7" s="19">
        <f>'SURSA E8010 8310 8410'!G7</f>
        <v>0</v>
      </c>
      <c r="O7" s="19">
        <f>'SURSA E8010 8310 8410'!H7</f>
        <v>0</v>
      </c>
      <c r="P7" s="19">
        <f>'SURSA E8010 8310 8410'!I7</f>
        <v>0</v>
      </c>
    </row>
    <row r="8" spans="1:16" x14ac:dyDescent="0.2">
      <c r="A8" s="8">
        <v>5</v>
      </c>
      <c r="B8" s="9" t="s">
        <v>7</v>
      </c>
      <c r="C8" s="22">
        <f>'SURSA E6810 7010 7410'!R8</f>
        <v>0</v>
      </c>
      <c r="D8" s="4">
        <f>'SURSA E6810 7010 7410'!S8</f>
        <v>0</v>
      </c>
      <c r="E8" s="4">
        <f>'SURSA E6810 7010 7410'!T8</f>
        <v>0</v>
      </c>
      <c r="F8" s="4">
        <f>'SURSA E6810 7010 7410'!U8</f>
        <v>0</v>
      </c>
      <c r="G8" s="5">
        <f>'SURSA E6810 7010 7410'!V8</f>
        <v>0</v>
      </c>
      <c r="H8" s="5">
        <f>'SURSA E6810 7010 7410'!W8</f>
        <v>0</v>
      </c>
      <c r="I8" s="5">
        <f>'SURSA E6810 7010 7410'!X8</f>
        <v>0</v>
      </c>
      <c r="J8" s="24">
        <f>'SURSA E8010 8310 8410'!C8</f>
        <v>0</v>
      </c>
      <c r="K8" s="5">
        <f>'SURSA E8010 8310 8410'!D8</f>
        <v>0</v>
      </c>
      <c r="L8" s="6">
        <f>'SURSA E8010 8310 8410'!E8</f>
        <v>0</v>
      </c>
      <c r="M8" s="17">
        <f>'SURSA E8010 8310 8410'!F8</f>
        <v>0</v>
      </c>
      <c r="N8" s="19">
        <f>'SURSA E8010 8310 8410'!G8</f>
        <v>0</v>
      </c>
      <c r="O8" s="19">
        <f>'SURSA E8010 8310 8410'!H8</f>
        <v>0</v>
      </c>
      <c r="P8" s="19">
        <f>'SURSA E8010 8310 8410'!I8</f>
        <v>0</v>
      </c>
    </row>
    <row r="9" spans="1:16" x14ac:dyDescent="0.2">
      <c r="A9" s="8">
        <v>6</v>
      </c>
      <c r="B9" s="9" t="s">
        <v>8</v>
      </c>
      <c r="C9" s="22">
        <f>'SURSA E6810 7010 7410'!R9</f>
        <v>0</v>
      </c>
      <c r="D9" s="4">
        <f>'SURSA E6810 7010 7410'!S9</f>
        <v>0</v>
      </c>
      <c r="E9" s="4">
        <f>'SURSA E6810 7010 7410'!T9</f>
        <v>0</v>
      </c>
      <c r="F9" s="4">
        <f>'SURSA E6810 7010 7410'!U9</f>
        <v>0</v>
      </c>
      <c r="G9" s="5">
        <f>'SURSA E6810 7010 7410'!V9</f>
        <v>0</v>
      </c>
      <c r="H9" s="5">
        <f>'SURSA E6810 7010 7410'!W9</f>
        <v>0</v>
      </c>
      <c r="I9" s="5">
        <f>'SURSA E6810 7010 7410'!X9</f>
        <v>0</v>
      </c>
      <c r="J9" s="24">
        <f>'SURSA E8010 8310 8410'!C9</f>
        <v>0</v>
      </c>
      <c r="K9" s="5">
        <f>'SURSA E8010 8310 8410'!D9</f>
        <v>0</v>
      </c>
      <c r="L9" s="6">
        <f>'SURSA E8010 8310 8410'!E9</f>
        <v>0</v>
      </c>
      <c r="M9" s="17">
        <f>'SURSA E8010 8310 8410'!F9</f>
        <v>0</v>
      </c>
      <c r="N9" s="19">
        <f>'SURSA E8010 8310 8410'!G9</f>
        <v>0</v>
      </c>
      <c r="O9" s="19">
        <f>'SURSA E8010 8310 8410'!H9</f>
        <v>0</v>
      </c>
      <c r="P9" s="19">
        <f>'SURSA E8010 8310 8410'!I9</f>
        <v>0</v>
      </c>
    </row>
    <row r="10" spans="1:16" x14ac:dyDescent="0.2">
      <c r="A10" s="8">
        <v>7</v>
      </c>
      <c r="B10" s="9" t="s">
        <v>9</v>
      </c>
      <c r="C10" s="22">
        <f>'SURSA E6810 7010 7410'!R10</f>
        <v>0</v>
      </c>
      <c r="D10" s="4">
        <f>'SURSA E6810 7010 7410'!S10</f>
        <v>0</v>
      </c>
      <c r="E10" s="4">
        <f>'SURSA E6810 7010 7410'!T10</f>
        <v>0</v>
      </c>
      <c r="F10" s="4">
        <f>'SURSA E6810 7010 7410'!U10</f>
        <v>0</v>
      </c>
      <c r="G10" s="5">
        <f>'SURSA E6810 7010 7410'!V10</f>
        <v>0</v>
      </c>
      <c r="H10" s="5">
        <f>'SURSA E6810 7010 7410'!W10</f>
        <v>0</v>
      </c>
      <c r="I10" s="5">
        <f>'SURSA E6810 7010 7410'!X10</f>
        <v>0</v>
      </c>
      <c r="J10" s="24">
        <f>'SURSA E8010 8310 8410'!C10</f>
        <v>0</v>
      </c>
      <c r="K10" s="5">
        <f>'SURSA E8010 8310 8410'!D10</f>
        <v>0</v>
      </c>
      <c r="L10" s="6">
        <f>'SURSA E8010 8310 8410'!E10</f>
        <v>0</v>
      </c>
      <c r="M10" s="17">
        <f>'SURSA E8010 8310 8410'!F10</f>
        <v>0</v>
      </c>
      <c r="N10" s="19">
        <f>'SURSA E8010 8310 8410'!G10</f>
        <v>0</v>
      </c>
      <c r="O10" s="19">
        <f>'SURSA E8010 8310 8410'!H10</f>
        <v>0</v>
      </c>
      <c r="P10" s="19">
        <f>'SURSA E8010 8310 8410'!I10</f>
        <v>0</v>
      </c>
    </row>
    <row r="11" spans="1:16" x14ac:dyDescent="0.2">
      <c r="A11" s="8">
        <v>8</v>
      </c>
      <c r="B11" s="9" t="s">
        <v>10</v>
      </c>
      <c r="C11" s="22">
        <f>'SURSA E6810 7010 7410'!R11</f>
        <v>0</v>
      </c>
      <c r="D11" s="4">
        <f>'SURSA E6810 7010 7410'!S11</f>
        <v>0</v>
      </c>
      <c r="E11" s="4">
        <f>'SURSA E6810 7010 7410'!T11</f>
        <v>0</v>
      </c>
      <c r="F11" s="4">
        <f>'SURSA E6810 7010 7410'!U11</f>
        <v>0</v>
      </c>
      <c r="G11" s="5">
        <f>'SURSA E6810 7010 7410'!V11</f>
        <v>0</v>
      </c>
      <c r="H11" s="5">
        <f>'SURSA E6810 7010 7410'!W11</f>
        <v>0</v>
      </c>
      <c r="I11" s="5">
        <f>'SURSA E6810 7010 7410'!X11</f>
        <v>0</v>
      </c>
      <c r="J11" s="24">
        <f>'SURSA E8010 8310 8410'!C11</f>
        <v>0</v>
      </c>
      <c r="K11" s="5">
        <f>'SURSA E8010 8310 8410'!D11</f>
        <v>0</v>
      </c>
      <c r="L11" s="6">
        <f>'SURSA E8010 8310 8410'!E11</f>
        <v>0</v>
      </c>
      <c r="M11" s="17">
        <f>'SURSA E8010 8310 8410'!F11</f>
        <v>0</v>
      </c>
      <c r="N11" s="19">
        <f>'SURSA E8010 8310 8410'!G11</f>
        <v>0</v>
      </c>
      <c r="O11" s="19">
        <f>'SURSA E8010 8310 8410'!H11</f>
        <v>0</v>
      </c>
      <c r="P11" s="19">
        <f>'SURSA E8010 8310 8410'!I11</f>
        <v>0</v>
      </c>
    </row>
    <row r="12" spans="1:16" x14ac:dyDescent="0.2">
      <c r="A12" s="8">
        <v>9</v>
      </c>
      <c r="B12" s="9" t="s">
        <v>11</v>
      </c>
      <c r="C12" s="22">
        <f>'SURSA E6810 7010 7410'!R12</f>
        <v>0</v>
      </c>
      <c r="D12" s="4">
        <f>'SURSA E6810 7010 7410'!S12</f>
        <v>0</v>
      </c>
      <c r="E12" s="4">
        <f>'SURSA E6810 7010 7410'!T12</f>
        <v>0</v>
      </c>
      <c r="F12" s="4">
        <f>'SURSA E6810 7010 7410'!U12</f>
        <v>0</v>
      </c>
      <c r="G12" s="5">
        <f>'SURSA E6810 7010 7410'!V12</f>
        <v>0</v>
      </c>
      <c r="H12" s="5">
        <f>'SURSA E6810 7010 7410'!W12</f>
        <v>0</v>
      </c>
      <c r="I12" s="5">
        <f>'SURSA E6810 7010 7410'!X12</f>
        <v>0</v>
      </c>
      <c r="J12" s="24">
        <f>'SURSA E8010 8310 8410'!C12</f>
        <v>0</v>
      </c>
      <c r="K12" s="5">
        <f>'SURSA E8010 8310 8410'!D12</f>
        <v>0</v>
      </c>
      <c r="L12" s="6">
        <f>'SURSA E8010 8310 8410'!E12</f>
        <v>0</v>
      </c>
      <c r="M12" s="17">
        <f>'SURSA E8010 8310 8410'!F12</f>
        <v>0</v>
      </c>
      <c r="N12" s="19">
        <f>'SURSA E8010 8310 8410'!G12</f>
        <v>0</v>
      </c>
      <c r="O12" s="19">
        <f>'SURSA E8010 8310 8410'!H12</f>
        <v>0</v>
      </c>
      <c r="P12" s="19">
        <f>'SURSA E8010 8310 8410'!I12</f>
        <v>0</v>
      </c>
    </row>
    <row r="13" spans="1:16" x14ac:dyDescent="0.2">
      <c r="A13" s="8">
        <v>10</v>
      </c>
      <c r="B13" s="9" t="s">
        <v>12</v>
      </c>
      <c r="C13" s="22">
        <f>'SURSA E6810 7010 7410'!R13</f>
        <v>0</v>
      </c>
      <c r="D13" s="4">
        <f>'SURSA E6810 7010 7410'!S13</f>
        <v>0</v>
      </c>
      <c r="E13" s="4">
        <f>'SURSA E6810 7010 7410'!T13</f>
        <v>0</v>
      </c>
      <c r="F13" s="4">
        <f>'SURSA E6810 7010 7410'!U13</f>
        <v>0</v>
      </c>
      <c r="G13" s="5">
        <f>'SURSA E6810 7010 7410'!V13</f>
        <v>0</v>
      </c>
      <c r="H13" s="5">
        <f>'SURSA E6810 7010 7410'!W13</f>
        <v>0</v>
      </c>
      <c r="I13" s="5">
        <f>'SURSA E6810 7010 7410'!X13</f>
        <v>0</v>
      </c>
      <c r="J13" s="24">
        <f>'SURSA E8010 8310 8410'!C13</f>
        <v>0</v>
      </c>
      <c r="K13" s="5">
        <f>'SURSA E8010 8310 8410'!D13</f>
        <v>0</v>
      </c>
      <c r="L13" s="6">
        <f>'SURSA E8010 8310 8410'!E13</f>
        <v>0</v>
      </c>
      <c r="M13" s="17">
        <f>'SURSA E8010 8310 8410'!F13</f>
        <v>0</v>
      </c>
      <c r="N13" s="19">
        <f>'SURSA E8010 8310 8410'!G13</f>
        <v>0</v>
      </c>
      <c r="O13" s="19">
        <f>'SURSA E8010 8310 8410'!H13</f>
        <v>0</v>
      </c>
      <c r="P13" s="19">
        <f>'SURSA E8010 8310 8410'!I13</f>
        <v>0</v>
      </c>
    </row>
    <row r="14" spans="1:16" x14ac:dyDescent="0.2">
      <c r="A14" s="8">
        <v>11</v>
      </c>
      <c r="B14" s="9" t="s">
        <v>13</v>
      </c>
      <c r="C14" s="22">
        <f>'SURSA E6810 7010 7410'!R14</f>
        <v>0</v>
      </c>
      <c r="D14" s="4">
        <f>'SURSA E6810 7010 7410'!S14</f>
        <v>0</v>
      </c>
      <c r="E14" s="4">
        <f>'SURSA E6810 7010 7410'!T14</f>
        <v>0</v>
      </c>
      <c r="F14" s="4">
        <f>'SURSA E6810 7010 7410'!U14</f>
        <v>0</v>
      </c>
      <c r="G14" s="5">
        <f>'SURSA E6810 7010 7410'!V14</f>
        <v>0</v>
      </c>
      <c r="H14" s="5">
        <f>'SURSA E6810 7010 7410'!W14</f>
        <v>0</v>
      </c>
      <c r="I14" s="5">
        <f>'SURSA E6810 7010 7410'!X14</f>
        <v>0</v>
      </c>
      <c r="J14" s="24">
        <f>'SURSA E8010 8310 8410'!C14</f>
        <v>0</v>
      </c>
      <c r="K14" s="5">
        <f>'SURSA E8010 8310 8410'!D14</f>
        <v>0</v>
      </c>
      <c r="L14" s="6">
        <f>'SURSA E8010 8310 8410'!E14</f>
        <v>0</v>
      </c>
      <c r="M14" s="17">
        <f>'SURSA E8010 8310 8410'!F14</f>
        <v>0</v>
      </c>
      <c r="N14" s="19">
        <f>'SURSA E8010 8310 8410'!G14</f>
        <v>0</v>
      </c>
      <c r="O14" s="19">
        <f>'SURSA E8010 8310 8410'!H14</f>
        <v>0</v>
      </c>
      <c r="P14" s="19">
        <f>'SURSA E8010 8310 8410'!I14</f>
        <v>0</v>
      </c>
    </row>
    <row r="15" spans="1:16" x14ac:dyDescent="0.2">
      <c r="A15" s="8">
        <v>12</v>
      </c>
      <c r="B15" s="9" t="s">
        <v>14</v>
      </c>
      <c r="C15" s="22">
        <f>'SURSA E6810 7010 7410'!R15</f>
        <v>0</v>
      </c>
      <c r="D15" s="4">
        <f>'SURSA E6810 7010 7410'!S15</f>
        <v>0</v>
      </c>
      <c r="E15" s="4">
        <f>'SURSA E6810 7010 7410'!T15</f>
        <v>0</v>
      </c>
      <c r="F15" s="4">
        <f>'SURSA E6810 7010 7410'!U15</f>
        <v>0</v>
      </c>
      <c r="G15" s="5">
        <f>'SURSA E6810 7010 7410'!V15</f>
        <v>0</v>
      </c>
      <c r="H15" s="5">
        <f>'SURSA E6810 7010 7410'!W15</f>
        <v>0</v>
      </c>
      <c r="I15" s="5">
        <f>'SURSA E6810 7010 7410'!X15</f>
        <v>0</v>
      </c>
      <c r="J15" s="24">
        <f>'SURSA E8010 8310 8410'!C15</f>
        <v>0</v>
      </c>
      <c r="K15" s="5">
        <f>'SURSA E8010 8310 8410'!D15</f>
        <v>0</v>
      </c>
      <c r="L15" s="6">
        <f>'SURSA E8010 8310 8410'!E15</f>
        <v>0</v>
      </c>
      <c r="M15" s="17">
        <f>'SURSA E8010 8310 8410'!F15</f>
        <v>0</v>
      </c>
      <c r="N15" s="19">
        <f>'SURSA E8010 8310 8410'!G15</f>
        <v>0</v>
      </c>
      <c r="O15" s="19">
        <f>'SURSA E8010 8310 8410'!H15</f>
        <v>0</v>
      </c>
      <c r="P15" s="19">
        <f>'SURSA E8010 8310 8410'!I15</f>
        <v>0</v>
      </c>
    </row>
    <row r="16" spans="1:16" x14ac:dyDescent="0.2">
      <c r="A16" s="8">
        <v>13</v>
      </c>
      <c r="B16" s="9" t="s">
        <v>15</v>
      </c>
      <c r="C16" s="22">
        <f>'SURSA E6810 7010 7410'!R16</f>
        <v>0</v>
      </c>
      <c r="D16" s="4">
        <f>'SURSA E6810 7010 7410'!S16</f>
        <v>0</v>
      </c>
      <c r="E16" s="4">
        <f>'SURSA E6810 7010 7410'!T16</f>
        <v>0</v>
      </c>
      <c r="F16" s="4">
        <f>'SURSA E6810 7010 7410'!U16</f>
        <v>0</v>
      </c>
      <c r="G16" s="5">
        <f>'SURSA E6810 7010 7410'!V16</f>
        <v>0</v>
      </c>
      <c r="H16" s="5">
        <f>'SURSA E6810 7010 7410'!W16</f>
        <v>0</v>
      </c>
      <c r="I16" s="5">
        <f>'SURSA E6810 7010 7410'!X16</f>
        <v>0</v>
      </c>
      <c r="J16" s="24">
        <f>'SURSA E8010 8310 8410'!C16</f>
        <v>0</v>
      </c>
      <c r="K16" s="5">
        <f>'SURSA E8010 8310 8410'!D16</f>
        <v>0</v>
      </c>
      <c r="L16" s="6">
        <f>'SURSA E8010 8310 8410'!E16</f>
        <v>0</v>
      </c>
      <c r="M16" s="17">
        <f>'SURSA E8010 8310 8410'!F16</f>
        <v>0</v>
      </c>
      <c r="N16" s="19">
        <f>'SURSA E8010 8310 8410'!G16</f>
        <v>0</v>
      </c>
      <c r="O16" s="19">
        <f>'SURSA E8010 8310 8410'!H16</f>
        <v>0</v>
      </c>
      <c r="P16" s="19">
        <f>'SURSA E8010 8310 8410'!I16</f>
        <v>0</v>
      </c>
    </row>
    <row r="17" spans="1:16" x14ac:dyDescent="0.2">
      <c r="A17" s="8">
        <v>14</v>
      </c>
      <c r="B17" s="9" t="s">
        <v>16</v>
      </c>
      <c r="C17" s="22">
        <f>'SURSA E6810 7010 7410'!R17</f>
        <v>0</v>
      </c>
      <c r="D17" s="4">
        <f>'SURSA E6810 7010 7410'!S17</f>
        <v>0</v>
      </c>
      <c r="E17" s="4">
        <f>'SURSA E6810 7010 7410'!T17</f>
        <v>0</v>
      </c>
      <c r="F17" s="4">
        <f>'SURSA E6810 7010 7410'!U17</f>
        <v>0</v>
      </c>
      <c r="G17" s="5">
        <f>'SURSA E6810 7010 7410'!V17</f>
        <v>0</v>
      </c>
      <c r="H17" s="5">
        <f>'SURSA E6810 7010 7410'!W17</f>
        <v>0</v>
      </c>
      <c r="I17" s="5">
        <f>'SURSA E6810 7010 7410'!X17</f>
        <v>0</v>
      </c>
      <c r="J17" s="24">
        <f>'SURSA E8010 8310 8410'!C17</f>
        <v>0</v>
      </c>
      <c r="K17" s="5">
        <f>'SURSA E8010 8310 8410'!D17</f>
        <v>0</v>
      </c>
      <c r="L17" s="6">
        <f>'SURSA E8010 8310 8410'!E17</f>
        <v>0</v>
      </c>
      <c r="M17" s="17">
        <f>'SURSA E8010 8310 8410'!F17</f>
        <v>0</v>
      </c>
      <c r="N17" s="19">
        <f>'SURSA E8010 8310 8410'!G17</f>
        <v>0</v>
      </c>
      <c r="O17" s="19">
        <f>'SURSA E8010 8310 8410'!H17</f>
        <v>0</v>
      </c>
      <c r="P17" s="19">
        <f>'SURSA E8010 8310 8410'!I17</f>
        <v>0</v>
      </c>
    </row>
    <row r="18" spans="1:16" x14ac:dyDescent="0.2">
      <c r="A18" s="8">
        <v>15</v>
      </c>
      <c r="B18" s="9" t="s">
        <v>17</v>
      </c>
      <c r="C18" s="22">
        <f>'SURSA E6810 7010 7410'!R18</f>
        <v>0</v>
      </c>
      <c r="D18" s="4">
        <f>'SURSA E6810 7010 7410'!S18</f>
        <v>0</v>
      </c>
      <c r="E18" s="4">
        <f>'SURSA E6810 7010 7410'!T18</f>
        <v>0</v>
      </c>
      <c r="F18" s="4">
        <f>'SURSA E6810 7010 7410'!U18</f>
        <v>0</v>
      </c>
      <c r="G18" s="5">
        <f>'SURSA E6810 7010 7410'!V18</f>
        <v>0</v>
      </c>
      <c r="H18" s="5">
        <f>'SURSA E6810 7010 7410'!W18</f>
        <v>0</v>
      </c>
      <c r="I18" s="5">
        <f>'SURSA E6810 7010 7410'!X18</f>
        <v>0</v>
      </c>
      <c r="J18" s="24">
        <f>'SURSA E8010 8310 8410'!C18</f>
        <v>0</v>
      </c>
      <c r="K18" s="5">
        <f>'SURSA E8010 8310 8410'!D18</f>
        <v>0</v>
      </c>
      <c r="L18" s="6">
        <f>'SURSA E8010 8310 8410'!E18</f>
        <v>0</v>
      </c>
      <c r="M18" s="17">
        <f>'SURSA E8010 8310 8410'!F18</f>
        <v>0</v>
      </c>
      <c r="N18" s="19">
        <f>'SURSA E8010 8310 8410'!G18</f>
        <v>0</v>
      </c>
      <c r="O18" s="19">
        <f>'SURSA E8010 8310 8410'!H18</f>
        <v>0</v>
      </c>
      <c r="P18" s="19">
        <f>'SURSA E8010 8310 8410'!I18</f>
        <v>0</v>
      </c>
    </row>
    <row r="19" spans="1:16" x14ac:dyDescent="0.2">
      <c r="A19" s="8">
        <v>16</v>
      </c>
      <c r="B19" s="9" t="s">
        <v>18</v>
      </c>
      <c r="C19" s="22">
        <f>'SURSA E6810 7010 7410'!R19</f>
        <v>0</v>
      </c>
      <c r="D19" s="4">
        <f>'SURSA E6810 7010 7410'!S19</f>
        <v>0</v>
      </c>
      <c r="E19" s="4">
        <f>'SURSA E6810 7010 7410'!T19</f>
        <v>0</v>
      </c>
      <c r="F19" s="4">
        <f>'SURSA E6810 7010 7410'!U19</f>
        <v>0</v>
      </c>
      <c r="G19" s="5">
        <f>'SURSA E6810 7010 7410'!V19</f>
        <v>0</v>
      </c>
      <c r="H19" s="5">
        <f>'SURSA E6810 7010 7410'!W19</f>
        <v>0</v>
      </c>
      <c r="I19" s="5">
        <f>'SURSA E6810 7010 7410'!X19</f>
        <v>0</v>
      </c>
      <c r="J19" s="24">
        <f>'SURSA E8010 8310 8410'!C19</f>
        <v>0</v>
      </c>
      <c r="K19" s="5">
        <f>'SURSA E8010 8310 8410'!D19</f>
        <v>0</v>
      </c>
      <c r="L19" s="6">
        <f>'SURSA E8010 8310 8410'!E19</f>
        <v>0</v>
      </c>
      <c r="M19" s="17">
        <f>'SURSA E8010 8310 8410'!F19</f>
        <v>0</v>
      </c>
      <c r="N19" s="19">
        <f>'SURSA E8010 8310 8410'!G19</f>
        <v>0</v>
      </c>
      <c r="O19" s="19">
        <f>'SURSA E8010 8310 8410'!H19</f>
        <v>0</v>
      </c>
      <c r="P19" s="19">
        <f>'SURSA E8010 8310 8410'!I19</f>
        <v>0</v>
      </c>
    </row>
    <row r="20" spans="1:16" x14ac:dyDescent="0.2">
      <c r="A20" s="8">
        <v>17</v>
      </c>
      <c r="B20" s="9" t="s">
        <v>19</v>
      </c>
      <c r="C20" s="22">
        <f>'SURSA E6810 7010 7410'!R20</f>
        <v>0</v>
      </c>
      <c r="D20" s="4">
        <f>'SURSA E6810 7010 7410'!S20</f>
        <v>0</v>
      </c>
      <c r="E20" s="4">
        <f>'SURSA E6810 7010 7410'!T20</f>
        <v>0</v>
      </c>
      <c r="F20" s="4">
        <f>'SURSA E6810 7010 7410'!U20</f>
        <v>0</v>
      </c>
      <c r="G20" s="5">
        <f>'SURSA E6810 7010 7410'!V20</f>
        <v>0</v>
      </c>
      <c r="H20" s="5">
        <f>'SURSA E6810 7010 7410'!W20</f>
        <v>0</v>
      </c>
      <c r="I20" s="5">
        <f>'SURSA E6810 7010 7410'!X20</f>
        <v>0</v>
      </c>
      <c r="J20" s="24">
        <f>'SURSA E8010 8310 8410'!C20</f>
        <v>0</v>
      </c>
      <c r="K20" s="5">
        <f>'SURSA E8010 8310 8410'!D20</f>
        <v>0</v>
      </c>
      <c r="L20" s="6">
        <f>'SURSA E8010 8310 8410'!E20</f>
        <v>0</v>
      </c>
      <c r="M20" s="17">
        <f>'SURSA E8010 8310 8410'!F20</f>
        <v>0</v>
      </c>
      <c r="N20" s="19">
        <f>'SURSA E8010 8310 8410'!G20</f>
        <v>0</v>
      </c>
      <c r="O20" s="19">
        <f>'SURSA E8010 8310 8410'!H20</f>
        <v>0</v>
      </c>
      <c r="P20" s="19">
        <f>'SURSA E8010 8310 8410'!I20</f>
        <v>0</v>
      </c>
    </row>
    <row r="21" spans="1:16" x14ac:dyDescent="0.2">
      <c r="A21" s="8">
        <v>18</v>
      </c>
      <c r="B21" s="9" t="s">
        <v>20</v>
      </c>
      <c r="C21" s="22">
        <f>'SURSA E6810 7010 7410'!R21</f>
        <v>0</v>
      </c>
      <c r="D21" s="4">
        <f>'SURSA E6810 7010 7410'!S21</f>
        <v>0</v>
      </c>
      <c r="E21" s="4">
        <f>'SURSA E6810 7010 7410'!T21</f>
        <v>0</v>
      </c>
      <c r="F21" s="4">
        <f>'SURSA E6810 7010 7410'!U21</f>
        <v>0</v>
      </c>
      <c r="G21" s="5">
        <f>'SURSA E6810 7010 7410'!V21</f>
        <v>0</v>
      </c>
      <c r="H21" s="5">
        <f>'SURSA E6810 7010 7410'!W21</f>
        <v>0</v>
      </c>
      <c r="I21" s="5">
        <f>'SURSA E6810 7010 7410'!X21</f>
        <v>0</v>
      </c>
      <c r="J21" s="24">
        <f>'SURSA E8010 8310 8410'!C21</f>
        <v>0</v>
      </c>
      <c r="K21" s="5">
        <f>'SURSA E8010 8310 8410'!D21</f>
        <v>0</v>
      </c>
      <c r="L21" s="6">
        <f>'SURSA E8010 8310 8410'!E21</f>
        <v>0</v>
      </c>
      <c r="M21" s="17">
        <f>'SURSA E8010 8310 8410'!F21</f>
        <v>0</v>
      </c>
      <c r="N21" s="19">
        <f>'SURSA E8010 8310 8410'!G21</f>
        <v>0</v>
      </c>
      <c r="O21" s="19">
        <f>'SURSA E8010 8310 8410'!H21</f>
        <v>0</v>
      </c>
      <c r="P21" s="19">
        <f>'SURSA E8010 8310 8410'!I21</f>
        <v>0</v>
      </c>
    </row>
    <row r="22" spans="1:16" x14ac:dyDescent="0.2">
      <c r="A22" s="8">
        <v>19</v>
      </c>
      <c r="B22" s="9" t="s">
        <v>21</v>
      </c>
      <c r="C22" s="22">
        <f>'SURSA E6810 7010 7410'!R22</f>
        <v>0</v>
      </c>
      <c r="D22" s="4">
        <f>'SURSA E6810 7010 7410'!S22</f>
        <v>0</v>
      </c>
      <c r="E22" s="4">
        <f>'SURSA E6810 7010 7410'!T22</f>
        <v>0</v>
      </c>
      <c r="F22" s="4">
        <f>'SURSA E6810 7010 7410'!U22</f>
        <v>0</v>
      </c>
      <c r="G22" s="5">
        <f>'SURSA E6810 7010 7410'!V22</f>
        <v>0</v>
      </c>
      <c r="H22" s="5">
        <f>'SURSA E6810 7010 7410'!W22</f>
        <v>0</v>
      </c>
      <c r="I22" s="5">
        <f>'SURSA E6810 7010 7410'!X22</f>
        <v>0</v>
      </c>
      <c r="J22" s="24">
        <f>'SURSA E8010 8310 8410'!C22</f>
        <v>8151</v>
      </c>
      <c r="K22" s="5">
        <f>'SURSA E8010 8310 8410'!D22</f>
        <v>0</v>
      </c>
      <c r="L22" s="6">
        <f>'SURSA E8010 8310 8410'!E22</f>
        <v>8151</v>
      </c>
      <c r="M22" s="17">
        <f>'SURSA E8010 8310 8410'!F22</f>
        <v>0</v>
      </c>
      <c r="N22" s="19">
        <f>'SURSA E8010 8310 8410'!G22</f>
        <v>0</v>
      </c>
      <c r="O22" s="19">
        <f>'SURSA E8010 8310 8410'!H22</f>
        <v>0</v>
      </c>
      <c r="P22" s="19">
        <f>'SURSA E8010 8310 8410'!I22</f>
        <v>0</v>
      </c>
    </row>
    <row r="23" spans="1:16" x14ac:dyDescent="0.2">
      <c r="A23" s="8">
        <v>20</v>
      </c>
      <c r="B23" s="9" t="s">
        <v>22</v>
      </c>
      <c r="C23" s="22">
        <f>'SURSA E6810 7010 7410'!R23</f>
        <v>0</v>
      </c>
      <c r="D23" s="4">
        <f>'SURSA E6810 7010 7410'!S23</f>
        <v>0</v>
      </c>
      <c r="E23" s="4">
        <f>'SURSA E6810 7010 7410'!T23</f>
        <v>0</v>
      </c>
      <c r="F23" s="4">
        <f>'SURSA E6810 7010 7410'!U23</f>
        <v>0</v>
      </c>
      <c r="G23" s="5">
        <f>'SURSA E6810 7010 7410'!V23</f>
        <v>0</v>
      </c>
      <c r="H23" s="5">
        <f>'SURSA E6810 7010 7410'!W23</f>
        <v>0</v>
      </c>
      <c r="I23" s="5">
        <f>'SURSA E6810 7010 7410'!X23</f>
        <v>0</v>
      </c>
      <c r="J23" s="24">
        <f>'SURSA E8010 8310 8410'!C23</f>
        <v>0</v>
      </c>
      <c r="K23" s="5">
        <f>'SURSA E8010 8310 8410'!D23</f>
        <v>0</v>
      </c>
      <c r="L23" s="6">
        <f>'SURSA E8010 8310 8410'!E23</f>
        <v>0</v>
      </c>
      <c r="M23" s="17">
        <f>'SURSA E8010 8310 8410'!F23</f>
        <v>0</v>
      </c>
      <c r="N23" s="19">
        <f>'SURSA E8010 8310 8410'!G23</f>
        <v>0</v>
      </c>
      <c r="O23" s="19">
        <f>'SURSA E8010 8310 8410'!H23</f>
        <v>0</v>
      </c>
      <c r="P23" s="19">
        <f>'SURSA E8010 8310 8410'!I23</f>
        <v>0</v>
      </c>
    </row>
    <row r="24" spans="1:16" x14ac:dyDescent="0.2">
      <c r="A24" s="8">
        <v>21</v>
      </c>
      <c r="B24" s="9" t="s">
        <v>23</v>
      </c>
      <c r="C24" s="22">
        <f>'SURSA E6810 7010 7410'!R24</f>
        <v>0</v>
      </c>
      <c r="D24" s="4">
        <f>'SURSA E6810 7010 7410'!S24</f>
        <v>0</v>
      </c>
      <c r="E24" s="4">
        <f>'SURSA E6810 7010 7410'!T24</f>
        <v>0</v>
      </c>
      <c r="F24" s="4">
        <f>'SURSA E6810 7010 7410'!U24</f>
        <v>0</v>
      </c>
      <c r="G24" s="5">
        <f>'SURSA E6810 7010 7410'!V24</f>
        <v>0</v>
      </c>
      <c r="H24" s="5">
        <f>'SURSA E6810 7010 7410'!W24</f>
        <v>0</v>
      </c>
      <c r="I24" s="5">
        <f>'SURSA E6810 7010 7410'!X24</f>
        <v>0</v>
      </c>
      <c r="J24" s="24">
        <f>'SURSA E8010 8310 8410'!C24</f>
        <v>0</v>
      </c>
      <c r="K24" s="5">
        <f>'SURSA E8010 8310 8410'!D24</f>
        <v>0</v>
      </c>
      <c r="L24" s="6">
        <f>'SURSA E8010 8310 8410'!E24</f>
        <v>0</v>
      </c>
      <c r="M24" s="17">
        <f>'SURSA E8010 8310 8410'!F24</f>
        <v>0</v>
      </c>
      <c r="N24" s="19">
        <f>'SURSA E8010 8310 8410'!G24</f>
        <v>0</v>
      </c>
      <c r="O24" s="19">
        <f>'SURSA E8010 8310 8410'!H24</f>
        <v>0</v>
      </c>
      <c r="P24" s="19">
        <f>'SURSA E8010 8310 8410'!I24</f>
        <v>0</v>
      </c>
    </row>
    <row r="25" spans="1:16" x14ac:dyDescent="0.2">
      <c r="A25" s="8">
        <v>22</v>
      </c>
      <c r="B25" s="9" t="s">
        <v>24</v>
      </c>
      <c r="C25" s="22">
        <f>'SURSA E6810 7010 7410'!R25</f>
        <v>0</v>
      </c>
      <c r="D25" s="4">
        <f>'SURSA E6810 7010 7410'!S25</f>
        <v>0</v>
      </c>
      <c r="E25" s="4">
        <f>'SURSA E6810 7010 7410'!T25</f>
        <v>0</v>
      </c>
      <c r="F25" s="4">
        <f>'SURSA E6810 7010 7410'!U25</f>
        <v>0</v>
      </c>
      <c r="G25" s="5">
        <f>'SURSA E6810 7010 7410'!V25</f>
        <v>0</v>
      </c>
      <c r="H25" s="5">
        <f>'SURSA E6810 7010 7410'!W25</f>
        <v>0</v>
      </c>
      <c r="I25" s="5">
        <f>'SURSA E6810 7010 7410'!X25</f>
        <v>0</v>
      </c>
      <c r="J25" s="24">
        <f>'SURSA E8010 8310 8410'!C25</f>
        <v>0</v>
      </c>
      <c r="K25" s="5">
        <f>'SURSA E8010 8310 8410'!D25</f>
        <v>0</v>
      </c>
      <c r="L25" s="6">
        <f>'SURSA E8010 8310 8410'!E25</f>
        <v>0</v>
      </c>
      <c r="M25" s="17">
        <f>'SURSA E8010 8310 8410'!F25</f>
        <v>0</v>
      </c>
      <c r="N25" s="19">
        <f>'SURSA E8010 8310 8410'!G25</f>
        <v>0</v>
      </c>
      <c r="O25" s="19">
        <f>'SURSA E8010 8310 8410'!H25</f>
        <v>0</v>
      </c>
      <c r="P25" s="19">
        <f>'SURSA E8010 8310 8410'!I25</f>
        <v>0</v>
      </c>
    </row>
    <row r="26" spans="1:16" x14ac:dyDescent="0.2">
      <c r="A26" s="8">
        <v>23</v>
      </c>
      <c r="B26" s="9" t="s">
        <v>25</v>
      </c>
      <c r="C26" s="22">
        <f>'SURSA E6810 7010 7410'!R26</f>
        <v>0</v>
      </c>
      <c r="D26" s="4">
        <f>'SURSA E6810 7010 7410'!S26</f>
        <v>0</v>
      </c>
      <c r="E26" s="4">
        <f>'SURSA E6810 7010 7410'!T26</f>
        <v>0</v>
      </c>
      <c r="F26" s="4">
        <f>'SURSA E6810 7010 7410'!U26</f>
        <v>0</v>
      </c>
      <c r="G26" s="5">
        <f>'SURSA E6810 7010 7410'!V26</f>
        <v>0</v>
      </c>
      <c r="H26" s="5">
        <f>'SURSA E6810 7010 7410'!W26</f>
        <v>0</v>
      </c>
      <c r="I26" s="5">
        <f>'SURSA E6810 7010 7410'!X26</f>
        <v>0</v>
      </c>
      <c r="J26" s="24">
        <f>'SURSA E8010 8310 8410'!C26</f>
        <v>0</v>
      </c>
      <c r="K26" s="5">
        <f>'SURSA E8010 8310 8410'!D26</f>
        <v>0</v>
      </c>
      <c r="L26" s="6">
        <f>'SURSA E8010 8310 8410'!E26</f>
        <v>0</v>
      </c>
      <c r="M26" s="17">
        <f>'SURSA E8010 8310 8410'!F26</f>
        <v>0</v>
      </c>
      <c r="N26" s="19">
        <f>'SURSA E8010 8310 8410'!G26</f>
        <v>0</v>
      </c>
      <c r="O26" s="19">
        <f>'SURSA E8010 8310 8410'!H26</f>
        <v>0</v>
      </c>
      <c r="P26" s="19">
        <f>'SURSA E8010 8310 8410'!I26</f>
        <v>0</v>
      </c>
    </row>
    <row r="27" spans="1:16" x14ac:dyDescent="0.2">
      <c r="A27" s="8">
        <v>24</v>
      </c>
      <c r="B27" s="9" t="s">
        <v>26</v>
      </c>
      <c r="C27" s="22">
        <f>'SURSA E6810 7010 7410'!R27</f>
        <v>0</v>
      </c>
      <c r="D27" s="4">
        <f>'SURSA E6810 7010 7410'!S27</f>
        <v>0</v>
      </c>
      <c r="E27" s="4">
        <f>'SURSA E6810 7010 7410'!T27</f>
        <v>0</v>
      </c>
      <c r="F27" s="4">
        <f>'SURSA E6810 7010 7410'!U27</f>
        <v>0</v>
      </c>
      <c r="G27" s="5">
        <f>'SURSA E6810 7010 7410'!V27</f>
        <v>0</v>
      </c>
      <c r="H27" s="5">
        <f>'SURSA E6810 7010 7410'!W27</f>
        <v>0</v>
      </c>
      <c r="I27" s="5">
        <f>'SURSA E6810 7010 7410'!X27</f>
        <v>0</v>
      </c>
      <c r="J27" s="24">
        <f>'SURSA E8010 8310 8410'!C27</f>
        <v>0</v>
      </c>
      <c r="K27" s="5">
        <f>'SURSA E8010 8310 8410'!D27</f>
        <v>0</v>
      </c>
      <c r="L27" s="6">
        <f>'SURSA E8010 8310 8410'!E27</f>
        <v>0</v>
      </c>
      <c r="M27" s="17">
        <f>'SURSA E8010 8310 8410'!F27</f>
        <v>0</v>
      </c>
      <c r="N27" s="19">
        <f>'SURSA E8010 8310 8410'!G27</f>
        <v>0</v>
      </c>
      <c r="O27" s="19">
        <f>'SURSA E8010 8310 8410'!H27</f>
        <v>0</v>
      </c>
      <c r="P27" s="19">
        <f>'SURSA E8010 8310 8410'!I27</f>
        <v>0</v>
      </c>
    </row>
    <row r="28" spans="1:16" x14ac:dyDescent="0.2">
      <c r="A28" s="8">
        <v>25</v>
      </c>
      <c r="B28" s="9" t="s">
        <v>27</v>
      </c>
      <c r="C28" s="22">
        <f>'SURSA E6810 7010 7410'!R28</f>
        <v>0</v>
      </c>
      <c r="D28" s="4">
        <f>'SURSA E6810 7010 7410'!S28</f>
        <v>0</v>
      </c>
      <c r="E28" s="4">
        <f>'SURSA E6810 7010 7410'!T28</f>
        <v>0</v>
      </c>
      <c r="F28" s="4">
        <f>'SURSA E6810 7010 7410'!U28</f>
        <v>0</v>
      </c>
      <c r="G28" s="5">
        <f>'SURSA E6810 7010 7410'!V28</f>
        <v>0</v>
      </c>
      <c r="H28" s="5">
        <f>'SURSA E6810 7010 7410'!W28</f>
        <v>0</v>
      </c>
      <c r="I28" s="5">
        <f>'SURSA E6810 7010 7410'!X28</f>
        <v>0</v>
      </c>
      <c r="J28" s="24">
        <f>'SURSA E8010 8310 8410'!C28</f>
        <v>0</v>
      </c>
      <c r="K28" s="5">
        <f>'SURSA E8010 8310 8410'!D28</f>
        <v>0</v>
      </c>
      <c r="L28" s="6">
        <f>'SURSA E8010 8310 8410'!E28</f>
        <v>0</v>
      </c>
      <c r="M28" s="17">
        <f>'SURSA E8010 8310 8410'!F28</f>
        <v>0</v>
      </c>
      <c r="N28" s="19">
        <f>'SURSA E8010 8310 8410'!G28</f>
        <v>0</v>
      </c>
      <c r="O28" s="19">
        <f>'SURSA E8010 8310 8410'!H28</f>
        <v>0</v>
      </c>
      <c r="P28" s="19">
        <f>'SURSA E8010 8310 8410'!I28</f>
        <v>0</v>
      </c>
    </row>
    <row r="29" spans="1:16" x14ac:dyDescent="0.2">
      <c r="A29" s="8">
        <v>26</v>
      </c>
      <c r="B29" s="9" t="s">
        <v>28</v>
      </c>
      <c r="C29" s="22">
        <f>'SURSA E6810 7010 7410'!R29</f>
        <v>0</v>
      </c>
      <c r="D29" s="4">
        <f>'SURSA E6810 7010 7410'!S29</f>
        <v>0</v>
      </c>
      <c r="E29" s="4">
        <f>'SURSA E6810 7010 7410'!T29</f>
        <v>0</v>
      </c>
      <c r="F29" s="4">
        <f>'SURSA E6810 7010 7410'!U29</f>
        <v>0</v>
      </c>
      <c r="G29" s="5">
        <f>'SURSA E6810 7010 7410'!V29</f>
        <v>0</v>
      </c>
      <c r="H29" s="5">
        <f>'SURSA E6810 7010 7410'!W29</f>
        <v>0</v>
      </c>
      <c r="I29" s="5">
        <f>'SURSA E6810 7010 7410'!X29</f>
        <v>0</v>
      </c>
      <c r="J29" s="24">
        <f>'SURSA E8010 8310 8410'!C29</f>
        <v>0</v>
      </c>
      <c r="K29" s="5">
        <f>'SURSA E8010 8310 8410'!D29</f>
        <v>0</v>
      </c>
      <c r="L29" s="6">
        <f>'SURSA E8010 8310 8410'!E29</f>
        <v>0</v>
      </c>
      <c r="M29" s="17">
        <f>'SURSA E8010 8310 8410'!F29</f>
        <v>0</v>
      </c>
      <c r="N29" s="19">
        <f>'SURSA E8010 8310 8410'!G29</f>
        <v>0</v>
      </c>
      <c r="O29" s="19">
        <f>'SURSA E8010 8310 8410'!H29</f>
        <v>0</v>
      </c>
      <c r="P29" s="19">
        <f>'SURSA E8010 8310 8410'!I29</f>
        <v>0</v>
      </c>
    </row>
    <row r="30" spans="1:16" x14ac:dyDescent="0.2">
      <c r="A30" s="8">
        <v>27</v>
      </c>
      <c r="B30" s="9" t="s">
        <v>29</v>
      </c>
      <c r="C30" s="22">
        <f>'SURSA E6810 7010 7410'!R30</f>
        <v>0</v>
      </c>
      <c r="D30" s="4">
        <f>'SURSA E6810 7010 7410'!S30</f>
        <v>0</v>
      </c>
      <c r="E30" s="4">
        <f>'SURSA E6810 7010 7410'!T30</f>
        <v>0</v>
      </c>
      <c r="F30" s="4">
        <f>'SURSA E6810 7010 7410'!U30</f>
        <v>0</v>
      </c>
      <c r="G30" s="5">
        <f>'SURSA E6810 7010 7410'!V30</f>
        <v>0</v>
      </c>
      <c r="H30" s="5">
        <f>'SURSA E6810 7010 7410'!W30</f>
        <v>0</v>
      </c>
      <c r="I30" s="5">
        <f>'SURSA E6810 7010 7410'!X30</f>
        <v>0</v>
      </c>
      <c r="J30" s="24">
        <f>'SURSA E8010 8310 8410'!C30</f>
        <v>0</v>
      </c>
      <c r="K30" s="5">
        <f>'SURSA E8010 8310 8410'!D30</f>
        <v>0</v>
      </c>
      <c r="L30" s="6">
        <f>'SURSA E8010 8310 8410'!E30</f>
        <v>0</v>
      </c>
      <c r="M30" s="17">
        <f>'SURSA E8010 8310 8410'!F30</f>
        <v>0</v>
      </c>
      <c r="N30" s="19">
        <f>'SURSA E8010 8310 8410'!G30</f>
        <v>0</v>
      </c>
      <c r="O30" s="19">
        <f>'SURSA E8010 8310 8410'!H30</f>
        <v>0</v>
      </c>
      <c r="P30" s="19">
        <f>'SURSA E8010 8310 8410'!I30</f>
        <v>0</v>
      </c>
    </row>
    <row r="31" spans="1:16" x14ac:dyDescent="0.2">
      <c r="A31" s="8">
        <v>28</v>
      </c>
      <c r="B31" s="9" t="s">
        <v>30</v>
      </c>
      <c r="C31" s="22">
        <f>'SURSA E6810 7010 7410'!R31</f>
        <v>0</v>
      </c>
      <c r="D31" s="4">
        <f>'SURSA E6810 7010 7410'!S31</f>
        <v>0</v>
      </c>
      <c r="E31" s="4">
        <f>'SURSA E6810 7010 7410'!T31</f>
        <v>0</v>
      </c>
      <c r="F31" s="4">
        <f>'SURSA E6810 7010 7410'!U31</f>
        <v>0</v>
      </c>
      <c r="G31" s="5">
        <f>'SURSA E6810 7010 7410'!V31</f>
        <v>0</v>
      </c>
      <c r="H31" s="5">
        <f>'SURSA E6810 7010 7410'!W31</f>
        <v>0</v>
      </c>
      <c r="I31" s="5">
        <f>'SURSA E6810 7010 7410'!X31</f>
        <v>0</v>
      </c>
      <c r="J31" s="24">
        <f>'SURSA E8010 8310 8410'!C31</f>
        <v>0</v>
      </c>
      <c r="K31" s="5">
        <f>'SURSA E8010 8310 8410'!D31</f>
        <v>0</v>
      </c>
      <c r="L31" s="6">
        <f>'SURSA E8010 8310 8410'!E31</f>
        <v>0</v>
      </c>
      <c r="M31" s="17">
        <f>'SURSA E8010 8310 8410'!F31</f>
        <v>0</v>
      </c>
      <c r="N31" s="19">
        <f>'SURSA E8010 8310 8410'!G31</f>
        <v>0</v>
      </c>
      <c r="O31" s="19">
        <f>'SURSA E8010 8310 8410'!H31</f>
        <v>0</v>
      </c>
      <c r="P31" s="19">
        <f>'SURSA E8010 8310 8410'!I31</f>
        <v>0</v>
      </c>
    </row>
    <row r="32" spans="1:16" x14ac:dyDescent="0.2">
      <c r="A32" s="8">
        <v>29</v>
      </c>
      <c r="B32" s="9" t="s">
        <v>31</v>
      </c>
      <c r="C32" s="22">
        <f>'SURSA E6810 7010 7410'!R32</f>
        <v>0</v>
      </c>
      <c r="D32" s="4">
        <f>'SURSA E6810 7010 7410'!S32</f>
        <v>0</v>
      </c>
      <c r="E32" s="4">
        <f>'SURSA E6810 7010 7410'!T32</f>
        <v>0</v>
      </c>
      <c r="F32" s="4">
        <f>'SURSA E6810 7010 7410'!U32</f>
        <v>0</v>
      </c>
      <c r="G32" s="5">
        <f>'SURSA E6810 7010 7410'!V32</f>
        <v>0</v>
      </c>
      <c r="H32" s="5">
        <f>'SURSA E6810 7010 7410'!W32</f>
        <v>0</v>
      </c>
      <c r="I32" s="5">
        <f>'SURSA E6810 7010 7410'!X32</f>
        <v>0</v>
      </c>
      <c r="J32" s="24">
        <f>'SURSA E8010 8310 8410'!C32</f>
        <v>0</v>
      </c>
      <c r="K32" s="5">
        <f>'SURSA E8010 8310 8410'!D32</f>
        <v>0</v>
      </c>
      <c r="L32" s="6">
        <f>'SURSA E8010 8310 8410'!E32</f>
        <v>0</v>
      </c>
      <c r="M32" s="17">
        <f>'SURSA E8010 8310 8410'!F32</f>
        <v>0</v>
      </c>
      <c r="N32" s="19">
        <f>'SURSA E8010 8310 8410'!G32</f>
        <v>0</v>
      </c>
      <c r="O32" s="19">
        <f>'SURSA E8010 8310 8410'!H32</f>
        <v>0</v>
      </c>
      <c r="P32" s="19">
        <f>'SURSA E8010 8310 8410'!I32</f>
        <v>0</v>
      </c>
    </row>
    <row r="33" spans="1:16" x14ac:dyDescent="0.2">
      <c r="A33" s="8">
        <v>30</v>
      </c>
      <c r="B33" s="9" t="s">
        <v>32</v>
      </c>
      <c r="C33" s="22">
        <f>'SURSA E6810 7010 7410'!R33</f>
        <v>0</v>
      </c>
      <c r="D33" s="4">
        <f>'SURSA E6810 7010 7410'!S33</f>
        <v>0</v>
      </c>
      <c r="E33" s="4">
        <f>'SURSA E6810 7010 7410'!T33</f>
        <v>0</v>
      </c>
      <c r="F33" s="4">
        <f>'SURSA E6810 7010 7410'!U33</f>
        <v>0</v>
      </c>
      <c r="G33" s="5">
        <f>'SURSA E6810 7010 7410'!V33</f>
        <v>0</v>
      </c>
      <c r="H33" s="5">
        <f>'SURSA E6810 7010 7410'!W33</f>
        <v>0</v>
      </c>
      <c r="I33" s="5">
        <f>'SURSA E6810 7010 7410'!X33</f>
        <v>0</v>
      </c>
      <c r="J33" s="24">
        <f>'SURSA E8010 8310 8410'!C33</f>
        <v>0</v>
      </c>
      <c r="K33" s="5">
        <f>'SURSA E8010 8310 8410'!D33</f>
        <v>0</v>
      </c>
      <c r="L33" s="6">
        <f>'SURSA E8010 8310 8410'!E33</f>
        <v>0</v>
      </c>
      <c r="M33" s="17">
        <f>'SURSA E8010 8310 8410'!F33</f>
        <v>0</v>
      </c>
      <c r="N33" s="19">
        <f>'SURSA E8010 8310 8410'!G33</f>
        <v>0</v>
      </c>
      <c r="O33" s="19">
        <f>'SURSA E8010 8310 8410'!H33</f>
        <v>0</v>
      </c>
      <c r="P33" s="19">
        <f>'SURSA E8010 8310 8410'!I33</f>
        <v>0</v>
      </c>
    </row>
    <row r="34" spans="1:16" x14ac:dyDescent="0.2">
      <c r="A34" s="8">
        <v>31</v>
      </c>
      <c r="B34" s="9" t="s">
        <v>33</v>
      </c>
      <c r="C34" s="22">
        <f>'SURSA E6810 7010 7410'!R34</f>
        <v>0</v>
      </c>
      <c r="D34" s="4">
        <f>'SURSA E6810 7010 7410'!S34</f>
        <v>0</v>
      </c>
      <c r="E34" s="4">
        <f>'SURSA E6810 7010 7410'!T34</f>
        <v>0</v>
      </c>
      <c r="F34" s="4">
        <f>'SURSA E6810 7010 7410'!U34</f>
        <v>0</v>
      </c>
      <c r="G34" s="5">
        <f>'SURSA E6810 7010 7410'!V34</f>
        <v>0</v>
      </c>
      <c r="H34" s="5">
        <f>'SURSA E6810 7010 7410'!W34</f>
        <v>0</v>
      </c>
      <c r="I34" s="5">
        <f>'SURSA E6810 7010 7410'!X34</f>
        <v>0</v>
      </c>
      <c r="J34" s="24">
        <f>'SURSA E8010 8310 8410'!C34</f>
        <v>0</v>
      </c>
      <c r="K34" s="5">
        <f>'SURSA E8010 8310 8410'!D34</f>
        <v>0</v>
      </c>
      <c r="L34" s="6">
        <f>'SURSA E8010 8310 8410'!E34</f>
        <v>0</v>
      </c>
      <c r="M34" s="17">
        <f>'SURSA E8010 8310 8410'!F34</f>
        <v>0</v>
      </c>
      <c r="N34" s="19">
        <f>'SURSA E8010 8310 8410'!G34</f>
        <v>0</v>
      </c>
      <c r="O34" s="19">
        <f>'SURSA E8010 8310 8410'!H34</f>
        <v>0</v>
      </c>
      <c r="P34" s="19">
        <f>'SURSA E8010 8310 8410'!I34</f>
        <v>0</v>
      </c>
    </row>
    <row r="35" spans="1:16" x14ac:dyDescent="0.2">
      <c r="A35" s="8">
        <v>32</v>
      </c>
      <c r="B35" s="9" t="s">
        <v>34</v>
      </c>
      <c r="C35" s="22">
        <f>'SURSA E6810 7010 7410'!R35</f>
        <v>0</v>
      </c>
      <c r="D35" s="4">
        <f>'SURSA E6810 7010 7410'!S35</f>
        <v>0</v>
      </c>
      <c r="E35" s="4">
        <f>'SURSA E6810 7010 7410'!T35</f>
        <v>0</v>
      </c>
      <c r="F35" s="4">
        <f>'SURSA E6810 7010 7410'!U35</f>
        <v>0</v>
      </c>
      <c r="G35" s="5">
        <f>'SURSA E6810 7010 7410'!V35</f>
        <v>0</v>
      </c>
      <c r="H35" s="5">
        <f>'SURSA E6810 7010 7410'!W35</f>
        <v>0</v>
      </c>
      <c r="I35" s="5">
        <f>'SURSA E6810 7010 7410'!X35</f>
        <v>0</v>
      </c>
      <c r="J35" s="24">
        <f>'SURSA E8010 8310 8410'!C35</f>
        <v>0</v>
      </c>
      <c r="K35" s="5">
        <f>'SURSA E8010 8310 8410'!D35</f>
        <v>0</v>
      </c>
      <c r="L35" s="6">
        <f>'SURSA E8010 8310 8410'!E35</f>
        <v>0</v>
      </c>
      <c r="M35" s="17">
        <f>'SURSA E8010 8310 8410'!F35</f>
        <v>0</v>
      </c>
      <c r="N35" s="19">
        <f>'SURSA E8010 8310 8410'!G35</f>
        <v>0</v>
      </c>
      <c r="O35" s="19">
        <f>'SURSA E8010 8310 8410'!H35</f>
        <v>0</v>
      </c>
      <c r="P35" s="19">
        <f>'SURSA E8010 8310 8410'!I35</f>
        <v>0</v>
      </c>
    </row>
    <row r="36" spans="1:16" x14ac:dyDescent="0.2">
      <c r="A36" s="8">
        <v>33</v>
      </c>
      <c r="B36" s="9" t="s">
        <v>35</v>
      </c>
      <c r="C36" s="22">
        <f>'SURSA E6810 7010 7410'!R36</f>
        <v>0</v>
      </c>
      <c r="D36" s="4">
        <f>'SURSA E6810 7010 7410'!S36</f>
        <v>0</v>
      </c>
      <c r="E36" s="4">
        <f>'SURSA E6810 7010 7410'!T36</f>
        <v>0</v>
      </c>
      <c r="F36" s="4">
        <f>'SURSA E6810 7010 7410'!U36</f>
        <v>0</v>
      </c>
      <c r="G36" s="5">
        <f>'SURSA E6810 7010 7410'!V36</f>
        <v>0</v>
      </c>
      <c r="H36" s="5">
        <f>'SURSA E6810 7010 7410'!W36</f>
        <v>0</v>
      </c>
      <c r="I36" s="5">
        <f>'SURSA E6810 7010 7410'!X36</f>
        <v>0</v>
      </c>
      <c r="J36" s="24">
        <f>'SURSA E8010 8310 8410'!C36</f>
        <v>0</v>
      </c>
      <c r="K36" s="5">
        <f>'SURSA E8010 8310 8410'!D36</f>
        <v>0</v>
      </c>
      <c r="L36" s="6">
        <f>'SURSA E8010 8310 8410'!E36</f>
        <v>0</v>
      </c>
      <c r="M36" s="17">
        <f>'SURSA E8010 8310 8410'!F36</f>
        <v>0</v>
      </c>
      <c r="N36" s="19">
        <f>'SURSA E8010 8310 8410'!G36</f>
        <v>0</v>
      </c>
      <c r="O36" s="19">
        <f>'SURSA E8010 8310 8410'!H36</f>
        <v>0</v>
      </c>
      <c r="P36" s="19">
        <f>'SURSA E8010 8310 8410'!I36</f>
        <v>0</v>
      </c>
    </row>
    <row r="37" spans="1:16" x14ac:dyDescent="0.2">
      <c r="A37" s="8">
        <v>34</v>
      </c>
      <c r="B37" s="9" t="s">
        <v>36</v>
      </c>
      <c r="C37" s="22">
        <f>'SURSA E6810 7010 7410'!R37</f>
        <v>0</v>
      </c>
      <c r="D37" s="4">
        <f>'SURSA E6810 7010 7410'!S37</f>
        <v>0</v>
      </c>
      <c r="E37" s="4">
        <f>'SURSA E6810 7010 7410'!T37</f>
        <v>0</v>
      </c>
      <c r="F37" s="4">
        <f>'SURSA E6810 7010 7410'!U37</f>
        <v>0</v>
      </c>
      <c r="G37" s="5">
        <f>'SURSA E6810 7010 7410'!V37</f>
        <v>0</v>
      </c>
      <c r="H37" s="5">
        <f>'SURSA E6810 7010 7410'!W37</f>
        <v>0</v>
      </c>
      <c r="I37" s="5">
        <f>'SURSA E6810 7010 7410'!X37</f>
        <v>0</v>
      </c>
      <c r="J37" s="24">
        <f>'SURSA E8010 8310 8410'!C37</f>
        <v>0</v>
      </c>
      <c r="K37" s="5">
        <f>'SURSA E8010 8310 8410'!D37</f>
        <v>0</v>
      </c>
      <c r="L37" s="6">
        <f>'SURSA E8010 8310 8410'!E37</f>
        <v>0</v>
      </c>
      <c r="M37" s="17">
        <f>'SURSA E8010 8310 8410'!F37</f>
        <v>0</v>
      </c>
      <c r="N37" s="19">
        <f>'SURSA E8010 8310 8410'!G37</f>
        <v>0</v>
      </c>
      <c r="O37" s="19">
        <f>'SURSA E8010 8310 8410'!H37</f>
        <v>0</v>
      </c>
      <c r="P37" s="19">
        <f>'SURSA E8010 8310 8410'!I37</f>
        <v>0</v>
      </c>
    </row>
    <row r="38" spans="1:16" x14ac:dyDescent="0.2">
      <c r="A38" s="8">
        <v>35</v>
      </c>
      <c r="B38" s="9" t="s">
        <v>37</v>
      </c>
      <c r="C38" s="22">
        <f>'SURSA E6810 7010 7410'!R38</f>
        <v>0</v>
      </c>
      <c r="D38" s="4">
        <f>'SURSA E6810 7010 7410'!S38</f>
        <v>0</v>
      </c>
      <c r="E38" s="4">
        <f>'SURSA E6810 7010 7410'!T38</f>
        <v>0</v>
      </c>
      <c r="F38" s="4">
        <f>'SURSA E6810 7010 7410'!U38</f>
        <v>0</v>
      </c>
      <c r="G38" s="5">
        <f>'SURSA E6810 7010 7410'!V38</f>
        <v>0</v>
      </c>
      <c r="H38" s="5">
        <f>'SURSA E6810 7010 7410'!W38</f>
        <v>0</v>
      </c>
      <c r="I38" s="5">
        <f>'SURSA E6810 7010 7410'!X38</f>
        <v>0</v>
      </c>
      <c r="J38" s="24">
        <f>'SURSA E8010 8310 8410'!C38</f>
        <v>0</v>
      </c>
      <c r="K38" s="5">
        <f>'SURSA E8010 8310 8410'!D38</f>
        <v>0</v>
      </c>
      <c r="L38" s="6">
        <f>'SURSA E8010 8310 8410'!E38</f>
        <v>0</v>
      </c>
      <c r="M38" s="17">
        <f>'SURSA E8010 8310 8410'!F38</f>
        <v>0</v>
      </c>
      <c r="N38" s="19">
        <f>'SURSA E8010 8310 8410'!G38</f>
        <v>0</v>
      </c>
      <c r="O38" s="19">
        <f>'SURSA E8010 8310 8410'!H38</f>
        <v>0</v>
      </c>
      <c r="P38" s="19">
        <f>'SURSA E8010 8310 8410'!I38</f>
        <v>0</v>
      </c>
    </row>
    <row r="39" spans="1:16" x14ac:dyDescent="0.2">
      <c r="A39" s="8">
        <v>36</v>
      </c>
      <c r="B39" s="9" t="s">
        <v>38</v>
      </c>
      <c r="C39" s="22">
        <f>'SURSA E6810 7010 7410'!R39</f>
        <v>0</v>
      </c>
      <c r="D39" s="4">
        <f>'SURSA E6810 7010 7410'!S39</f>
        <v>0</v>
      </c>
      <c r="E39" s="4">
        <f>'SURSA E6810 7010 7410'!T39</f>
        <v>0</v>
      </c>
      <c r="F39" s="4">
        <f>'SURSA E6810 7010 7410'!U39</f>
        <v>0</v>
      </c>
      <c r="G39" s="5">
        <f>'SURSA E6810 7010 7410'!V39</f>
        <v>0</v>
      </c>
      <c r="H39" s="5">
        <f>'SURSA E6810 7010 7410'!W39</f>
        <v>0</v>
      </c>
      <c r="I39" s="5">
        <f>'SURSA E6810 7010 7410'!X39</f>
        <v>0</v>
      </c>
      <c r="J39" s="24">
        <f>'SURSA E8010 8310 8410'!C39</f>
        <v>0</v>
      </c>
      <c r="K39" s="5">
        <f>'SURSA E8010 8310 8410'!D39</f>
        <v>0</v>
      </c>
      <c r="L39" s="6">
        <f>'SURSA E8010 8310 8410'!E39</f>
        <v>0</v>
      </c>
      <c r="M39" s="17">
        <f>'SURSA E8010 8310 8410'!F39</f>
        <v>0</v>
      </c>
      <c r="N39" s="19">
        <f>'SURSA E8010 8310 8410'!G39</f>
        <v>0</v>
      </c>
      <c r="O39" s="19">
        <f>'SURSA E8010 8310 8410'!H39</f>
        <v>0</v>
      </c>
      <c r="P39" s="19">
        <f>'SURSA E8010 8310 8410'!I39</f>
        <v>0</v>
      </c>
    </row>
    <row r="40" spans="1:16" x14ac:dyDescent="0.2">
      <c r="A40" s="8">
        <v>37</v>
      </c>
      <c r="B40" s="9" t="s">
        <v>39</v>
      </c>
      <c r="C40" s="22">
        <f>'SURSA E6810 7010 7410'!R40</f>
        <v>0</v>
      </c>
      <c r="D40" s="4">
        <f>'SURSA E6810 7010 7410'!S40</f>
        <v>0</v>
      </c>
      <c r="E40" s="4">
        <f>'SURSA E6810 7010 7410'!T40</f>
        <v>0</v>
      </c>
      <c r="F40" s="4">
        <f>'SURSA E6810 7010 7410'!U40</f>
        <v>0</v>
      </c>
      <c r="G40" s="5">
        <f>'SURSA E6810 7010 7410'!V40</f>
        <v>0</v>
      </c>
      <c r="H40" s="5">
        <f>'SURSA E6810 7010 7410'!W40</f>
        <v>0</v>
      </c>
      <c r="I40" s="5">
        <f>'SURSA E6810 7010 7410'!X40</f>
        <v>0</v>
      </c>
      <c r="J40" s="24">
        <f>'SURSA E8010 8310 8410'!C40</f>
        <v>0</v>
      </c>
      <c r="K40" s="5">
        <f>'SURSA E8010 8310 8410'!D40</f>
        <v>0</v>
      </c>
      <c r="L40" s="6">
        <f>'SURSA E8010 8310 8410'!E40</f>
        <v>0</v>
      </c>
      <c r="M40" s="17">
        <f>'SURSA E8010 8310 8410'!F40</f>
        <v>0</v>
      </c>
      <c r="N40" s="19">
        <f>'SURSA E8010 8310 8410'!G40</f>
        <v>0</v>
      </c>
      <c r="O40" s="19">
        <f>'SURSA E8010 8310 8410'!H40</f>
        <v>0</v>
      </c>
      <c r="P40" s="19">
        <f>'SURSA E8010 8310 8410'!I40</f>
        <v>0</v>
      </c>
    </row>
    <row r="41" spans="1:16" x14ac:dyDescent="0.2">
      <c r="A41" s="8">
        <v>38</v>
      </c>
      <c r="B41" s="9" t="s">
        <v>40</v>
      </c>
      <c r="C41" s="22">
        <f>'SURSA E6810 7010 7410'!R41</f>
        <v>0</v>
      </c>
      <c r="D41" s="4">
        <f>'SURSA E6810 7010 7410'!S41</f>
        <v>0</v>
      </c>
      <c r="E41" s="4">
        <f>'SURSA E6810 7010 7410'!T41</f>
        <v>0</v>
      </c>
      <c r="F41" s="4">
        <f>'SURSA E6810 7010 7410'!U41</f>
        <v>0</v>
      </c>
      <c r="G41" s="5">
        <f>'SURSA E6810 7010 7410'!V41</f>
        <v>0</v>
      </c>
      <c r="H41" s="5">
        <f>'SURSA E6810 7010 7410'!W41</f>
        <v>0</v>
      </c>
      <c r="I41" s="5">
        <f>'SURSA E6810 7010 7410'!X41</f>
        <v>0</v>
      </c>
      <c r="J41" s="24">
        <f>'SURSA E8010 8310 8410'!C41</f>
        <v>0</v>
      </c>
      <c r="K41" s="5">
        <f>'SURSA E8010 8310 8410'!D41</f>
        <v>0</v>
      </c>
      <c r="L41" s="6">
        <f>'SURSA E8010 8310 8410'!E41</f>
        <v>0</v>
      </c>
      <c r="M41" s="17">
        <f>'SURSA E8010 8310 8410'!F41</f>
        <v>0</v>
      </c>
      <c r="N41" s="19">
        <f>'SURSA E8010 8310 8410'!G41</f>
        <v>0</v>
      </c>
      <c r="O41" s="19">
        <f>'SURSA E8010 8310 8410'!H41</f>
        <v>0</v>
      </c>
      <c r="P41" s="19">
        <f>'SURSA E8010 8310 8410'!I41</f>
        <v>0</v>
      </c>
    </row>
    <row r="42" spans="1:16" x14ac:dyDescent="0.2">
      <c r="A42" s="8">
        <v>39</v>
      </c>
      <c r="B42" s="9" t="s">
        <v>41</v>
      </c>
      <c r="C42" s="22">
        <f>'SURSA E6810 7010 7410'!R42</f>
        <v>0</v>
      </c>
      <c r="D42" s="4">
        <f>'SURSA E6810 7010 7410'!S42</f>
        <v>0</v>
      </c>
      <c r="E42" s="4">
        <f>'SURSA E6810 7010 7410'!T42</f>
        <v>0</v>
      </c>
      <c r="F42" s="4">
        <f>'SURSA E6810 7010 7410'!U42</f>
        <v>0</v>
      </c>
      <c r="G42" s="5">
        <f>'SURSA E6810 7010 7410'!V42</f>
        <v>0</v>
      </c>
      <c r="H42" s="5">
        <f>'SURSA E6810 7010 7410'!W42</f>
        <v>0</v>
      </c>
      <c r="I42" s="5">
        <f>'SURSA E6810 7010 7410'!X42</f>
        <v>0</v>
      </c>
      <c r="J42" s="24">
        <f>'SURSA E8010 8310 8410'!C42</f>
        <v>0</v>
      </c>
      <c r="K42" s="5">
        <f>'SURSA E8010 8310 8410'!D42</f>
        <v>0</v>
      </c>
      <c r="L42" s="6">
        <f>'SURSA E8010 8310 8410'!E42</f>
        <v>0</v>
      </c>
      <c r="M42" s="17">
        <f>'SURSA E8010 8310 8410'!F42</f>
        <v>0</v>
      </c>
      <c r="N42" s="19">
        <f>'SURSA E8010 8310 8410'!G42</f>
        <v>0</v>
      </c>
      <c r="O42" s="19">
        <f>'SURSA E8010 8310 8410'!H42</f>
        <v>0</v>
      </c>
      <c r="P42" s="19">
        <f>'SURSA E8010 8310 8410'!I42</f>
        <v>0</v>
      </c>
    </row>
    <row r="43" spans="1:16" x14ac:dyDescent="0.2">
      <c r="A43" s="8">
        <v>40</v>
      </c>
      <c r="B43" s="9" t="s">
        <v>42</v>
      </c>
      <c r="C43" s="22">
        <f>'SURSA E6810 7010 7410'!R43</f>
        <v>0</v>
      </c>
      <c r="D43" s="4">
        <f>'SURSA E6810 7010 7410'!S43</f>
        <v>0</v>
      </c>
      <c r="E43" s="4">
        <f>'SURSA E6810 7010 7410'!T43</f>
        <v>0</v>
      </c>
      <c r="F43" s="4">
        <f>'SURSA E6810 7010 7410'!U43</f>
        <v>0</v>
      </c>
      <c r="G43" s="5">
        <f>'SURSA E6810 7010 7410'!V43</f>
        <v>0</v>
      </c>
      <c r="H43" s="5">
        <f>'SURSA E6810 7010 7410'!W43</f>
        <v>0</v>
      </c>
      <c r="I43" s="5">
        <f>'SURSA E6810 7010 7410'!X43</f>
        <v>0</v>
      </c>
      <c r="J43" s="24">
        <f>'SURSA E8010 8310 8410'!C43</f>
        <v>0</v>
      </c>
      <c r="K43" s="5">
        <f>'SURSA E8010 8310 8410'!D43</f>
        <v>0</v>
      </c>
      <c r="L43" s="6">
        <f>'SURSA E8010 8310 8410'!E43</f>
        <v>0</v>
      </c>
      <c r="M43" s="17">
        <f>'SURSA E8010 8310 8410'!F43</f>
        <v>0</v>
      </c>
      <c r="N43" s="19">
        <f>'SURSA E8010 8310 8410'!G43</f>
        <v>0</v>
      </c>
      <c r="O43" s="19">
        <f>'SURSA E8010 8310 8410'!H43</f>
        <v>0</v>
      </c>
      <c r="P43" s="19">
        <f>'SURSA E8010 8310 8410'!I43</f>
        <v>0</v>
      </c>
    </row>
    <row r="44" spans="1:16" x14ac:dyDescent="0.2">
      <c r="A44" s="8">
        <v>41</v>
      </c>
      <c r="B44" s="9" t="s">
        <v>43</v>
      </c>
      <c r="C44" s="22">
        <f>'SURSA E6810 7010 7410'!R44</f>
        <v>0</v>
      </c>
      <c r="D44" s="4">
        <f>'SURSA E6810 7010 7410'!S44</f>
        <v>0</v>
      </c>
      <c r="E44" s="4">
        <f>'SURSA E6810 7010 7410'!T44</f>
        <v>0</v>
      </c>
      <c r="F44" s="4">
        <f>'SURSA E6810 7010 7410'!U44</f>
        <v>0</v>
      </c>
      <c r="G44" s="5">
        <f>'SURSA E6810 7010 7410'!V44</f>
        <v>0</v>
      </c>
      <c r="H44" s="5">
        <f>'SURSA E6810 7010 7410'!W44</f>
        <v>0</v>
      </c>
      <c r="I44" s="5">
        <f>'SURSA E6810 7010 7410'!X44</f>
        <v>0</v>
      </c>
      <c r="J44" s="24">
        <f>'SURSA E8010 8310 8410'!C44</f>
        <v>0</v>
      </c>
      <c r="K44" s="5">
        <f>'SURSA E8010 8310 8410'!D44</f>
        <v>0</v>
      </c>
      <c r="L44" s="6">
        <f>'SURSA E8010 8310 8410'!E44</f>
        <v>0</v>
      </c>
      <c r="M44" s="17">
        <f>'SURSA E8010 8310 8410'!F44</f>
        <v>0</v>
      </c>
      <c r="N44" s="19">
        <f>'SURSA E8010 8310 8410'!G44</f>
        <v>0</v>
      </c>
      <c r="O44" s="19">
        <f>'SURSA E8010 8310 8410'!H44</f>
        <v>0</v>
      </c>
      <c r="P44" s="19">
        <f>'SURSA E8010 8310 8410'!I44</f>
        <v>0</v>
      </c>
    </row>
    <row r="45" spans="1:16" x14ac:dyDescent="0.2">
      <c r="A45" s="8">
        <v>42</v>
      </c>
      <c r="B45" s="9" t="s">
        <v>44</v>
      </c>
      <c r="C45" s="22">
        <f>'SURSA E6810 7010 7410'!R45</f>
        <v>0</v>
      </c>
      <c r="D45" s="4">
        <f>'SURSA E6810 7010 7410'!S45</f>
        <v>0</v>
      </c>
      <c r="E45" s="4">
        <f>'SURSA E6810 7010 7410'!T45</f>
        <v>0</v>
      </c>
      <c r="F45" s="4">
        <f>'SURSA E6810 7010 7410'!U45</f>
        <v>0</v>
      </c>
      <c r="G45" s="5">
        <f>'SURSA E6810 7010 7410'!V45</f>
        <v>0</v>
      </c>
      <c r="H45" s="5">
        <f>'SURSA E6810 7010 7410'!W45</f>
        <v>0</v>
      </c>
      <c r="I45" s="5">
        <f>'SURSA E6810 7010 7410'!X45</f>
        <v>0</v>
      </c>
      <c r="J45" s="24">
        <f>'SURSA E8010 8310 8410'!C45</f>
        <v>0</v>
      </c>
      <c r="K45" s="5">
        <f>'SURSA E8010 8310 8410'!D45</f>
        <v>0</v>
      </c>
      <c r="L45" s="6">
        <f>'SURSA E8010 8310 8410'!E45</f>
        <v>0</v>
      </c>
      <c r="M45" s="17">
        <f>'SURSA E8010 8310 8410'!F45</f>
        <v>0</v>
      </c>
      <c r="N45" s="19">
        <f>'SURSA E8010 8310 8410'!G45</f>
        <v>0</v>
      </c>
      <c r="O45" s="19">
        <f>'SURSA E8010 8310 8410'!H45</f>
        <v>0</v>
      </c>
      <c r="P45" s="19">
        <f>'SURSA E8010 8310 8410'!I45</f>
        <v>0</v>
      </c>
    </row>
    <row r="46" spans="1:16" x14ac:dyDescent="0.2">
      <c r="A46" s="8">
        <v>43</v>
      </c>
      <c r="B46" s="9" t="s">
        <v>45</v>
      </c>
      <c r="C46" s="22">
        <f>'SURSA E6810 7010 7410'!R46</f>
        <v>0</v>
      </c>
      <c r="D46" s="4">
        <f>'SURSA E6810 7010 7410'!S46</f>
        <v>0</v>
      </c>
      <c r="E46" s="4">
        <f>'SURSA E6810 7010 7410'!T46</f>
        <v>0</v>
      </c>
      <c r="F46" s="4">
        <f>'SURSA E6810 7010 7410'!U46</f>
        <v>0</v>
      </c>
      <c r="G46" s="5">
        <f>'SURSA E6810 7010 7410'!V46</f>
        <v>0</v>
      </c>
      <c r="H46" s="5">
        <f>'SURSA E6810 7010 7410'!W46</f>
        <v>0</v>
      </c>
      <c r="I46" s="5">
        <f>'SURSA E6810 7010 7410'!X46</f>
        <v>0</v>
      </c>
      <c r="J46" s="24">
        <f>'SURSA E8010 8310 8410'!C46</f>
        <v>0</v>
      </c>
      <c r="K46" s="5">
        <f>'SURSA E8010 8310 8410'!D46</f>
        <v>0</v>
      </c>
      <c r="L46" s="6">
        <f>'SURSA E8010 8310 8410'!E46</f>
        <v>0</v>
      </c>
      <c r="M46" s="17">
        <f>'SURSA E8010 8310 8410'!F46</f>
        <v>0</v>
      </c>
      <c r="N46" s="19">
        <f>'SURSA E8010 8310 8410'!G46</f>
        <v>0</v>
      </c>
      <c r="O46" s="19">
        <f>'SURSA E8010 8310 8410'!H46</f>
        <v>0</v>
      </c>
      <c r="P46" s="19">
        <f>'SURSA E8010 8310 8410'!I46</f>
        <v>0</v>
      </c>
    </row>
    <row r="47" spans="1:16" x14ac:dyDescent="0.2">
      <c r="A47" s="8">
        <v>44</v>
      </c>
      <c r="B47" s="9" t="s">
        <v>46</v>
      </c>
      <c r="C47" s="22">
        <f>'SURSA E6810 7010 7410'!R47</f>
        <v>0</v>
      </c>
      <c r="D47" s="4">
        <f>'SURSA E6810 7010 7410'!S47</f>
        <v>0</v>
      </c>
      <c r="E47" s="4">
        <f>'SURSA E6810 7010 7410'!T47</f>
        <v>0</v>
      </c>
      <c r="F47" s="4">
        <f>'SURSA E6810 7010 7410'!U47</f>
        <v>0</v>
      </c>
      <c r="G47" s="5">
        <f>'SURSA E6810 7010 7410'!V47</f>
        <v>0</v>
      </c>
      <c r="H47" s="5">
        <f>'SURSA E6810 7010 7410'!W47</f>
        <v>0</v>
      </c>
      <c r="I47" s="5">
        <f>'SURSA E6810 7010 7410'!X47</f>
        <v>0</v>
      </c>
      <c r="J47" s="24">
        <f>'SURSA E8010 8310 8410'!C47</f>
        <v>0</v>
      </c>
      <c r="K47" s="5">
        <f>'SURSA E8010 8310 8410'!D47</f>
        <v>0</v>
      </c>
      <c r="L47" s="6">
        <f>'SURSA E8010 8310 8410'!E47</f>
        <v>0</v>
      </c>
      <c r="M47" s="17">
        <f>'SURSA E8010 8310 8410'!F47</f>
        <v>0</v>
      </c>
      <c r="N47" s="19">
        <f>'SURSA E8010 8310 8410'!G47</f>
        <v>0</v>
      </c>
      <c r="O47" s="19">
        <f>'SURSA E8010 8310 8410'!H47</f>
        <v>0</v>
      </c>
      <c r="P47" s="19">
        <f>'SURSA E8010 8310 8410'!I47</f>
        <v>0</v>
      </c>
    </row>
    <row r="48" spans="1:16" x14ac:dyDescent="0.2">
      <c r="A48" s="8">
        <v>45</v>
      </c>
      <c r="B48" s="9" t="s">
        <v>47</v>
      </c>
      <c r="C48" s="22">
        <f>'SURSA E6810 7010 7410'!R48</f>
        <v>0</v>
      </c>
      <c r="D48" s="4">
        <f>'SURSA E6810 7010 7410'!S48</f>
        <v>0</v>
      </c>
      <c r="E48" s="4">
        <f>'SURSA E6810 7010 7410'!T48</f>
        <v>0</v>
      </c>
      <c r="F48" s="4">
        <f>'SURSA E6810 7010 7410'!U48</f>
        <v>0</v>
      </c>
      <c r="G48" s="5">
        <f>'SURSA E6810 7010 7410'!V48</f>
        <v>0</v>
      </c>
      <c r="H48" s="5">
        <f>'SURSA E6810 7010 7410'!W48</f>
        <v>0</v>
      </c>
      <c r="I48" s="5">
        <f>'SURSA E6810 7010 7410'!X48</f>
        <v>0</v>
      </c>
      <c r="J48" s="24">
        <f>'SURSA E8010 8310 8410'!C48</f>
        <v>0</v>
      </c>
      <c r="K48" s="5">
        <f>'SURSA E8010 8310 8410'!D48</f>
        <v>0</v>
      </c>
      <c r="L48" s="6">
        <f>'SURSA E8010 8310 8410'!E48</f>
        <v>0</v>
      </c>
      <c r="M48" s="17">
        <f>'SURSA E8010 8310 8410'!F48</f>
        <v>0</v>
      </c>
      <c r="N48" s="19">
        <f>'SURSA E8010 8310 8410'!G48</f>
        <v>0</v>
      </c>
      <c r="O48" s="19">
        <f>'SURSA E8010 8310 8410'!H48</f>
        <v>0</v>
      </c>
      <c r="P48" s="19">
        <f>'SURSA E8010 8310 8410'!I48</f>
        <v>0</v>
      </c>
    </row>
    <row r="49" spans="1:16" x14ac:dyDescent="0.2">
      <c r="A49" s="8">
        <v>46</v>
      </c>
      <c r="B49" s="9" t="s">
        <v>48</v>
      </c>
      <c r="C49" s="22">
        <f>'SURSA E6810 7010 7410'!R49</f>
        <v>0</v>
      </c>
      <c r="D49" s="4">
        <f>'SURSA E6810 7010 7410'!S49</f>
        <v>0</v>
      </c>
      <c r="E49" s="4">
        <f>'SURSA E6810 7010 7410'!T49</f>
        <v>0</v>
      </c>
      <c r="F49" s="4">
        <f>'SURSA E6810 7010 7410'!U49</f>
        <v>0</v>
      </c>
      <c r="G49" s="5">
        <f>'SURSA E6810 7010 7410'!V49</f>
        <v>0</v>
      </c>
      <c r="H49" s="5">
        <f>'SURSA E6810 7010 7410'!W49</f>
        <v>0</v>
      </c>
      <c r="I49" s="5">
        <f>'SURSA E6810 7010 7410'!X49</f>
        <v>0</v>
      </c>
      <c r="J49" s="24">
        <f>'SURSA E8010 8310 8410'!C49</f>
        <v>0</v>
      </c>
      <c r="K49" s="5">
        <f>'SURSA E8010 8310 8410'!D49</f>
        <v>0</v>
      </c>
      <c r="L49" s="6">
        <f>'SURSA E8010 8310 8410'!E49</f>
        <v>0</v>
      </c>
      <c r="M49" s="17">
        <f>'SURSA E8010 8310 8410'!F49</f>
        <v>0</v>
      </c>
      <c r="N49" s="19">
        <f>'SURSA E8010 8310 8410'!G49</f>
        <v>0</v>
      </c>
      <c r="O49" s="19">
        <f>'SURSA E8010 8310 8410'!H49</f>
        <v>0</v>
      </c>
      <c r="P49" s="19">
        <f>'SURSA E8010 8310 8410'!I49</f>
        <v>0</v>
      </c>
    </row>
    <row r="50" spans="1:16" ht="13.5" thickBot="1" x14ac:dyDescent="0.25">
      <c r="A50" s="13">
        <v>47</v>
      </c>
      <c r="B50" s="89" t="s">
        <v>49</v>
      </c>
      <c r="C50" s="90">
        <f>'SURSA E6810 7010 7410'!R50</f>
        <v>0</v>
      </c>
      <c r="D50" s="91">
        <f>'SURSA E6810 7010 7410'!S50</f>
        <v>0</v>
      </c>
      <c r="E50" s="91">
        <f>'SURSA E6810 7010 7410'!T50</f>
        <v>0</v>
      </c>
      <c r="F50" s="91">
        <f>'SURSA E6810 7010 7410'!U50</f>
        <v>0</v>
      </c>
      <c r="G50" s="92">
        <f>'SURSA E6810 7010 7410'!V50</f>
        <v>0</v>
      </c>
      <c r="H50" s="92">
        <f>'SURSA E6810 7010 7410'!W50</f>
        <v>0</v>
      </c>
      <c r="I50" s="92">
        <f>'SURSA E6810 7010 7410'!X50</f>
        <v>0</v>
      </c>
      <c r="J50" s="101">
        <f>'SURSA E8010 8310 8410'!C50</f>
        <v>27135</v>
      </c>
      <c r="K50" s="92">
        <f>'SURSA E8010 8310 8410'!D50</f>
        <v>0</v>
      </c>
      <c r="L50" s="102">
        <f>'SURSA E8010 8310 8410'!E50</f>
        <v>27135</v>
      </c>
      <c r="M50" s="103">
        <f>'SURSA E8010 8310 8410'!F50</f>
        <v>0</v>
      </c>
      <c r="N50" s="104">
        <f>'SURSA E8010 8310 8410'!G50</f>
        <v>0</v>
      </c>
      <c r="O50" s="104">
        <f>'SURSA E8010 8310 8410'!H50</f>
        <v>0</v>
      </c>
      <c r="P50" s="104">
        <f>'SURSA E8010 8310 8410'!I50</f>
        <v>0</v>
      </c>
    </row>
    <row r="51" spans="1:16" ht="13.5" thickBot="1" x14ac:dyDescent="0.25">
      <c r="A51" s="96">
        <v>48</v>
      </c>
      <c r="B51" s="97" t="s">
        <v>50</v>
      </c>
      <c r="C51" s="131">
        <f>'SURSA E6810 7010 7410'!R51</f>
        <v>200270</v>
      </c>
      <c r="D51" s="131">
        <f>'SURSA E6810 7010 7410'!S51</f>
        <v>0</v>
      </c>
      <c r="E51" s="131">
        <f>'SURSA E6810 7010 7410'!T51</f>
        <v>200270</v>
      </c>
      <c r="F51" s="131">
        <f>'SURSA E6810 7010 7410'!U51</f>
        <v>0</v>
      </c>
      <c r="G51" s="99">
        <f>'SURSA E6810 7010 7410'!V51</f>
        <v>0</v>
      </c>
      <c r="H51" s="99">
        <f>'SURSA E6810 7010 7410'!W51</f>
        <v>0</v>
      </c>
      <c r="I51" s="99">
        <f>'SURSA E6810 7010 7410'!X51</f>
        <v>0</v>
      </c>
      <c r="J51" s="99">
        <f>'SURSA E8010 8310 8410'!C51</f>
        <v>0</v>
      </c>
      <c r="K51" s="99">
        <f>'SURSA E8010 8310 8410'!D51</f>
        <v>0</v>
      </c>
      <c r="L51" s="99">
        <f>'SURSA E8010 8310 8410'!E51</f>
        <v>0</v>
      </c>
      <c r="M51" s="99">
        <f>'SURSA E8010 8310 8410'!F51</f>
        <v>0</v>
      </c>
      <c r="N51" s="99">
        <f>'SURSA E8010 8310 8410'!G51</f>
        <v>0</v>
      </c>
      <c r="O51" s="99">
        <f>'SURSA E8010 8310 8410'!H51</f>
        <v>0</v>
      </c>
      <c r="P51" s="100">
        <f>'SURSA E8010 8310 8410'!I51</f>
        <v>0</v>
      </c>
    </row>
    <row r="52" spans="1:16" x14ac:dyDescent="0.2">
      <c r="A52" s="2">
        <v>49</v>
      </c>
      <c r="B52" s="3" t="s">
        <v>51</v>
      </c>
      <c r="C52" s="93">
        <f>'SURSA E6810 7010 7410'!R52</f>
        <v>0</v>
      </c>
      <c r="D52" s="94">
        <f>'SURSA E6810 7010 7410'!S52</f>
        <v>0</v>
      </c>
      <c r="E52" s="94">
        <f>'SURSA E6810 7010 7410'!T52</f>
        <v>0</v>
      </c>
      <c r="F52" s="94">
        <f>'SURSA E6810 7010 7410'!U52</f>
        <v>0</v>
      </c>
      <c r="G52" s="95">
        <f>'SURSA E6810 7010 7410'!V52</f>
        <v>0</v>
      </c>
      <c r="H52" s="95">
        <f>'SURSA E6810 7010 7410'!W52</f>
        <v>0</v>
      </c>
      <c r="I52" s="95">
        <f>'SURSA E6810 7010 7410'!X52</f>
        <v>0</v>
      </c>
      <c r="J52" s="105">
        <f>'SURSA E8010 8310 8410'!C52</f>
        <v>0</v>
      </c>
      <c r="K52" s="95">
        <f>'SURSA E8010 8310 8410'!D52</f>
        <v>0</v>
      </c>
      <c r="L52" s="106">
        <f>'SURSA E8010 8310 8410'!E52</f>
        <v>0</v>
      </c>
      <c r="M52" s="107">
        <f>'SURSA E8010 8310 8410'!F52</f>
        <v>0</v>
      </c>
      <c r="N52" s="108">
        <f>'SURSA E8010 8310 8410'!G52</f>
        <v>0</v>
      </c>
      <c r="O52" s="108">
        <f>'SURSA E8010 8310 8410'!H52</f>
        <v>0</v>
      </c>
      <c r="P52" s="108">
        <f>'SURSA E8010 8310 8410'!I52</f>
        <v>0</v>
      </c>
    </row>
    <row r="53" spans="1:16" x14ac:dyDescent="0.2">
      <c r="A53" s="8">
        <v>50</v>
      </c>
      <c r="B53" s="9" t="s">
        <v>52</v>
      </c>
      <c r="C53" s="22">
        <f>'SURSA E6810 7010 7410'!R53</f>
        <v>0</v>
      </c>
      <c r="D53" s="4">
        <f>'SURSA E6810 7010 7410'!S53</f>
        <v>0</v>
      </c>
      <c r="E53" s="4">
        <f>'SURSA E6810 7010 7410'!T53</f>
        <v>0</v>
      </c>
      <c r="F53" s="4">
        <f>'SURSA E6810 7010 7410'!U53</f>
        <v>0</v>
      </c>
      <c r="G53" s="5">
        <f>'SURSA E6810 7010 7410'!V53</f>
        <v>0</v>
      </c>
      <c r="H53" s="5">
        <f>'SURSA E6810 7010 7410'!W53</f>
        <v>0</v>
      </c>
      <c r="I53" s="5">
        <f>'SURSA E6810 7010 7410'!X53</f>
        <v>0</v>
      </c>
      <c r="J53" s="24">
        <f>'SURSA E8010 8310 8410'!C53</f>
        <v>0</v>
      </c>
      <c r="K53" s="5">
        <f>'SURSA E8010 8310 8410'!D53</f>
        <v>0</v>
      </c>
      <c r="L53" s="6">
        <f>'SURSA E8010 8310 8410'!E53</f>
        <v>0</v>
      </c>
      <c r="M53" s="17">
        <f>'SURSA E8010 8310 8410'!F53</f>
        <v>0</v>
      </c>
      <c r="N53" s="19">
        <f>'SURSA E8010 8310 8410'!G53</f>
        <v>0</v>
      </c>
      <c r="O53" s="19">
        <f>'SURSA E8010 8310 8410'!H53</f>
        <v>0</v>
      </c>
      <c r="P53" s="19">
        <f>'SURSA E8010 8310 8410'!I53</f>
        <v>0</v>
      </c>
    </row>
    <row r="54" spans="1:16" x14ac:dyDescent="0.2">
      <c r="A54" s="8">
        <v>51</v>
      </c>
      <c r="B54" s="9" t="s">
        <v>53</v>
      </c>
      <c r="C54" s="22">
        <f>'SURSA E6810 7010 7410'!R54</f>
        <v>0</v>
      </c>
      <c r="D54" s="4">
        <f>'SURSA E6810 7010 7410'!S54</f>
        <v>0</v>
      </c>
      <c r="E54" s="4">
        <f>'SURSA E6810 7010 7410'!T54</f>
        <v>0</v>
      </c>
      <c r="F54" s="4">
        <f>'SURSA E6810 7010 7410'!U54</f>
        <v>0</v>
      </c>
      <c r="G54" s="5">
        <f>'SURSA E6810 7010 7410'!V54</f>
        <v>0</v>
      </c>
      <c r="H54" s="5">
        <f>'SURSA E6810 7010 7410'!W54</f>
        <v>0</v>
      </c>
      <c r="I54" s="5">
        <f>'SURSA E6810 7010 7410'!X54</f>
        <v>0</v>
      </c>
      <c r="J54" s="24">
        <f>'SURSA E8010 8310 8410'!C54</f>
        <v>0</v>
      </c>
      <c r="K54" s="5">
        <f>'SURSA E8010 8310 8410'!D54</f>
        <v>0</v>
      </c>
      <c r="L54" s="6">
        <f>'SURSA E8010 8310 8410'!E54</f>
        <v>0</v>
      </c>
      <c r="M54" s="17">
        <f>'SURSA E8010 8310 8410'!F54</f>
        <v>0</v>
      </c>
      <c r="N54" s="19">
        <f>'SURSA E8010 8310 8410'!G54</f>
        <v>0</v>
      </c>
      <c r="O54" s="19">
        <f>'SURSA E8010 8310 8410'!H54</f>
        <v>0</v>
      </c>
      <c r="P54" s="19">
        <f>'SURSA E8010 8310 8410'!I54</f>
        <v>0</v>
      </c>
    </row>
    <row r="55" spans="1:16" x14ac:dyDescent="0.2">
      <c r="A55" s="8">
        <v>52</v>
      </c>
      <c r="B55" s="9" t="s">
        <v>54</v>
      </c>
      <c r="C55" s="22">
        <f>'SURSA E6810 7010 7410'!R55</f>
        <v>0</v>
      </c>
      <c r="D55" s="4">
        <f>'SURSA E6810 7010 7410'!S55</f>
        <v>0</v>
      </c>
      <c r="E55" s="4">
        <f>'SURSA E6810 7010 7410'!T55</f>
        <v>0</v>
      </c>
      <c r="F55" s="4">
        <f>'SURSA E6810 7010 7410'!U55</f>
        <v>0</v>
      </c>
      <c r="G55" s="5">
        <f>'SURSA E6810 7010 7410'!V55</f>
        <v>0</v>
      </c>
      <c r="H55" s="5">
        <f>'SURSA E6810 7010 7410'!W55</f>
        <v>0</v>
      </c>
      <c r="I55" s="5">
        <f>'SURSA E6810 7010 7410'!X55</f>
        <v>0</v>
      </c>
      <c r="J55" s="24">
        <f>'SURSA E8010 8310 8410'!C55</f>
        <v>0</v>
      </c>
      <c r="K55" s="5">
        <f>'SURSA E8010 8310 8410'!D55</f>
        <v>0</v>
      </c>
      <c r="L55" s="6">
        <f>'SURSA E8010 8310 8410'!E55</f>
        <v>0</v>
      </c>
      <c r="M55" s="17">
        <f>'SURSA E8010 8310 8410'!F55</f>
        <v>0</v>
      </c>
      <c r="N55" s="19">
        <f>'SURSA E8010 8310 8410'!G55</f>
        <v>0</v>
      </c>
      <c r="O55" s="19">
        <f>'SURSA E8010 8310 8410'!H55</f>
        <v>0</v>
      </c>
      <c r="P55" s="19">
        <f>'SURSA E8010 8310 8410'!I55</f>
        <v>0</v>
      </c>
    </row>
    <row r="56" spans="1:16" x14ac:dyDescent="0.2">
      <c r="A56" s="8">
        <v>53</v>
      </c>
      <c r="B56" s="9" t="s">
        <v>55</v>
      </c>
      <c r="C56" s="22">
        <f>'SURSA E6810 7010 7410'!R56</f>
        <v>0</v>
      </c>
      <c r="D56" s="4">
        <f>'SURSA E6810 7010 7410'!S56</f>
        <v>0</v>
      </c>
      <c r="E56" s="4">
        <f>'SURSA E6810 7010 7410'!T56</f>
        <v>0</v>
      </c>
      <c r="F56" s="4">
        <f>'SURSA E6810 7010 7410'!U56</f>
        <v>0</v>
      </c>
      <c r="G56" s="5">
        <f>'SURSA E6810 7010 7410'!V56</f>
        <v>0</v>
      </c>
      <c r="H56" s="5">
        <f>'SURSA E6810 7010 7410'!W56</f>
        <v>0</v>
      </c>
      <c r="I56" s="5">
        <f>'SURSA E6810 7010 7410'!X56</f>
        <v>0</v>
      </c>
      <c r="J56" s="24">
        <f>'SURSA E8010 8310 8410'!C56</f>
        <v>0</v>
      </c>
      <c r="K56" s="5">
        <f>'SURSA E8010 8310 8410'!D56</f>
        <v>0</v>
      </c>
      <c r="L56" s="6">
        <f>'SURSA E8010 8310 8410'!E56</f>
        <v>0</v>
      </c>
      <c r="M56" s="17">
        <f>'SURSA E8010 8310 8410'!F56</f>
        <v>0</v>
      </c>
      <c r="N56" s="19">
        <f>'SURSA E8010 8310 8410'!G56</f>
        <v>0</v>
      </c>
      <c r="O56" s="19">
        <f>'SURSA E8010 8310 8410'!H56</f>
        <v>0</v>
      </c>
      <c r="P56" s="19">
        <f>'SURSA E8010 8310 8410'!I56</f>
        <v>0</v>
      </c>
    </row>
    <row r="57" spans="1:16" x14ac:dyDescent="0.2">
      <c r="A57" s="8">
        <v>54</v>
      </c>
      <c r="B57" s="9" t="s">
        <v>56</v>
      </c>
      <c r="C57" s="22">
        <f>'SURSA E6810 7010 7410'!R57</f>
        <v>0</v>
      </c>
      <c r="D57" s="4">
        <f>'SURSA E6810 7010 7410'!S57</f>
        <v>0</v>
      </c>
      <c r="E57" s="4">
        <f>'SURSA E6810 7010 7410'!T57</f>
        <v>0</v>
      </c>
      <c r="F57" s="4">
        <f>'SURSA E6810 7010 7410'!U57</f>
        <v>0</v>
      </c>
      <c r="G57" s="5">
        <f>'SURSA E6810 7010 7410'!V57</f>
        <v>0</v>
      </c>
      <c r="H57" s="5">
        <f>'SURSA E6810 7010 7410'!W57</f>
        <v>0</v>
      </c>
      <c r="I57" s="5">
        <f>'SURSA E6810 7010 7410'!X57</f>
        <v>0</v>
      </c>
      <c r="J57" s="24">
        <f>'SURSA E8010 8310 8410'!C57</f>
        <v>0</v>
      </c>
      <c r="K57" s="5">
        <f>'SURSA E8010 8310 8410'!D57</f>
        <v>0</v>
      </c>
      <c r="L57" s="6">
        <f>'SURSA E8010 8310 8410'!E57</f>
        <v>0</v>
      </c>
      <c r="M57" s="17">
        <f>'SURSA E8010 8310 8410'!F57</f>
        <v>0</v>
      </c>
      <c r="N57" s="19">
        <f>'SURSA E8010 8310 8410'!G57</f>
        <v>0</v>
      </c>
      <c r="O57" s="19">
        <f>'SURSA E8010 8310 8410'!H57</f>
        <v>0</v>
      </c>
      <c r="P57" s="19">
        <f>'SURSA E8010 8310 8410'!I57</f>
        <v>0</v>
      </c>
    </row>
    <row r="58" spans="1:16" x14ac:dyDescent="0.2">
      <c r="A58" s="8">
        <v>55</v>
      </c>
      <c r="B58" s="9" t="s">
        <v>57</v>
      </c>
      <c r="C58" s="22">
        <f>'SURSA E6810 7010 7410'!R58</f>
        <v>0</v>
      </c>
      <c r="D58" s="4">
        <f>'SURSA E6810 7010 7410'!S58</f>
        <v>0</v>
      </c>
      <c r="E58" s="4">
        <f>'SURSA E6810 7010 7410'!T58</f>
        <v>0</v>
      </c>
      <c r="F58" s="4">
        <f>'SURSA E6810 7010 7410'!U58</f>
        <v>0</v>
      </c>
      <c r="G58" s="5">
        <f>'SURSA E6810 7010 7410'!V58</f>
        <v>0</v>
      </c>
      <c r="H58" s="5">
        <f>'SURSA E6810 7010 7410'!W58</f>
        <v>0</v>
      </c>
      <c r="I58" s="5">
        <f>'SURSA E6810 7010 7410'!X58</f>
        <v>0</v>
      </c>
      <c r="J58" s="24">
        <f>'SURSA E8010 8310 8410'!C58</f>
        <v>0</v>
      </c>
      <c r="K58" s="5">
        <f>'SURSA E8010 8310 8410'!D58</f>
        <v>0</v>
      </c>
      <c r="L58" s="6">
        <f>'SURSA E8010 8310 8410'!E58</f>
        <v>0</v>
      </c>
      <c r="M58" s="17">
        <f>'SURSA E8010 8310 8410'!F58</f>
        <v>0</v>
      </c>
      <c r="N58" s="19">
        <f>'SURSA E8010 8310 8410'!G58</f>
        <v>0</v>
      </c>
      <c r="O58" s="19">
        <f>'SURSA E8010 8310 8410'!H58</f>
        <v>0</v>
      </c>
      <c r="P58" s="19">
        <f>'SURSA E8010 8310 8410'!I58</f>
        <v>0</v>
      </c>
    </row>
    <row r="59" spans="1:16" x14ac:dyDescent="0.2">
      <c r="A59" s="8">
        <v>56</v>
      </c>
      <c r="B59" s="9" t="s">
        <v>58</v>
      </c>
      <c r="C59" s="22">
        <f>'SURSA E6810 7010 7410'!R59</f>
        <v>0</v>
      </c>
      <c r="D59" s="4">
        <f>'SURSA E6810 7010 7410'!S59</f>
        <v>0</v>
      </c>
      <c r="E59" s="4">
        <f>'SURSA E6810 7010 7410'!T59</f>
        <v>0</v>
      </c>
      <c r="F59" s="4">
        <f>'SURSA E6810 7010 7410'!U59</f>
        <v>0</v>
      </c>
      <c r="G59" s="5">
        <f>'SURSA E6810 7010 7410'!V59</f>
        <v>0</v>
      </c>
      <c r="H59" s="5">
        <f>'SURSA E6810 7010 7410'!W59</f>
        <v>0</v>
      </c>
      <c r="I59" s="5">
        <f>'SURSA E6810 7010 7410'!X59</f>
        <v>0</v>
      </c>
      <c r="J59" s="24">
        <f>'SURSA E8010 8310 8410'!C59</f>
        <v>0</v>
      </c>
      <c r="K59" s="5">
        <f>'SURSA E8010 8310 8410'!D59</f>
        <v>0</v>
      </c>
      <c r="L59" s="6">
        <f>'SURSA E8010 8310 8410'!E59</f>
        <v>0</v>
      </c>
      <c r="M59" s="17">
        <f>'SURSA E8010 8310 8410'!F59</f>
        <v>0</v>
      </c>
      <c r="N59" s="19">
        <f>'SURSA E8010 8310 8410'!G59</f>
        <v>0</v>
      </c>
      <c r="O59" s="19">
        <f>'SURSA E8010 8310 8410'!H59</f>
        <v>0</v>
      </c>
      <c r="P59" s="19">
        <f>'SURSA E8010 8310 8410'!I59</f>
        <v>0</v>
      </c>
    </row>
    <row r="60" spans="1:16" x14ac:dyDescent="0.2">
      <c r="A60" s="8">
        <v>57</v>
      </c>
      <c r="B60" s="9" t="s">
        <v>59</v>
      </c>
      <c r="C60" s="22">
        <f>'SURSA E6810 7010 7410'!R60</f>
        <v>0</v>
      </c>
      <c r="D60" s="4">
        <f>'SURSA E6810 7010 7410'!S60</f>
        <v>0</v>
      </c>
      <c r="E60" s="4">
        <f>'SURSA E6810 7010 7410'!T60</f>
        <v>0</v>
      </c>
      <c r="F60" s="4">
        <f>'SURSA E6810 7010 7410'!U60</f>
        <v>0</v>
      </c>
      <c r="G60" s="5">
        <f>'SURSA E6810 7010 7410'!V60</f>
        <v>0</v>
      </c>
      <c r="H60" s="5">
        <f>'SURSA E6810 7010 7410'!W60</f>
        <v>0</v>
      </c>
      <c r="I60" s="5">
        <f>'SURSA E6810 7010 7410'!X60</f>
        <v>0</v>
      </c>
      <c r="J60" s="24">
        <f>'SURSA E8010 8310 8410'!C60</f>
        <v>0</v>
      </c>
      <c r="K60" s="5">
        <f>'SURSA E8010 8310 8410'!D60</f>
        <v>0</v>
      </c>
      <c r="L60" s="6">
        <f>'SURSA E8010 8310 8410'!E60</f>
        <v>0</v>
      </c>
      <c r="M60" s="17">
        <f>'SURSA E8010 8310 8410'!F60</f>
        <v>0</v>
      </c>
      <c r="N60" s="19">
        <f>'SURSA E8010 8310 8410'!G60</f>
        <v>0</v>
      </c>
      <c r="O60" s="19">
        <f>'SURSA E8010 8310 8410'!H60</f>
        <v>0</v>
      </c>
      <c r="P60" s="19">
        <f>'SURSA E8010 8310 8410'!I60</f>
        <v>0</v>
      </c>
    </row>
    <row r="61" spans="1:16" x14ac:dyDescent="0.2">
      <c r="A61" s="8">
        <v>58</v>
      </c>
      <c r="B61" s="9" t="s">
        <v>60</v>
      </c>
      <c r="C61" s="22">
        <f>'SURSA E6810 7010 7410'!R61</f>
        <v>0</v>
      </c>
      <c r="D61" s="4">
        <f>'SURSA E6810 7010 7410'!S61</f>
        <v>0</v>
      </c>
      <c r="E61" s="4">
        <f>'SURSA E6810 7010 7410'!T61</f>
        <v>0</v>
      </c>
      <c r="F61" s="4">
        <f>'SURSA E6810 7010 7410'!U61</f>
        <v>0</v>
      </c>
      <c r="G61" s="5">
        <f>'SURSA E6810 7010 7410'!V61</f>
        <v>0</v>
      </c>
      <c r="H61" s="5">
        <f>'SURSA E6810 7010 7410'!W61</f>
        <v>0</v>
      </c>
      <c r="I61" s="5">
        <f>'SURSA E6810 7010 7410'!X61</f>
        <v>0</v>
      </c>
      <c r="J61" s="24">
        <f>'SURSA E8010 8310 8410'!C61</f>
        <v>0</v>
      </c>
      <c r="K61" s="5">
        <f>'SURSA E8010 8310 8410'!D61</f>
        <v>0</v>
      </c>
      <c r="L61" s="6">
        <f>'SURSA E8010 8310 8410'!E61</f>
        <v>0</v>
      </c>
      <c r="M61" s="17">
        <f>'SURSA E8010 8310 8410'!F61</f>
        <v>0</v>
      </c>
      <c r="N61" s="19">
        <f>'SURSA E8010 8310 8410'!G61</f>
        <v>0</v>
      </c>
      <c r="O61" s="19">
        <f>'SURSA E8010 8310 8410'!H61</f>
        <v>0</v>
      </c>
      <c r="P61" s="19">
        <f>'SURSA E8010 8310 8410'!I61</f>
        <v>0</v>
      </c>
    </row>
    <row r="62" spans="1:16" x14ac:dyDescent="0.2">
      <c r="A62" s="13"/>
      <c r="B62" s="13" t="s">
        <v>61</v>
      </c>
      <c r="C62" s="23">
        <f t="shared" ref="C62:N62" si="0">SUM(C4:C61)</f>
        <v>200270</v>
      </c>
      <c r="D62" s="14">
        <f t="shared" si="0"/>
        <v>0</v>
      </c>
      <c r="E62" s="14">
        <f t="shared" si="0"/>
        <v>200270</v>
      </c>
      <c r="F62" s="14">
        <f t="shared" si="0"/>
        <v>0</v>
      </c>
      <c r="G62" s="14">
        <f t="shared" si="0"/>
        <v>0</v>
      </c>
      <c r="H62" s="14">
        <f>SUM(H4:H61)</f>
        <v>0</v>
      </c>
      <c r="I62" s="14">
        <f>SUM(I4:I61)</f>
        <v>0</v>
      </c>
      <c r="J62" s="23">
        <f t="shared" si="0"/>
        <v>35286</v>
      </c>
      <c r="K62" s="14">
        <f t="shared" si="0"/>
        <v>0</v>
      </c>
      <c r="L62" s="15">
        <f t="shared" si="0"/>
        <v>35286</v>
      </c>
      <c r="M62" s="15">
        <f t="shared" si="0"/>
        <v>0</v>
      </c>
      <c r="N62" s="21">
        <f t="shared" si="0"/>
        <v>0</v>
      </c>
      <c r="O62" s="21">
        <f>SUM(O4:O61)</f>
        <v>0</v>
      </c>
      <c r="P62" s="21">
        <f>SUM(P4:P61)</f>
        <v>0</v>
      </c>
    </row>
    <row r="63" spans="1:16" x14ac:dyDescent="0.2">
      <c r="A63" s="8">
        <v>59</v>
      </c>
      <c r="B63" s="9" t="s">
        <v>62</v>
      </c>
      <c r="C63" s="22">
        <f>'SURSA E6810 7010 7410'!R63</f>
        <v>0</v>
      </c>
      <c r="D63" s="4">
        <f>'SURSA E6810 7010 7410'!S63</f>
        <v>0</v>
      </c>
      <c r="E63" s="4">
        <f>'SURSA E6810 7010 7410'!T63</f>
        <v>0</v>
      </c>
      <c r="F63" s="4">
        <f>'SURSA E6810 7010 7410'!U63</f>
        <v>0</v>
      </c>
      <c r="G63" s="5">
        <f>'SURSA E6810 7010 7410'!V63</f>
        <v>0</v>
      </c>
      <c r="H63" s="5">
        <f>'SURSA E6810 7010 7410'!W63</f>
        <v>0</v>
      </c>
      <c r="I63" s="5">
        <f>'SURSA E6810 7010 7410'!X63</f>
        <v>0</v>
      </c>
      <c r="J63" s="24">
        <f>'SURSA E8010 8310 8410'!C63</f>
        <v>0</v>
      </c>
      <c r="K63" s="5">
        <f>'SURSA E8010 8310 8410'!D63</f>
        <v>0</v>
      </c>
      <c r="L63" s="6">
        <f>'SURSA E8010 8310 8410'!E63</f>
        <v>0</v>
      </c>
      <c r="M63" s="17">
        <f>'SURSA E8010 8310 8410'!F63</f>
        <v>0</v>
      </c>
      <c r="N63" s="19">
        <f>'SURSA E8010 8310 8410'!G63</f>
        <v>0</v>
      </c>
      <c r="O63" s="19">
        <f>'SURSA E8010 8310 8410'!H63</f>
        <v>0</v>
      </c>
      <c r="P63" s="19">
        <f>'SURSA E8010 8310 8410'!I63</f>
        <v>0</v>
      </c>
    </row>
    <row r="64" spans="1:16" x14ac:dyDescent="0.2">
      <c r="A64" s="8">
        <v>60</v>
      </c>
      <c r="B64" s="9" t="s">
        <v>63</v>
      </c>
      <c r="C64" s="22">
        <f>'SURSA E6810 7010 7410'!R64</f>
        <v>0</v>
      </c>
      <c r="D64" s="4">
        <f>'SURSA E6810 7010 7410'!S64</f>
        <v>0</v>
      </c>
      <c r="E64" s="4">
        <f>'SURSA E6810 7010 7410'!T64</f>
        <v>0</v>
      </c>
      <c r="F64" s="4">
        <f>'SURSA E6810 7010 7410'!U64</f>
        <v>0</v>
      </c>
      <c r="G64" s="5">
        <f>'SURSA E6810 7010 7410'!V64</f>
        <v>0</v>
      </c>
      <c r="H64" s="5">
        <f>'SURSA E6810 7010 7410'!W64</f>
        <v>0</v>
      </c>
      <c r="I64" s="5">
        <f>'SURSA E6810 7010 7410'!X64</f>
        <v>0</v>
      </c>
      <c r="J64" s="24">
        <f>'SURSA E8010 8310 8410'!C64</f>
        <v>0</v>
      </c>
      <c r="K64" s="5">
        <f>'SURSA E8010 8310 8410'!D64</f>
        <v>0</v>
      </c>
      <c r="L64" s="6">
        <f>'SURSA E8010 8310 8410'!E64</f>
        <v>0</v>
      </c>
      <c r="M64" s="17">
        <f>'SURSA E8010 8310 8410'!F64</f>
        <v>0</v>
      </c>
      <c r="N64" s="19">
        <f>'SURSA E8010 8310 8410'!G64</f>
        <v>0</v>
      </c>
      <c r="O64" s="19">
        <f>'SURSA E8010 8310 8410'!H64</f>
        <v>0</v>
      </c>
      <c r="P64" s="19">
        <f>'SURSA E8010 8310 8410'!I64</f>
        <v>0</v>
      </c>
    </row>
    <row r="65" spans="1:16" x14ac:dyDescent="0.2">
      <c r="A65" s="8">
        <v>61</v>
      </c>
      <c r="B65" s="9" t="s">
        <v>64</v>
      </c>
      <c r="C65" s="22">
        <f>'SURSA E6810 7010 7410'!R65</f>
        <v>0</v>
      </c>
      <c r="D65" s="4">
        <f>'SURSA E6810 7010 7410'!S65</f>
        <v>0</v>
      </c>
      <c r="E65" s="4">
        <f>'SURSA E6810 7010 7410'!T65</f>
        <v>0</v>
      </c>
      <c r="F65" s="4">
        <f>'SURSA E6810 7010 7410'!U65</f>
        <v>0</v>
      </c>
      <c r="G65" s="5">
        <f>'SURSA E6810 7010 7410'!V65</f>
        <v>0</v>
      </c>
      <c r="H65" s="5">
        <f>'SURSA E6810 7010 7410'!W65</f>
        <v>0</v>
      </c>
      <c r="I65" s="5">
        <f>'SURSA E6810 7010 7410'!X65</f>
        <v>0</v>
      </c>
      <c r="J65" s="24">
        <f>'SURSA E8010 8310 8410'!C65</f>
        <v>0</v>
      </c>
      <c r="K65" s="5">
        <f>'SURSA E8010 8310 8410'!D65</f>
        <v>0</v>
      </c>
      <c r="L65" s="6">
        <f>'SURSA E8010 8310 8410'!E65</f>
        <v>0</v>
      </c>
      <c r="M65" s="17">
        <f>'SURSA E8010 8310 8410'!F65</f>
        <v>0</v>
      </c>
      <c r="N65" s="19">
        <f>'SURSA E8010 8310 8410'!G65</f>
        <v>0</v>
      </c>
      <c r="O65" s="19">
        <f>'SURSA E8010 8310 8410'!H65</f>
        <v>0</v>
      </c>
      <c r="P65" s="19">
        <f>'SURSA E8010 8310 8410'!I65</f>
        <v>0</v>
      </c>
    </row>
    <row r="66" spans="1:16" x14ac:dyDescent="0.2">
      <c r="A66" s="8">
        <v>62</v>
      </c>
      <c r="B66" s="9" t="s">
        <v>65</v>
      </c>
      <c r="C66" s="22">
        <f>'SURSA E6810 7010 7410'!R66</f>
        <v>0</v>
      </c>
      <c r="D66" s="4">
        <f>'SURSA E6810 7010 7410'!S66</f>
        <v>0</v>
      </c>
      <c r="E66" s="4">
        <f>'SURSA E6810 7010 7410'!T66</f>
        <v>0</v>
      </c>
      <c r="F66" s="4">
        <f>'SURSA E6810 7010 7410'!U66</f>
        <v>0</v>
      </c>
      <c r="G66" s="5">
        <f>'SURSA E6810 7010 7410'!V66</f>
        <v>0</v>
      </c>
      <c r="H66" s="5">
        <f>'SURSA E6810 7010 7410'!W66</f>
        <v>0</v>
      </c>
      <c r="I66" s="5">
        <f>'SURSA E6810 7010 7410'!X66</f>
        <v>0</v>
      </c>
      <c r="J66" s="24">
        <f>'SURSA E8010 8310 8410'!C66</f>
        <v>0</v>
      </c>
      <c r="K66" s="5">
        <f>'SURSA E8010 8310 8410'!D66</f>
        <v>0</v>
      </c>
      <c r="L66" s="6">
        <f>'SURSA E8010 8310 8410'!E66</f>
        <v>0</v>
      </c>
      <c r="M66" s="17">
        <f>'SURSA E8010 8310 8410'!F66</f>
        <v>0</v>
      </c>
      <c r="N66" s="19">
        <f>'SURSA E8010 8310 8410'!G66</f>
        <v>0</v>
      </c>
      <c r="O66" s="19">
        <f>'SURSA E8010 8310 8410'!H66</f>
        <v>0</v>
      </c>
      <c r="P66" s="19">
        <f>'SURSA E8010 8310 8410'!I66</f>
        <v>0</v>
      </c>
    </row>
    <row r="67" spans="1:16" x14ac:dyDescent="0.2">
      <c r="A67" s="8"/>
      <c r="B67" s="8" t="s">
        <v>66</v>
      </c>
      <c r="C67" s="23">
        <f t="shared" ref="C67:N67" si="1">SUM(C64:C66)</f>
        <v>0</v>
      </c>
      <c r="D67" s="14">
        <f t="shared" si="1"/>
        <v>0</v>
      </c>
      <c r="E67" s="15">
        <f t="shared" si="1"/>
        <v>0</v>
      </c>
      <c r="F67" s="15">
        <f t="shared" si="1"/>
        <v>0</v>
      </c>
      <c r="G67" s="15">
        <f t="shared" si="1"/>
        <v>0</v>
      </c>
      <c r="H67" s="15">
        <f>SUM(H64:H66)</f>
        <v>0</v>
      </c>
      <c r="I67" s="15">
        <f>SUM(I64:I66)</f>
        <v>0</v>
      </c>
      <c r="J67" s="23">
        <f t="shared" si="1"/>
        <v>0</v>
      </c>
      <c r="K67" s="15">
        <f t="shared" si="1"/>
        <v>0</v>
      </c>
      <c r="L67" s="15">
        <f t="shared" si="1"/>
        <v>0</v>
      </c>
      <c r="M67" s="15">
        <f t="shared" si="1"/>
        <v>0</v>
      </c>
      <c r="N67" s="18">
        <f t="shared" si="1"/>
        <v>0</v>
      </c>
      <c r="O67" s="18">
        <f>SUM(O64:O66)</f>
        <v>0</v>
      </c>
      <c r="P67" s="18">
        <f>SUM(P64:P66)</f>
        <v>0</v>
      </c>
    </row>
    <row r="68" spans="1:16" x14ac:dyDescent="0.2">
      <c r="A68" s="8">
        <v>63</v>
      </c>
      <c r="B68" s="9" t="s">
        <v>67</v>
      </c>
      <c r="C68" s="22">
        <f>'SURSA E6810 7010 7410'!R68</f>
        <v>0</v>
      </c>
      <c r="D68" s="4">
        <f>'SURSA E6810 7010 7410'!S68</f>
        <v>0</v>
      </c>
      <c r="E68" s="4">
        <f>'SURSA E6810 7010 7410'!T68</f>
        <v>0</v>
      </c>
      <c r="F68" s="4">
        <f>'SURSA E6810 7010 7410'!U68</f>
        <v>0</v>
      </c>
      <c r="G68" s="5">
        <f>'SURSA E6810 7010 7410'!V68</f>
        <v>0</v>
      </c>
      <c r="H68" s="5">
        <f>'SURSA E6810 7010 7410'!W68</f>
        <v>0</v>
      </c>
      <c r="I68" s="5">
        <f>'SURSA E6810 7010 7410'!X68</f>
        <v>0</v>
      </c>
      <c r="J68" s="24">
        <f>'SURSA E8010 8310 8410'!C68</f>
        <v>0</v>
      </c>
      <c r="K68" s="5">
        <f>'SURSA E8010 8310 8410'!D68</f>
        <v>0</v>
      </c>
      <c r="L68" s="6">
        <f>'SURSA E8010 8310 8410'!E68</f>
        <v>0</v>
      </c>
      <c r="M68" s="17">
        <f>'SURSA E8010 8310 8410'!F68</f>
        <v>0</v>
      </c>
      <c r="N68" s="19">
        <f>'SURSA E8010 8310 8410'!G68</f>
        <v>0</v>
      </c>
      <c r="O68" s="19">
        <f>'SURSA E8010 8310 8410'!H68</f>
        <v>0</v>
      </c>
      <c r="P68" s="19">
        <f>'SURSA E8010 8310 8410'!I68</f>
        <v>0</v>
      </c>
    </row>
    <row r="69" spans="1:16" x14ac:dyDescent="0.2">
      <c r="A69" s="8"/>
      <c r="B69" s="8" t="s">
        <v>68</v>
      </c>
      <c r="C69" s="23">
        <f t="shared" ref="C69:N69" si="2">C62+C63+C67+C68</f>
        <v>200270</v>
      </c>
      <c r="D69" s="14">
        <f t="shared" si="2"/>
        <v>0</v>
      </c>
      <c r="E69" s="14">
        <f t="shared" si="2"/>
        <v>200270</v>
      </c>
      <c r="F69" s="14">
        <f t="shared" si="2"/>
        <v>0</v>
      </c>
      <c r="G69" s="14">
        <f t="shared" si="2"/>
        <v>0</v>
      </c>
      <c r="H69" s="14">
        <f>H62+H63+H67+H68</f>
        <v>0</v>
      </c>
      <c r="I69" s="14">
        <f>I62+I63+I67+I68</f>
        <v>0</v>
      </c>
      <c r="J69" s="25">
        <f t="shared" si="2"/>
        <v>35286</v>
      </c>
      <c r="K69" s="14">
        <f t="shared" si="2"/>
        <v>0</v>
      </c>
      <c r="L69" s="15">
        <f t="shared" si="2"/>
        <v>35286</v>
      </c>
      <c r="M69" s="15">
        <f t="shared" si="2"/>
        <v>0</v>
      </c>
      <c r="N69" s="18">
        <f t="shared" si="2"/>
        <v>0</v>
      </c>
      <c r="O69" s="21">
        <f>O62+O63+O67+O68</f>
        <v>0</v>
      </c>
      <c r="P69" s="21">
        <f>P62+P63+P67+P68</f>
        <v>0</v>
      </c>
    </row>
  </sheetData>
  <mergeCells count="17">
    <mergeCell ref="P2:P3"/>
    <mergeCell ref="N2:N3"/>
    <mergeCell ref="M2:M3"/>
    <mergeCell ref="H2:H3"/>
    <mergeCell ref="O2:O3"/>
    <mergeCell ref="J2:J3"/>
    <mergeCell ref="L2:L3"/>
    <mergeCell ref="I2:I3"/>
    <mergeCell ref="A1:K1"/>
    <mergeCell ref="A2:A3"/>
    <mergeCell ref="B2:B3"/>
    <mergeCell ref="C2:C3"/>
    <mergeCell ref="E2:E3"/>
    <mergeCell ref="D2:D3"/>
    <mergeCell ref="F2:F3"/>
    <mergeCell ref="G2:G3"/>
    <mergeCell ref="K2:K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73"/>
  <sheetViews>
    <sheetView workbookViewId="0">
      <pane ySplit="3" topLeftCell="A22" activePane="bottomLeft" state="frozen"/>
      <selection activeCell="O28" sqref="O28"/>
      <selection pane="bottomLeft" activeCell="S71" sqref="S71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6" width="11" style="1" customWidth="1"/>
    <col min="7" max="7" width="12.42578125" style="1" customWidth="1"/>
    <col min="8" max="8" width="10" style="1" bestFit="1" customWidth="1"/>
    <col min="9" max="10" width="10" style="1" customWidth="1"/>
    <col min="11" max="11" width="12" style="1" customWidth="1"/>
    <col min="12" max="13" width="10" style="1" bestFit="1" customWidth="1"/>
    <col min="14" max="14" width="11.42578125" style="1" customWidth="1"/>
    <col min="15" max="16384" width="9.140625" style="1"/>
  </cols>
  <sheetData>
    <row r="1" spans="1:27" ht="15" customHeight="1" x14ac:dyDescent="0.2">
      <c r="A1" s="74" t="s">
        <v>103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1" t="s">
        <v>0</v>
      </c>
    </row>
    <row r="2" spans="1:27" ht="26.25" customHeight="1" x14ac:dyDescent="0.2">
      <c r="A2" s="75" t="s">
        <v>1</v>
      </c>
      <c r="B2" s="75" t="s">
        <v>2</v>
      </c>
      <c r="C2" s="80">
        <v>8310</v>
      </c>
      <c r="D2" s="70">
        <v>10</v>
      </c>
      <c r="E2" s="72">
        <v>20</v>
      </c>
      <c r="F2" s="72">
        <v>60</v>
      </c>
      <c r="G2" s="72">
        <v>71</v>
      </c>
      <c r="H2" s="70">
        <v>85</v>
      </c>
      <c r="I2" s="72">
        <v>850101</v>
      </c>
      <c r="J2" s="72">
        <v>850102</v>
      </c>
      <c r="K2" s="82">
        <v>8710</v>
      </c>
      <c r="L2" s="72">
        <v>10</v>
      </c>
      <c r="M2" s="72">
        <v>20</v>
      </c>
      <c r="N2" s="72">
        <v>71</v>
      </c>
      <c r="O2" s="70">
        <v>85</v>
      </c>
      <c r="P2" s="72">
        <v>850101</v>
      </c>
      <c r="Q2" s="72">
        <v>850102</v>
      </c>
      <c r="R2" s="80" t="s">
        <v>97</v>
      </c>
      <c r="S2" s="70">
        <v>10</v>
      </c>
      <c r="T2" s="72">
        <v>20</v>
      </c>
      <c r="U2" s="72">
        <v>58</v>
      </c>
      <c r="V2" s="72">
        <v>59</v>
      </c>
      <c r="W2" s="72">
        <v>71</v>
      </c>
      <c r="X2" s="72">
        <v>72</v>
      </c>
      <c r="Y2" s="70">
        <v>85</v>
      </c>
      <c r="Z2" s="72">
        <v>850101</v>
      </c>
      <c r="AA2" s="72">
        <v>850102</v>
      </c>
    </row>
    <row r="3" spans="1:27" x14ac:dyDescent="0.2">
      <c r="A3" s="76"/>
      <c r="B3" s="76"/>
      <c r="C3" s="81"/>
      <c r="D3" s="73"/>
      <c r="E3" s="72"/>
      <c r="F3" s="72"/>
      <c r="G3" s="72"/>
      <c r="H3" s="73"/>
      <c r="I3" s="72"/>
      <c r="J3" s="72"/>
      <c r="K3" s="82"/>
      <c r="L3" s="72"/>
      <c r="M3" s="72"/>
      <c r="N3" s="72"/>
      <c r="O3" s="73"/>
      <c r="P3" s="72"/>
      <c r="Q3" s="72"/>
      <c r="R3" s="81"/>
      <c r="S3" s="73"/>
      <c r="T3" s="72"/>
      <c r="U3" s="72"/>
      <c r="V3" s="72"/>
      <c r="W3" s="72"/>
      <c r="X3" s="72"/>
      <c r="Y3" s="73"/>
      <c r="Z3" s="72"/>
      <c r="AA3" s="72"/>
    </row>
    <row r="4" spans="1:27" x14ac:dyDescent="0.2">
      <c r="A4" s="2">
        <v>1</v>
      </c>
      <c r="B4" s="3" t="s">
        <v>3</v>
      </c>
      <c r="C4" s="22">
        <f>'SURSA G7010 8310'!J4+'SURSA E8010 8310 8410'!J4</f>
        <v>0</v>
      </c>
      <c r="D4" s="4">
        <f>'SURSA G7010 8310'!K4+'SURSA E8010 8310 8410'!K4</f>
        <v>0</v>
      </c>
      <c r="E4" s="4">
        <f>'SURSA G7010 8310'!L4+'SURSA E8010 8310 8410'!L4</f>
        <v>0</v>
      </c>
      <c r="F4" s="4">
        <f>'SURSA E8010 8310 8410'!M4</f>
        <v>0</v>
      </c>
      <c r="G4" s="4">
        <f>'SURSA G7010 8310'!M4+'SURSA E8010 8310 8410'!N4</f>
        <v>0</v>
      </c>
      <c r="H4" s="5">
        <f>'SURSA G7010 8310'!N4+'SURSA E8010 8310 8410'!P4</f>
        <v>0</v>
      </c>
      <c r="I4" s="5">
        <f>'SURSA G7010 8310'!O4+'SURSA E8010 8310 8410'!Q4</f>
        <v>0</v>
      </c>
      <c r="J4" s="5">
        <f>'SURSA G7010 8310'!P4+'SURSA E8010 8310 8410'!R4</f>
        <v>0</v>
      </c>
      <c r="K4" s="24">
        <f>'SURSA E8710 5110 si TOTAL E'!C4</f>
        <v>99508</v>
      </c>
      <c r="L4" s="5">
        <f>'SURSA E8710 5110 si TOTAL E'!D4</f>
        <v>66943</v>
      </c>
      <c r="M4" s="6">
        <f>'SURSA E8710 5110 si TOTAL E'!E4</f>
        <v>32565</v>
      </c>
      <c r="N4" s="17">
        <f>'SURSA E8710 5110 si TOTAL E'!F4</f>
        <v>0</v>
      </c>
      <c r="O4" s="19">
        <f>'SURSA E8710 5110 si TOTAL E'!G4</f>
        <v>0</v>
      </c>
      <c r="P4" s="19">
        <f>'SURSA E8710 5110 si TOTAL E'!H4</f>
        <v>0</v>
      </c>
      <c r="Q4" s="19">
        <f>'SURSA E8710 5110 si TOTAL E'!I4</f>
        <v>0</v>
      </c>
      <c r="R4" s="22">
        <f>'SURSA G 8410'!C4</f>
        <v>0</v>
      </c>
      <c r="S4" s="4">
        <f>'SURSA G 8410'!D4</f>
        <v>0</v>
      </c>
      <c r="T4" s="4">
        <f>'SURSA G 8410'!E4</f>
        <v>0</v>
      </c>
      <c r="U4" s="4">
        <f>'SURSA G 8410'!F4</f>
        <v>0</v>
      </c>
      <c r="V4" s="4">
        <f>'SURSA G 8410'!G4</f>
        <v>0</v>
      </c>
      <c r="W4" s="4">
        <f>'SURSA G 8410'!H4</f>
        <v>0</v>
      </c>
      <c r="X4" s="4">
        <f>'SURSA G 8410'!I4</f>
        <v>0</v>
      </c>
      <c r="Y4" s="4">
        <f>'SURSA G 8410'!J4</f>
        <v>0</v>
      </c>
      <c r="Z4" s="4">
        <f>'SURSA G 8410'!K4</f>
        <v>0</v>
      </c>
      <c r="AA4" s="4">
        <f>'SURSA G 8410'!L4</f>
        <v>0</v>
      </c>
    </row>
    <row r="5" spans="1:27" x14ac:dyDescent="0.2">
      <c r="A5" s="8">
        <v>2</v>
      </c>
      <c r="B5" s="9" t="s">
        <v>4</v>
      </c>
      <c r="C5" s="22">
        <f>'SURSA G7010 8310'!J5+'SURSA E8010 8310 8410'!J5</f>
        <v>0</v>
      </c>
      <c r="D5" s="4">
        <f>'SURSA G7010 8310'!K5+'SURSA E8010 8310 8410'!K5</f>
        <v>0</v>
      </c>
      <c r="E5" s="4">
        <f>'SURSA G7010 8310'!L5+'SURSA E8010 8310 8410'!L5</f>
        <v>0</v>
      </c>
      <c r="F5" s="4">
        <f>'SURSA E8010 8310 8410'!M5</f>
        <v>0</v>
      </c>
      <c r="G5" s="4">
        <f>'SURSA G7010 8310'!M5+'SURSA E8010 8310 8410'!N5</f>
        <v>0</v>
      </c>
      <c r="H5" s="5">
        <f>'SURSA G7010 8310'!N5+'SURSA E8010 8310 8410'!P5</f>
        <v>0</v>
      </c>
      <c r="I5" s="5">
        <f>'SURSA G7010 8310'!O5+'SURSA E8010 8310 8410'!Q5</f>
        <v>0</v>
      </c>
      <c r="J5" s="5">
        <f>'SURSA G7010 8310'!P5+'SURSA E8010 8310 8410'!R5</f>
        <v>0</v>
      </c>
      <c r="K5" s="24">
        <f>'SURSA E8710 5110 si TOTAL E'!C5</f>
        <v>0</v>
      </c>
      <c r="L5" s="5">
        <f>'SURSA E8710 5110 si TOTAL E'!D5</f>
        <v>0</v>
      </c>
      <c r="M5" s="6">
        <f>'SURSA E8710 5110 si TOTAL E'!E5</f>
        <v>0</v>
      </c>
      <c r="N5" s="17">
        <f>'SURSA E8710 5110 si TOTAL E'!F5</f>
        <v>0</v>
      </c>
      <c r="O5" s="19">
        <f>'SURSA E8710 5110 si TOTAL E'!G5</f>
        <v>0</v>
      </c>
      <c r="P5" s="19">
        <f>'SURSA E8710 5110 si TOTAL E'!H5</f>
        <v>0</v>
      </c>
      <c r="Q5" s="19">
        <f>'SURSA E8710 5110 si TOTAL E'!I5</f>
        <v>0</v>
      </c>
      <c r="R5" s="22">
        <f>'SURSA G 8410'!C5</f>
        <v>0</v>
      </c>
      <c r="S5" s="4">
        <f>'SURSA G 8410'!D5</f>
        <v>0</v>
      </c>
      <c r="T5" s="4">
        <f>'SURSA G 8410'!E5</f>
        <v>0</v>
      </c>
      <c r="U5" s="4">
        <f>'SURSA G 8410'!F5</f>
        <v>0</v>
      </c>
      <c r="V5" s="4">
        <f>'SURSA G 8410'!G5</f>
        <v>0</v>
      </c>
      <c r="W5" s="4">
        <f>'SURSA G 8410'!H5</f>
        <v>0</v>
      </c>
      <c r="X5" s="4">
        <f>'SURSA G 8410'!I5</f>
        <v>0</v>
      </c>
      <c r="Y5" s="4">
        <f>'SURSA G 8410'!J5</f>
        <v>0</v>
      </c>
      <c r="Z5" s="4">
        <f>'SURSA G 8410'!K5</f>
        <v>0</v>
      </c>
      <c r="AA5" s="4">
        <f>'SURSA G 8410'!L5</f>
        <v>0</v>
      </c>
    </row>
    <row r="6" spans="1:27" x14ac:dyDescent="0.2">
      <c r="A6" s="8">
        <v>3</v>
      </c>
      <c r="B6" s="9" t="s">
        <v>5</v>
      </c>
      <c r="C6" s="22">
        <f>'SURSA G7010 8310'!J6+'SURSA E8010 8310 8410'!J6</f>
        <v>452709</v>
      </c>
      <c r="D6" s="4">
        <f>'SURSA G7010 8310'!K6+'SURSA E8010 8310 8410'!K6</f>
        <v>0</v>
      </c>
      <c r="E6" s="4">
        <f>'SURSA G7010 8310'!L6+'SURSA E8010 8310 8410'!L6</f>
        <v>452709</v>
      </c>
      <c r="F6" s="4">
        <f>'SURSA E8010 8310 8410'!M6</f>
        <v>0</v>
      </c>
      <c r="G6" s="4">
        <f>'SURSA G7010 8310'!M6+'SURSA E8010 8310 8410'!N6</f>
        <v>0</v>
      </c>
      <c r="H6" s="5">
        <f>'SURSA G7010 8310'!N6+'SURSA E8010 8310 8410'!P6</f>
        <v>0</v>
      </c>
      <c r="I6" s="5">
        <f>'SURSA G7010 8310'!O6+'SURSA E8010 8310 8410'!Q6</f>
        <v>0</v>
      </c>
      <c r="J6" s="5">
        <f>'SURSA G7010 8310'!P6+'SURSA E8010 8310 8410'!R6</f>
        <v>0</v>
      </c>
      <c r="K6" s="24">
        <f>'SURSA E8710 5110 si TOTAL E'!C6</f>
        <v>0</v>
      </c>
      <c r="L6" s="5">
        <f>'SURSA E8710 5110 si TOTAL E'!D6</f>
        <v>0</v>
      </c>
      <c r="M6" s="6">
        <f>'SURSA E8710 5110 si TOTAL E'!E6</f>
        <v>0</v>
      </c>
      <c r="N6" s="17">
        <f>'SURSA E8710 5110 si TOTAL E'!F6</f>
        <v>0</v>
      </c>
      <c r="O6" s="19">
        <f>'SURSA E8710 5110 si TOTAL E'!G6</f>
        <v>0</v>
      </c>
      <c r="P6" s="19">
        <f>'SURSA E8710 5110 si TOTAL E'!H6</f>
        <v>0</v>
      </c>
      <c r="Q6" s="19">
        <f>'SURSA E8710 5110 si TOTAL E'!I6</f>
        <v>0</v>
      </c>
      <c r="R6" s="22">
        <f>'SURSA G 8410'!C6</f>
        <v>0</v>
      </c>
      <c r="S6" s="4">
        <f>'SURSA G 8410'!D6</f>
        <v>0</v>
      </c>
      <c r="T6" s="4">
        <f>'SURSA G 8410'!E6</f>
        <v>0</v>
      </c>
      <c r="U6" s="4">
        <f>'SURSA G 8410'!F6</f>
        <v>0</v>
      </c>
      <c r="V6" s="4">
        <f>'SURSA G 8410'!G6</f>
        <v>0</v>
      </c>
      <c r="W6" s="4">
        <f>'SURSA G 8410'!H6</f>
        <v>0</v>
      </c>
      <c r="X6" s="4">
        <f>'SURSA G 8410'!I6</f>
        <v>0</v>
      </c>
      <c r="Y6" s="4">
        <f>'SURSA G 8410'!J6</f>
        <v>0</v>
      </c>
      <c r="Z6" s="4">
        <f>'SURSA G 8410'!K6</f>
        <v>0</v>
      </c>
      <c r="AA6" s="4">
        <f>'SURSA G 8410'!L6</f>
        <v>0</v>
      </c>
    </row>
    <row r="7" spans="1:27" x14ac:dyDescent="0.2">
      <c r="A7" s="8">
        <v>4</v>
      </c>
      <c r="B7" s="9" t="s">
        <v>6</v>
      </c>
      <c r="C7" s="22">
        <f>'SURSA G7010 8310'!J7+'SURSA E8010 8310 8410'!J7</f>
        <v>0</v>
      </c>
      <c r="D7" s="4">
        <f>'SURSA G7010 8310'!K7+'SURSA E8010 8310 8410'!K7</f>
        <v>0</v>
      </c>
      <c r="E7" s="4">
        <f>'SURSA G7010 8310'!L7+'SURSA E8010 8310 8410'!L7</f>
        <v>0</v>
      </c>
      <c r="F7" s="4">
        <f>'SURSA E8010 8310 8410'!M7</f>
        <v>0</v>
      </c>
      <c r="G7" s="4">
        <f>'SURSA G7010 8310'!M7+'SURSA E8010 8310 8410'!N7</f>
        <v>0</v>
      </c>
      <c r="H7" s="5">
        <f>'SURSA G7010 8310'!N7+'SURSA E8010 8310 8410'!P7</f>
        <v>0</v>
      </c>
      <c r="I7" s="5">
        <f>'SURSA G7010 8310'!O7+'SURSA E8010 8310 8410'!Q7</f>
        <v>0</v>
      </c>
      <c r="J7" s="5">
        <f>'SURSA G7010 8310'!P7+'SURSA E8010 8310 8410'!R7</f>
        <v>0</v>
      </c>
      <c r="K7" s="24">
        <f>'SURSA E8710 5110 si TOTAL E'!C7</f>
        <v>0</v>
      </c>
      <c r="L7" s="5">
        <f>'SURSA E8710 5110 si TOTAL E'!D7</f>
        <v>0</v>
      </c>
      <c r="M7" s="6">
        <f>'SURSA E8710 5110 si TOTAL E'!E7</f>
        <v>0</v>
      </c>
      <c r="N7" s="17">
        <f>'SURSA E8710 5110 si TOTAL E'!F7</f>
        <v>0</v>
      </c>
      <c r="O7" s="19">
        <f>'SURSA E8710 5110 si TOTAL E'!G7</f>
        <v>0</v>
      </c>
      <c r="P7" s="19">
        <f>'SURSA E8710 5110 si TOTAL E'!H7</f>
        <v>0</v>
      </c>
      <c r="Q7" s="19">
        <f>'SURSA E8710 5110 si TOTAL E'!I7</f>
        <v>0</v>
      </c>
      <c r="R7" s="22">
        <f>'SURSA G 8410'!C7</f>
        <v>0</v>
      </c>
      <c r="S7" s="4">
        <f>'SURSA G 8410'!D7</f>
        <v>0</v>
      </c>
      <c r="T7" s="4">
        <f>'SURSA G 8410'!E7</f>
        <v>0</v>
      </c>
      <c r="U7" s="4">
        <f>'SURSA G 8410'!F7</f>
        <v>0</v>
      </c>
      <c r="V7" s="4">
        <f>'SURSA G 8410'!G7</f>
        <v>0</v>
      </c>
      <c r="W7" s="4">
        <f>'SURSA G 8410'!H7</f>
        <v>0</v>
      </c>
      <c r="X7" s="4">
        <f>'SURSA G 8410'!I7</f>
        <v>0</v>
      </c>
      <c r="Y7" s="4">
        <f>'SURSA G 8410'!J7</f>
        <v>0</v>
      </c>
      <c r="Z7" s="4">
        <f>'SURSA G 8410'!K7</f>
        <v>0</v>
      </c>
      <c r="AA7" s="4">
        <f>'SURSA G 8410'!L7</f>
        <v>0</v>
      </c>
    </row>
    <row r="8" spans="1:27" x14ac:dyDescent="0.2">
      <c r="A8" s="8">
        <v>5</v>
      </c>
      <c r="B8" s="9" t="s">
        <v>7</v>
      </c>
      <c r="C8" s="22">
        <f>'SURSA G7010 8310'!J8+'SURSA E8010 8310 8410'!J8</f>
        <v>0</v>
      </c>
      <c r="D8" s="4">
        <f>'SURSA G7010 8310'!K8+'SURSA E8010 8310 8410'!K8</f>
        <v>0</v>
      </c>
      <c r="E8" s="4">
        <f>'SURSA G7010 8310'!L8+'SURSA E8010 8310 8410'!L8</f>
        <v>0</v>
      </c>
      <c r="F8" s="4">
        <f>'SURSA E8010 8310 8410'!M8</f>
        <v>0</v>
      </c>
      <c r="G8" s="4">
        <f>'SURSA G7010 8310'!M8+'SURSA E8010 8310 8410'!N8</f>
        <v>0</v>
      </c>
      <c r="H8" s="5">
        <f>'SURSA G7010 8310'!N8+'SURSA E8010 8310 8410'!P8</f>
        <v>0</v>
      </c>
      <c r="I8" s="5">
        <f>'SURSA G7010 8310'!O8+'SURSA E8010 8310 8410'!Q8</f>
        <v>0</v>
      </c>
      <c r="J8" s="5">
        <f>'SURSA G7010 8310'!P8+'SURSA E8010 8310 8410'!R8</f>
        <v>0</v>
      </c>
      <c r="K8" s="24">
        <f>'SURSA E8710 5110 si TOTAL E'!C8</f>
        <v>0</v>
      </c>
      <c r="L8" s="5">
        <f>'SURSA E8710 5110 si TOTAL E'!D8</f>
        <v>0</v>
      </c>
      <c r="M8" s="6">
        <f>'SURSA E8710 5110 si TOTAL E'!E8</f>
        <v>0</v>
      </c>
      <c r="N8" s="17">
        <f>'SURSA E8710 5110 si TOTAL E'!F8</f>
        <v>0</v>
      </c>
      <c r="O8" s="19">
        <f>'SURSA E8710 5110 si TOTAL E'!G8</f>
        <v>0</v>
      </c>
      <c r="P8" s="19">
        <f>'SURSA E8710 5110 si TOTAL E'!H8</f>
        <v>0</v>
      </c>
      <c r="Q8" s="19">
        <f>'SURSA E8710 5110 si TOTAL E'!I8</f>
        <v>0</v>
      </c>
      <c r="R8" s="22">
        <f>'SURSA G 8410'!C8</f>
        <v>0</v>
      </c>
      <c r="S8" s="4">
        <f>'SURSA G 8410'!D8</f>
        <v>0</v>
      </c>
      <c r="T8" s="4">
        <f>'SURSA G 8410'!E8</f>
        <v>0</v>
      </c>
      <c r="U8" s="4">
        <f>'SURSA G 8410'!F8</f>
        <v>0</v>
      </c>
      <c r="V8" s="4">
        <f>'SURSA G 8410'!G8</f>
        <v>0</v>
      </c>
      <c r="W8" s="4">
        <f>'SURSA G 8410'!H8</f>
        <v>0</v>
      </c>
      <c r="X8" s="4">
        <f>'SURSA G 8410'!I8</f>
        <v>0</v>
      </c>
      <c r="Y8" s="4">
        <f>'SURSA G 8410'!J8</f>
        <v>0</v>
      </c>
      <c r="Z8" s="4">
        <f>'SURSA G 8410'!K8</f>
        <v>0</v>
      </c>
      <c r="AA8" s="4">
        <f>'SURSA G 8410'!L8</f>
        <v>0</v>
      </c>
    </row>
    <row r="9" spans="1:27" x14ac:dyDescent="0.2">
      <c r="A9" s="8">
        <v>6</v>
      </c>
      <c r="B9" s="9" t="s">
        <v>8</v>
      </c>
      <c r="C9" s="22">
        <f>'SURSA G7010 8310'!J9+'SURSA E8010 8310 8410'!J9</f>
        <v>1141111</v>
      </c>
      <c r="D9" s="4">
        <f>'SURSA G7010 8310'!K9+'SURSA E8010 8310 8410'!K9</f>
        <v>0</v>
      </c>
      <c r="E9" s="4">
        <f>'SURSA G7010 8310'!L9+'SURSA E8010 8310 8410'!L9</f>
        <v>1119111</v>
      </c>
      <c r="F9" s="4">
        <f>'SURSA E8010 8310 8410'!M9</f>
        <v>0</v>
      </c>
      <c r="G9" s="4">
        <f>'SURSA G7010 8310'!M9+'SURSA E8010 8310 8410'!N9</f>
        <v>22000</v>
      </c>
      <c r="H9" s="5">
        <f>'SURSA G7010 8310'!N9+'SURSA E8010 8310 8410'!P9</f>
        <v>0</v>
      </c>
      <c r="I9" s="5">
        <f>'SURSA G7010 8310'!O9+'SURSA E8010 8310 8410'!Q9</f>
        <v>0</v>
      </c>
      <c r="J9" s="5">
        <f>'SURSA G7010 8310'!P9+'SURSA E8010 8310 8410'!R9</f>
        <v>0</v>
      </c>
      <c r="K9" s="24">
        <f>'SURSA E8710 5110 si TOTAL E'!C9</f>
        <v>0</v>
      </c>
      <c r="L9" s="5">
        <f>'SURSA E8710 5110 si TOTAL E'!D9</f>
        <v>0</v>
      </c>
      <c r="M9" s="6">
        <f>'SURSA E8710 5110 si TOTAL E'!E9</f>
        <v>0</v>
      </c>
      <c r="N9" s="17">
        <f>'SURSA E8710 5110 si TOTAL E'!F9</f>
        <v>0</v>
      </c>
      <c r="O9" s="19">
        <f>'SURSA E8710 5110 si TOTAL E'!G9</f>
        <v>0</v>
      </c>
      <c r="P9" s="19">
        <f>'SURSA E8710 5110 si TOTAL E'!H9</f>
        <v>0</v>
      </c>
      <c r="Q9" s="19">
        <f>'SURSA E8710 5110 si TOTAL E'!I9</f>
        <v>0</v>
      </c>
      <c r="R9" s="22">
        <f>'SURSA G 8410'!C9</f>
        <v>0</v>
      </c>
      <c r="S9" s="4">
        <f>'SURSA G 8410'!D9</f>
        <v>0</v>
      </c>
      <c r="T9" s="4">
        <f>'SURSA G 8410'!E9</f>
        <v>0</v>
      </c>
      <c r="U9" s="4">
        <f>'SURSA G 8410'!F9</f>
        <v>0</v>
      </c>
      <c r="V9" s="4">
        <f>'SURSA G 8410'!G9</f>
        <v>0</v>
      </c>
      <c r="W9" s="4">
        <f>'SURSA G 8410'!H9</f>
        <v>0</v>
      </c>
      <c r="X9" s="4">
        <f>'SURSA G 8410'!I9</f>
        <v>0</v>
      </c>
      <c r="Y9" s="4">
        <f>'SURSA G 8410'!J9</f>
        <v>0</v>
      </c>
      <c r="Z9" s="4">
        <f>'SURSA G 8410'!K9</f>
        <v>0</v>
      </c>
      <c r="AA9" s="4">
        <f>'SURSA G 8410'!L9</f>
        <v>0</v>
      </c>
    </row>
    <row r="10" spans="1:27" x14ac:dyDescent="0.2">
      <c r="A10" s="8">
        <v>7</v>
      </c>
      <c r="B10" s="9" t="s">
        <v>9</v>
      </c>
      <c r="C10" s="22">
        <f>'SURSA G7010 8310'!J10+'SURSA E8010 8310 8410'!J10</f>
        <v>0</v>
      </c>
      <c r="D10" s="4">
        <f>'SURSA G7010 8310'!K10+'SURSA E8010 8310 8410'!K10</f>
        <v>0</v>
      </c>
      <c r="E10" s="4">
        <f>'SURSA G7010 8310'!L10+'SURSA E8010 8310 8410'!L10</f>
        <v>0</v>
      </c>
      <c r="F10" s="4">
        <f>'SURSA E8010 8310 8410'!M10</f>
        <v>0</v>
      </c>
      <c r="G10" s="4">
        <f>'SURSA G7010 8310'!M10+'SURSA E8010 8310 8410'!N10</f>
        <v>0</v>
      </c>
      <c r="H10" s="5">
        <f>'SURSA G7010 8310'!N10+'SURSA E8010 8310 8410'!P10</f>
        <v>0</v>
      </c>
      <c r="I10" s="5">
        <f>'SURSA G7010 8310'!O10+'SURSA E8010 8310 8410'!Q10</f>
        <v>0</v>
      </c>
      <c r="J10" s="5">
        <f>'SURSA G7010 8310'!P10+'SURSA E8010 8310 8410'!R10</f>
        <v>0</v>
      </c>
      <c r="K10" s="24">
        <f>'SURSA E8710 5110 si TOTAL E'!C10</f>
        <v>0</v>
      </c>
      <c r="L10" s="5">
        <f>'SURSA E8710 5110 si TOTAL E'!D10</f>
        <v>0</v>
      </c>
      <c r="M10" s="6">
        <f>'SURSA E8710 5110 si TOTAL E'!E10</f>
        <v>0</v>
      </c>
      <c r="N10" s="17">
        <f>'SURSA E8710 5110 si TOTAL E'!F10</f>
        <v>0</v>
      </c>
      <c r="O10" s="19">
        <f>'SURSA E8710 5110 si TOTAL E'!G10</f>
        <v>0</v>
      </c>
      <c r="P10" s="19">
        <f>'SURSA E8710 5110 si TOTAL E'!H10</f>
        <v>0</v>
      </c>
      <c r="Q10" s="19">
        <f>'SURSA E8710 5110 si TOTAL E'!I10</f>
        <v>0</v>
      </c>
      <c r="R10" s="22">
        <f>'SURSA G 8410'!C10</f>
        <v>0</v>
      </c>
      <c r="S10" s="4">
        <f>'SURSA G 8410'!D10</f>
        <v>0</v>
      </c>
      <c r="T10" s="4">
        <f>'SURSA G 8410'!E10</f>
        <v>0</v>
      </c>
      <c r="U10" s="4">
        <f>'SURSA G 8410'!F10</f>
        <v>0</v>
      </c>
      <c r="V10" s="4">
        <f>'SURSA G 8410'!G10</f>
        <v>0</v>
      </c>
      <c r="W10" s="4">
        <f>'SURSA G 8410'!H10</f>
        <v>0</v>
      </c>
      <c r="X10" s="4">
        <f>'SURSA G 8410'!I10</f>
        <v>0</v>
      </c>
      <c r="Y10" s="4">
        <f>'SURSA G 8410'!J10</f>
        <v>0</v>
      </c>
      <c r="Z10" s="4">
        <f>'SURSA G 8410'!K10</f>
        <v>0</v>
      </c>
      <c r="AA10" s="4">
        <f>'SURSA G 8410'!L10</f>
        <v>0</v>
      </c>
    </row>
    <row r="11" spans="1:27" x14ac:dyDescent="0.2">
      <c r="A11" s="8">
        <v>8</v>
      </c>
      <c r="B11" s="9" t="s">
        <v>10</v>
      </c>
      <c r="C11" s="22">
        <f>'SURSA G7010 8310'!J11+'SURSA E8010 8310 8410'!J11</f>
        <v>0</v>
      </c>
      <c r="D11" s="4">
        <f>'SURSA G7010 8310'!K11+'SURSA E8010 8310 8410'!K11</f>
        <v>0</v>
      </c>
      <c r="E11" s="4">
        <f>'SURSA G7010 8310'!L11+'SURSA E8010 8310 8410'!L11</f>
        <v>0</v>
      </c>
      <c r="F11" s="4">
        <f>'SURSA E8010 8310 8410'!M11</f>
        <v>0</v>
      </c>
      <c r="G11" s="4">
        <f>'SURSA G7010 8310'!M11+'SURSA E8010 8310 8410'!N11</f>
        <v>0</v>
      </c>
      <c r="H11" s="5">
        <f>'SURSA G7010 8310'!N11+'SURSA E8010 8310 8410'!P11</f>
        <v>0</v>
      </c>
      <c r="I11" s="5">
        <f>'SURSA G7010 8310'!O11+'SURSA E8010 8310 8410'!Q11</f>
        <v>0</v>
      </c>
      <c r="J11" s="5">
        <f>'SURSA G7010 8310'!P11+'SURSA E8010 8310 8410'!R11</f>
        <v>0</v>
      </c>
      <c r="K11" s="24">
        <f>'SURSA E8710 5110 si TOTAL E'!C11</f>
        <v>0</v>
      </c>
      <c r="L11" s="5">
        <f>'SURSA E8710 5110 si TOTAL E'!D11</f>
        <v>0</v>
      </c>
      <c r="M11" s="6">
        <f>'SURSA E8710 5110 si TOTAL E'!E11</f>
        <v>0</v>
      </c>
      <c r="N11" s="17">
        <f>'SURSA E8710 5110 si TOTAL E'!F11</f>
        <v>0</v>
      </c>
      <c r="O11" s="19">
        <f>'SURSA E8710 5110 si TOTAL E'!G11</f>
        <v>0</v>
      </c>
      <c r="P11" s="19">
        <f>'SURSA E8710 5110 si TOTAL E'!H11</f>
        <v>0</v>
      </c>
      <c r="Q11" s="19">
        <f>'SURSA E8710 5110 si TOTAL E'!I11</f>
        <v>0</v>
      </c>
      <c r="R11" s="22">
        <f>'SURSA G 8410'!C11</f>
        <v>0</v>
      </c>
      <c r="S11" s="4">
        <f>'SURSA G 8410'!D11</f>
        <v>0</v>
      </c>
      <c r="T11" s="4">
        <f>'SURSA G 8410'!E11</f>
        <v>0</v>
      </c>
      <c r="U11" s="4">
        <f>'SURSA G 8410'!F11</f>
        <v>0</v>
      </c>
      <c r="V11" s="4">
        <f>'SURSA G 8410'!G11</f>
        <v>0</v>
      </c>
      <c r="W11" s="4">
        <f>'SURSA G 8410'!H11</f>
        <v>0</v>
      </c>
      <c r="X11" s="4">
        <f>'SURSA G 8410'!I11</f>
        <v>0</v>
      </c>
      <c r="Y11" s="4">
        <f>'SURSA G 8410'!J11</f>
        <v>0</v>
      </c>
      <c r="Z11" s="4">
        <f>'SURSA G 8410'!K11</f>
        <v>0</v>
      </c>
      <c r="AA11" s="4">
        <f>'SURSA G 8410'!L11</f>
        <v>0</v>
      </c>
    </row>
    <row r="12" spans="1:27" x14ac:dyDescent="0.2">
      <c r="A12" s="8">
        <v>9</v>
      </c>
      <c r="B12" s="9" t="s">
        <v>11</v>
      </c>
      <c r="C12" s="22">
        <f>'SURSA G7010 8310'!J12+'SURSA E8010 8310 8410'!J12</f>
        <v>0</v>
      </c>
      <c r="D12" s="4">
        <f>'SURSA G7010 8310'!K12+'SURSA E8010 8310 8410'!K12</f>
        <v>0</v>
      </c>
      <c r="E12" s="4">
        <f>'SURSA G7010 8310'!L12+'SURSA E8010 8310 8410'!L12</f>
        <v>0</v>
      </c>
      <c r="F12" s="4">
        <f>'SURSA E8010 8310 8410'!M12</f>
        <v>0</v>
      </c>
      <c r="G12" s="4">
        <f>'SURSA G7010 8310'!M12+'SURSA E8010 8310 8410'!N12</f>
        <v>0</v>
      </c>
      <c r="H12" s="5">
        <f>'SURSA G7010 8310'!N12+'SURSA E8010 8310 8410'!P12</f>
        <v>0</v>
      </c>
      <c r="I12" s="5">
        <f>'SURSA G7010 8310'!O12+'SURSA E8010 8310 8410'!Q12</f>
        <v>0</v>
      </c>
      <c r="J12" s="5">
        <f>'SURSA G7010 8310'!P12+'SURSA E8010 8310 8410'!R12</f>
        <v>0</v>
      </c>
      <c r="K12" s="24">
        <f>'SURSA E8710 5110 si TOTAL E'!C12</f>
        <v>0</v>
      </c>
      <c r="L12" s="5">
        <f>'SURSA E8710 5110 si TOTAL E'!D12</f>
        <v>0</v>
      </c>
      <c r="M12" s="6">
        <f>'SURSA E8710 5110 si TOTAL E'!E12</f>
        <v>0</v>
      </c>
      <c r="N12" s="17">
        <f>'SURSA E8710 5110 si TOTAL E'!F12</f>
        <v>0</v>
      </c>
      <c r="O12" s="19">
        <f>'SURSA E8710 5110 si TOTAL E'!G12</f>
        <v>0</v>
      </c>
      <c r="P12" s="19">
        <f>'SURSA E8710 5110 si TOTAL E'!H12</f>
        <v>0</v>
      </c>
      <c r="Q12" s="19">
        <f>'SURSA E8710 5110 si TOTAL E'!I12</f>
        <v>0</v>
      </c>
      <c r="R12" s="22">
        <f>'SURSA G 8410'!C12</f>
        <v>0</v>
      </c>
      <c r="S12" s="4">
        <f>'SURSA G 8410'!D12</f>
        <v>0</v>
      </c>
      <c r="T12" s="4">
        <f>'SURSA G 8410'!E12</f>
        <v>0</v>
      </c>
      <c r="U12" s="4">
        <f>'SURSA G 8410'!F12</f>
        <v>0</v>
      </c>
      <c r="V12" s="4">
        <f>'SURSA G 8410'!G12</f>
        <v>0</v>
      </c>
      <c r="W12" s="4">
        <f>'SURSA G 8410'!H12</f>
        <v>0</v>
      </c>
      <c r="X12" s="4">
        <f>'SURSA G 8410'!I12</f>
        <v>0</v>
      </c>
      <c r="Y12" s="4">
        <f>'SURSA G 8410'!J12</f>
        <v>0</v>
      </c>
      <c r="Z12" s="4">
        <f>'SURSA G 8410'!K12</f>
        <v>0</v>
      </c>
      <c r="AA12" s="4">
        <f>'SURSA G 8410'!L12</f>
        <v>0</v>
      </c>
    </row>
    <row r="13" spans="1:27" x14ac:dyDescent="0.2">
      <c r="A13" s="8">
        <v>10</v>
      </c>
      <c r="B13" s="9" t="s">
        <v>12</v>
      </c>
      <c r="C13" s="22">
        <f>'SURSA G7010 8310'!J13+'SURSA E8010 8310 8410'!J13</f>
        <v>0</v>
      </c>
      <c r="D13" s="4">
        <f>'SURSA G7010 8310'!K13+'SURSA E8010 8310 8410'!K13</f>
        <v>0</v>
      </c>
      <c r="E13" s="4">
        <f>'SURSA G7010 8310'!L13+'SURSA E8010 8310 8410'!L13</f>
        <v>0</v>
      </c>
      <c r="F13" s="4">
        <f>'SURSA E8010 8310 8410'!M13</f>
        <v>0</v>
      </c>
      <c r="G13" s="4">
        <f>'SURSA G7010 8310'!M13+'SURSA E8010 8310 8410'!N13</f>
        <v>0</v>
      </c>
      <c r="H13" s="5">
        <f>'SURSA G7010 8310'!N13+'SURSA E8010 8310 8410'!P13</f>
        <v>0</v>
      </c>
      <c r="I13" s="5">
        <f>'SURSA G7010 8310'!O13+'SURSA E8010 8310 8410'!Q13</f>
        <v>0</v>
      </c>
      <c r="J13" s="5">
        <f>'SURSA G7010 8310'!P13+'SURSA E8010 8310 8410'!R13</f>
        <v>0</v>
      </c>
      <c r="K13" s="24">
        <f>'SURSA E8710 5110 si TOTAL E'!C13</f>
        <v>0</v>
      </c>
      <c r="L13" s="5">
        <f>'SURSA E8710 5110 si TOTAL E'!D13</f>
        <v>0</v>
      </c>
      <c r="M13" s="6">
        <f>'SURSA E8710 5110 si TOTAL E'!E13</f>
        <v>0</v>
      </c>
      <c r="N13" s="17">
        <f>'SURSA E8710 5110 si TOTAL E'!F13</f>
        <v>0</v>
      </c>
      <c r="O13" s="19">
        <f>'SURSA E8710 5110 si TOTAL E'!G13</f>
        <v>0</v>
      </c>
      <c r="P13" s="19">
        <f>'SURSA E8710 5110 si TOTAL E'!H13</f>
        <v>0</v>
      </c>
      <c r="Q13" s="19">
        <f>'SURSA E8710 5110 si TOTAL E'!I13</f>
        <v>0</v>
      </c>
      <c r="R13" s="22">
        <f>'SURSA G 8410'!C13</f>
        <v>0</v>
      </c>
      <c r="S13" s="4">
        <f>'SURSA G 8410'!D13</f>
        <v>0</v>
      </c>
      <c r="T13" s="4">
        <f>'SURSA G 8410'!E13</f>
        <v>0</v>
      </c>
      <c r="U13" s="4">
        <f>'SURSA G 8410'!F13</f>
        <v>0</v>
      </c>
      <c r="V13" s="4">
        <f>'SURSA G 8410'!G13</f>
        <v>0</v>
      </c>
      <c r="W13" s="4">
        <f>'SURSA G 8410'!H13</f>
        <v>0</v>
      </c>
      <c r="X13" s="4">
        <f>'SURSA G 8410'!I13</f>
        <v>0</v>
      </c>
      <c r="Y13" s="4">
        <f>'SURSA G 8410'!J13</f>
        <v>0</v>
      </c>
      <c r="Z13" s="4">
        <f>'SURSA G 8410'!K13</f>
        <v>0</v>
      </c>
      <c r="AA13" s="4">
        <f>'SURSA G 8410'!L13</f>
        <v>0</v>
      </c>
    </row>
    <row r="14" spans="1:27" x14ac:dyDescent="0.2">
      <c r="A14" s="8">
        <v>11</v>
      </c>
      <c r="B14" s="9" t="s">
        <v>13</v>
      </c>
      <c r="C14" s="22">
        <f>'SURSA G7010 8310'!J14+'SURSA E8010 8310 8410'!J14</f>
        <v>186591</v>
      </c>
      <c r="D14" s="4">
        <f>'SURSA G7010 8310'!K14+'SURSA E8010 8310 8410'!K14</f>
        <v>0</v>
      </c>
      <c r="E14" s="4">
        <f>'SURSA G7010 8310'!L14+'SURSA E8010 8310 8410'!L14</f>
        <v>136591</v>
      </c>
      <c r="F14" s="4">
        <f>'SURSA E8010 8310 8410'!M14</f>
        <v>0</v>
      </c>
      <c r="G14" s="4">
        <f>'SURSA G7010 8310'!M14+'SURSA E8010 8310 8410'!N14</f>
        <v>50000</v>
      </c>
      <c r="H14" s="5">
        <f>'SURSA G7010 8310'!N14+'SURSA E8010 8310 8410'!P14</f>
        <v>0</v>
      </c>
      <c r="I14" s="5">
        <f>'SURSA G7010 8310'!O14+'SURSA E8010 8310 8410'!Q14</f>
        <v>0</v>
      </c>
      <c r="J14" s="5">
        <f>'SURSA G7010 8310'!P14+'SURSA E8010 8310 8410'!R14</f>
        <v>0</v>
      </c>
      <c r="K14" s="24">
        <f>'SURSA E8710 5110 si TOTAL E'!C14</f>
        <v>0</v>
      </c>
      <c r="L14" s="5">
        <f>'SURSA E8710 5110 si TOTAL E'!D14</f>
        <v>0</v>
      </c>
      <c r="M14" s="6">
        <f>'SURSA E8710 5110 si TOTAL E'!E14</f>
        <v>0</v>
      </c>
      <c r="N14" s="17">
        <f>'SURSA E8710 5110 si TOTAL E'!F14</f>
        <v>0</v>
      </c>
      <c r="O14" s="19">
        <f>'SURSA E8710 5110 si TOTAL E'!G14</f>
        <v>0</v>
      </c>
      <c r="P14" s="19">
        <f>'SURSA E8710 5110 si TOTAL E'!H14</f>
        <v>0</v>
      </c>
      <c r="Q14" s="19">
        <f>'SURSA E8710 5110 si TOTAL E'!I14</f>
        <v>0</v>
      </c>
      <c r="R14" s="22">
        <f>'SURSA G 8410'!C14</f>
        <v>0</v>
      </c>
      <c r="S14" s="4">
        <f>'SURSA G 8410'!D14</f>
        <v>0</v>
      </c>
      <c r="T14" s="4">
        <f>'SURSA G 8410'!E14</f>
        <v>0</v>
      </c>
      <c r="U14" s="4">
        <f>'SURSA G 8410'!F14</f>
        <v>0</v>
      </c>
      <c r="V14" s="4">
        <f>'SURSA G 8410'!G14</f>
        <v>0</v>
      </c>
      <c r="W14" s="4">
        <f>'SURSA G 8410'!H14</f>
        <v>0</v>
      </c>
      <c r="X14" s="4">
        <f>'SURSA G 8410'!I14</f>
        <v>0</v>
      </c>
      <c r="Y14" s="4">
        <f>'SURSA G 8410'!J14</f>
        <v>0</v>
      </c>
      <c r="Z14" s="4">
        <f>'SURSA G 8410'!K14</f>
        <v>0</v>
      </c>
      <c r="AA14" s="4">
        <f>'SURSA G 8410'!L14</f>
        <v>0</v>
      </c>
    </row>
    <row r="15" spans="1:27" x14ac:dyDescent="0.2">
      <c r="A15" s="8">
        <v>12</v>
      </c>
      <c r="B15" s="9" t="s">
        <v>14</v>
      </c>
      <c r="C15" s="22">
        <f>'SURSA G7010 8310'!J15+'SURSA E8010 8310 8410'!J15</f>
        <v>0</v>
      </c>
      <c r="D15" s="4">
        <f>'SURSA G7010 8310'!K15+'SURSA E8010 8310 8410'!K15</f>
        <v>0</v>
      </c>
      <c r="E15" s="4">
        <f>'SURSA G7010 8310'!L15+'SURSA E8010 8310 8410'!L15</f>
        <v>0</v>
      </c>
      <c r="F15" s="4">
        <f>'SURSA E8010 8310 8410'!M15</f>
        <v>0</v>
      </c>
      <c r="G15" s="4">
        <f>'SURSA G7010 8310'!M15+'SURSA E8010 8310 8410'!N15</f>
        <v>0</v>
      </c>
      <c r="H15" s="5">
        <f>'SURSA G7010 8310'!N15+'SURSA E8010 8310 8410'!P15</f>
        <v>0</v>
      </c>
      <c r="I15" s="5">
        <f>'SURSA G7010 8310'!O15+'SURSA E8010 8310 8410'!Q15</f>
        <v>0</v>
      </c>
      <c r="J15" s="5">
        <f>'SURSA G7010 8310'!P15+'SURSA E8010 8310 8410'!R15</f>
        <v>0</v>
      </c>
      <c r="K15" s="24">
        <f>'SURSA E8710 5110 si TOTAL E'!C15</f>
        <v>0</v>
      </c>
      <c r="L15" s="5">
        <f>'SURSA E8710 5110 si TOTAL E'!D15</f>
        <v>0</v>
      </c>
      <c r="M15" s="6">
        <f>'SURSA E8710 5110 si TOTAL E'!E15</f>
        <v>0</v>
      </c>
      <c r="N15" s="17">
        <f>'SURSA E8710 5110 si TOTAL E'!F15</f>
        <v>0</v>
      </c>
      <c r="O15" s="19">
        <f>'SURSA E8710 5110 si TOTAL E'!G15</f>
        <v>0</v>
      </c>
      <c r="P15" s="19">
        <f>'SURSA E8710 5110 si TOTAL E'!H15</f>
        <v>0</v>
      </c>
      <c r="Q15" s="19">
        <f>'SURSA E8710 5110 si TOTAL E'!I15</f>
        <v>0</v>
      </c>
      <c r="R15" s="22">
        <f>'SURSA G 8410'!C15</f>
        <v>0</v>
      </c>
      <c r="S15" s="4">
        <f>'SURSA G 8410'!D15</f>
        <v>0</v>
      </c>
      <c r="T15" s="4">
        <f>'SURSA G 8410'!E15</f>
        <v>0</v>
      </c>
      <c r="U15" s="4">
        <f>'SURSA G 8410'!F15</f>
        <v>0</v>
      </c>
      <c r="V15" s="4">
        <f>'SURSA G 8410'!G15</f>
        <v>0</v>
      </c>
      <c r="W15" s="4">
        <f>'SURSA G 8410'!H15</f>
        <v>0</v>
      </c>
      <c r="X15" s="4">
        <f>'SURSA G 8410'!I15</f>
        <v>0</v>
      </c>
      <c r="Y15" s="4">
        <f>'SURSA G 8410'!J15</f>
        <v>0</v>
      </c>
      <c r="Z15" s="4">
        <f>'SURSA G 8410'!K15</f>
        <v>0</v>
      </c>
      <c r="AA15" s="4">
        <f>'SURSA G 8410'!L15</f>
        <v>0</v>
      </c>
    </row>
    <row r="16" spans="1:27" x14ac:dyDescent="0.2">
      <c r="A16" s="8">
        <v>13</v>
      </c>
      <c r="B16" s="9" t="s">
        <v>15</v>
      </c>
      <c r="C16" s="22">
        <f>'SURSA G7010 8310'!J16+'SURSA E8010 8310 8410'!J16</f>
        <v>1192619</v>
      </c>
      <c r="D16" s="4">
        <f>'SURSA G7010 8310'!K16+'SURSA E8010 8310 8410'!K16</f>
        <v>0</v>
      </c>
      <c r="E16" s="4">
        <f>'SURSA G7010 8310'!L16+'SURSA E8010 8310 8410'!L16</f>
        <v>1192619</v>
      </c>
      <c r="F16" s="4">
        <f>'SURSA E8010 8310 8410'!M16</f>
        <v>0</v>
      </c>
      <c r="G16" s="4">
        <f>'SURSA G7010 8310'!M16+'SURSA E8010 8310 8410'!N16</f>
        <v>0</v>
      </c>
      <c r="H16" s="5">
        <f>'SURSA G7010 8310'!N16+'SURSA E8010 8310 8410'!P16</f>
        <v>0</v>
      </c>
      <c r="I16" s="5">
        <f>'SURSA G7010 8310'!O16+'SURSA E8010 8310 8410'!Q16</f>
        <v>0</v>
      </c>
      <c r="J16" s="5">
        <f>'SURSA G7010 8310'!P16+'SURSA E8010 8310 8410'!R16</f>
        <v>0</v>
      </c>
      <c r="K16" s="24">
        <f>'SURSA E8710 5110 si TOTAL E'!C16</f>
        <v>0</v>
      </c>
      <c r="L16" s="5">
        <f>'SURSA E8710 5110 si TOTAL E'!D16</f>
        <v>0</v>
      </c>
      <c r="M16" s="6">
        <f>'SURSA E8710 5110 si TOTAL E'!E16</f>
        <v>0</v>
      </c>
      <c r="N16" s="17">
        <f>'SURSA E8710 5110 si TOTAL E'!F16</f>
        <v>0</v>
      </c>
      <c r="O16" s="19">
        <f>'SURSA E8710 5110 si TOTAL E'!G16</f>
        <v>0</v>
      </c>
      <c r="P16" s="19">
        <f>'SURSA E8710 5110 si TOTAL E'!H16</f>
        <v>0</v>
      </c>
      <c r="Q16" s="19">
        <f>'SURSA E8710 5110 si TOTAL E'!I16</f>
        <v>0</v>
      </c>
      <c r="R16" s="22">
        <f>'SURSA G 8410'!C16</f>
        <v>0</v>
      </c>
      <c r="S16" s="4">
        <f>'SURSA G 8410'!D16</f>
        <v>0</v>
      </c>
      <c r="T16" s="4">
        <f>'SURSA G 8410'!E16</f>
        <v>0</v>
      </c>
      <c r="U16" s="4">
        <f>'SURSA G 8410'!F16</f>
        <v>0</v>
      </c>
      <c r="V16" s="4">
        <f>'SURSA G 8410'!G16</f>
        <v>0</v>
      </c>
      <c r="W16" s="4">
        <f>'SURSA G 8410'!H16</f>
        <v>0</v>
      </c>
      <c r="X16" s="4">
        <f>'SURSA G 8410'!I16</f>
        <v>0</v>
      </c>
      <c r="Y16" s="4">
        <f>'SURSA G 8410'!J16</f>
        <v>0</v>
      </c>
      <c r="Z16" s="4">
        <f>'SURSA G 8410'!K16</f>
        <v>0</v>
      </c>
      <c r="AA16" s="4">
        <f>'SURSA G 8410'!L16</f>
        <v>0</v>
      </c>
    </row>
    <row r="17" spans="1:27" x14ac:dyDescent="0.2">
      <c r="A17" s="8">
        <v>14</v>
      </c>
      <c r="B17" s="9" t="s">
        <v>16</v>
      </c>
      <c r="C17" s="22">
        <f>'SURSA G7010 8310'!J17+'SURSA E8010 8310 8410'!J17</f>
        <v>0</v>
      </c>
      <c r="D17" s="4">
        <f>'SURSA G7010 8310'!K17+'SURSA E8010 8310 8410'!K17</f>
        <v>0</v>
      </c>
      <c r="E17" s="4">
        <f>'SURSA G7010 8310'!L17+'SURSA E8010 8310 8410'!L17</f>
        <v>0</v>
      </c>
      <c r="F17" s="4">
        <f>'SURSA E8010 8310 8410'!M17</f>
        <v>0</v>
      </c>
      <c r="G17" s="4">
        <f>'SURSA G7010 8310'!M17+'SURSA E8010 8310 8410'!N17</f>
        <v>0</v>
      </c>
      <c r="H17" s="5">
        <f>'SURSA G7010 8310'!N17+'SURSA E8010 8310 8410'!P17</f>
        <v>0</v>
      </c>
      <c r="I17" s="5">
        <f>'SURSA G7010 8310'!O17+'SURSA E8010 8310 8410'!Q17</f>
        <v>0</v>
      </c>
      <c r="J17" s="5">
        <f>'SURSA G7010 8310'!P17+'SURSA E8010 8310 8410'!R17</f>
        <v>0</v>
      </c>
      <c r="K17" s="24">
        <f>'SURSA E8710 5110 si TOTAL E'!C17</f>
        <v>0</v>
      </c>
      <c r="L17" s="5">
        <f>'SURSA E8710 5110 si TOTAL E'!D17</f>
        <v>0</v>
      </c>
      <c r="M17" s="6">
        <f>'SURSA E8710 5110 si TOTAL E'!E17</f>
        <v>0</v>
      </c>
      <c r="N17" s="17">
        <f>'SURSA E8710 5110 si TOTAL E'!F17</f>
        <v>0</v>
      </c>
      <c r="O17" s="19">
        <f>'SURSA E8710 5110 si TOTAL E'!G17</f>
        <v>0</v>
      </c>
      <c r="P17" s="19">
        <f>'SURSA E8710 5110 si TOTAL E'!H17</f>
        <v>0</v>
      </c>
      <c r="Q17" s="19">
        <f>'SURSA E8710 5110 si TOTAL E'!I17</f>
        <v>0</v>
      </c>
      <c r="R17" s="22">
        <f>'SURSA G 8410'!C17</f>
        <v>0</v>
      </c>
      <c r="S17" s="4">
        <f>'SURSA G 8410'!D17</f>
        <v>0</v>
      </c>
      <c r="T17" s="4">
        <f>'SURSA G 8410'!E17</f>
        <v>0</v>
      </c>
      <c r="U17" s="4">
        <f>'SURSA G 8410'!F17</f>
        <v>0</v>
      </c>
      <c r="V17" s="4">
        <f>'SURSA G 8410'!G17</f>
        <v>0</v>
      </c>
      <c r="W17" s="4">
        <f>'SURSA G 8410'!H17</f>
        <v>0</v>
      </c>
      <c r="X17" s="4">
        <f>'SURSA G 8410'!I17</f>
        <v>0</v>
      </c>
      <c r="Y17" s="4">
        <f>'SURSA G 8410'!J17</f>
        <v>0</v>
      </c>
      <c r="Z17" s="4">
        <f>'SURSA G 8410'!K17</f>
        <v>0</v>
      </c>
      <c r="AA17" s="4">
        <f>'SURSA G 8410'!L17</f>
        <v>0</v>
      </c>
    </row>
    <row r="18" spans="1:27" x14ac:dyDescent="0.2">
      <c r="A18" s="8">
        <v>15</v>
      </c>
      <c r="B18" s="9" t="s">
        <v>17</v>
      </c>
      <c r="C18" s="22">
        <f>'SURSA G7010 8310'!J18+'SURSA E8010 8310 8410'!J18</f>
        <v>0</v>
      </c>
      <c r="D18" s="4">
        <f>'SURSA G7010 8310'!K18+'SURSA E8010 8310 8410'!K18</f>
        <v>0</v>
      </c>
      <c r="E18" s="4">
        <f>'SURSA G7010 8310'!L18+'SURSA E8010 8310 8410'!L18</f>
        <v>0</v>
      </c>
      <c r="F18" s="4">
        <f>'SURSA E8010 8310 8410'!M18</f>
        <v>0</v>
      </c>
      <c r="G18" s="4">
        <f>'SURSA G7010 8310'!M18+'SURSA E8010 8310 8410'!N18</f>
        <v>0</v>
      </c>
      <c r="H18" s="5">
        <f>'SURSA G7010 8310'!N18+'SURSA E8010 8310 8410'!P18</f>
        <v>0</v>
      </c>
      <c r="I18" s="5">
        <f>'SURSA G7010 8310'!O18+'SURSA E8010 8310 8410'!Q18</f>
        <v>0</v>
      </c>
      <c r="J18" s="5">
        <f>'SURSA G7010 8310'!P18+'SURSA E8010 8310 8410'!R18</f>
        <v>0</v>
      </c>
      <c r="K18" s="24">
        <f>'SURSA E8710 5110 si TOTAL E'!C18</f>
        <v>0</v>
      </c>
      <c r="L18" s="5">
        <f>'SURSA E8710 5110 si TOTAL E'!D18</f>
        <v>0</v>
      </c>
      <c r="M18" s="6">
        <f>'SURSA E8710 5110 si TOTAL E'!E18</f>
        <v>0</v>
      </c>
      <c r="N18" s="17">
        <f>'SURSA E8710 5110 si TOTAL E'!F18</f>
        <v>0</v>
      </c>
      <c r="O18" s="19">
        <f>'SURSA E8710 5110 si TOTAL E'!G18</f>
        <v>0</v>
      </c>
      <c r="P18" s="19">
        <f>'SURSA E8710 5110 si TOTAL E'!H18</f>
        <v>0</v>
      </c>
      <c r="Q18" s="19">
        <f>'SURSA E8710 5110 si TOTAL E'!I18</f>
        <v>0</v>
      </c>
      <c r="R18" s="22">
        <f>'SURSA G 8410'!C18</f>
        <v>0</v>
      </c>
      <c r="S18" s="4">
        <f>'SURSA G 8410'!D18</f>
        <v>0</v>
      </c>
      <c r="T18" s="4">
        <f>'SURSA G 8410'!E18</f>
        <v>0</v>
      </c>
      <c r="U18" s="4">
        <f>'SURSA G 8410'!F18</f>
        <v>0</v>
      </c>
      <c r="V18" s="4">
        <f>'SURSA G 8410'!G18</f>
        <v>0</v>
      </c>
      <c r="W18" s="4">
        <f>'SURSA G 8410'!H18</f>
        <v>0</v>
      </c>
      <c r="X18" s="4">
        <f>'SURSA G 8410'!I18</f>
        <v>0</v>
      </c>
      <c r="Y18" s="4">
        <f>'SURSA G 8410'!J18</f>
        <v>0</v>
      </c>
      <c r="Z18" s="4">
        <f>'SURSA G 8410'!K18</f>
        <v>0</v>
      </c>
      <c r="AA18" s="4">
        <f>'SURSA G 8410'!L18</f>
        <v>0</v>
      </c>
    </row>
    <row r="19" spans="1:27" x14ac:dyDescent="0.2">
      <c r="A19" s="8">
        <v>16</v>
      </c>
      <c r="B19" s="9" t="s">
        <v>18</v>
      </c>
      <c r="C19" s="22">
        <f>'SURSA G7010 8310'!J19+'SURSA E8010 8310 8410'!J19</f>
        <v>4210990</v>
      </c>
      <c r="D19" s="4">
        <f>'SURSA G7010 8310'!K19+'SURSA E8010 8310 8410'!K19</f>
        <v>0</v>
      </c>
      <c r="E19" s="4">
        <f>'SURSA G7010 8310'!L19+'SURSA E8010 8310 8410'!L19</f>
        <v>4210990</v>
      </c>
      <c r="F19" s="4">
        <f>'SURSA E8010 8310 8410'!M19</f>
        <v>0</v>
      </c>
      <c r="G19" s="4">
        <f>'SURSA G7010 8310'!M19+'SURSA E8010 8310 8410'!N19</f>
        <v>0</v>
      </c>
      <c r="H19" s="5">
        <f>'SURSA G7010 8310'!N19+'SURSA E8010 8310 8410'!P19</f>
        <v>0</v>
      </c>
      <c r="I19" s="5">
        <f>'SURSA G7010 8310'!O19+'SURSA E8010 8310 8410'!Q19</f>
        <v>0</v>
      </c>
      <c r="J19" s="5">
        <f>'SURSA G7010 8310'!P19+'SURSA E8010 8310 8410'!R19</f>
        <v>0</v>
      </c>
      <c r="K19" s="24">
        <f>'SURSA E8710 5110 si TOTAL E'!C19</f>
        <v>0</v>
      </c>
      <c r="L19" s="5">
        <f>'SURSA E8710 5110 si TOTAL E'!D19</f>
        <v>0</v>
      </c>
      <c r="M19" s="6">
        <f>'SURSA E8710 5110 si TOTAL E'!E19</f>
        <v>0</v>
      </c>
      <c r="N19" s="17">
        <f>'SURSA E8710 5110 si TOTAL E'!F19</f>
        <v>0</v>
      </c>
      <c r="O19" s="19">
        <f>'SURSA E8710 5110 si TOTAL E'!G19</f>
        <v>0</v>
      </c>
      <c r="P19" s="19">
        <f>'SURSA E8710 5110 si TOTAL E'!H19</f>
        <v>0</v>
      </c>
      <c r="Q19" s="19">
        <f>'SURSA E8710 5110 si TOTAL E'!I19</f>
        <v>0</v>
      </c>
      <c r="R19" s="22">
        <f>'SURSA G 8410'!C19</f>
        <v>0</v>
      </c>
      <c r="S19" s="4">
        <f>'SURSA G 8410'!D19</f>
        <v>0</v>
      </c>
      <c r="T19" s="4">
        <f>'SURSA G 8410'!E19</f>
        <v>0</v>
      </c>
      <c r="U19" s="4">
        <f>'SURSA G 8410'!F19</f>
        <v>0</v>
      </c>
      <c r="V19" s="4">
        <f>'SURSA G 8410'!G19</f>
        <v>0</v>
      </c>
      <c r="W19" s="4">
        <f>'SURSA G 8410'!H19</f>
        <v>0</v>
      </c>
      <c r="X19" s="4">
        <f>'SURSA G 8410'!I19</f>
        <v>0</v>
      </c>
      <c r="Y19" s="4">
        <f>'SURSA G 8410'!J19</f>
        <v>0</v>
      </c>
      <c r="Z19" s="4">
        <f>'SURSA G 8410'!K19</f>
        <v>0</v>
      </c>
      <c r="AA19" s="4">
        <f>'SURSA G 8410'!L19</f>
        <v>0</v>
      </c>
    </row>
    <row r="20" spans="1:27" x14ac:dyDescent="0.2">
      <c r="A20" s="8">
        <v>17</v>
      </c>
      <c r="B20" s="9" t="s">
        <v>19</v>
      </c>
      <c r="C20" s="22">
        <f>'SURSA G7010 8310'!J20+'SURSA E8010 8310 8410'!J20</f>
        <v>0</v>
      </c>
      <c r="D20" s="4">
        <f>'SURSA G7010 8310'!K20+'SURSA E8010 8310 8410'!K20</f>
        <v>0</v>
      </c>
      <c r="E20" s="4">
        <f>'SURSA G7010 8310'!L20+'SURSA E8010 8310 8410'!L20</f>
        <v>0</v>
      </c>
      <c r="F20" s="4">
        <f>'SURSA E8010 8310 8410'!M20</f>
        <v>0</v>
      </c>
      <c r="G20" s="4">
        <f>'SURSA G7010 8310'!M20+'SURSA E8010 8310 8410'!N20</f>
        <v>0</v>
      </c>
      <c r="H20" s="5">
        <f>'SURSA G7010 8310'!N20+'SURSA E8010 8310 8410'!P20</f>
        <v>0</v>
      </c>
      <c r="I20" s="5">
        <f>'SURSA G7010 8310'!O20+'SURSA E8010 8310 8410'!Q20</f>
        <v>0</v>
      </c>
      <c r="J20" s="5">
        <f>'SURSA G7010 8310'!P20+'SURSA E8010 8310 8410'!R20</f>
        <v>0</v>
      </c>
      <c r="K20" s="24">
        <f>'SURSA E8710 5110 si TOTAL E'!C20</f>
        <v>0</v>
      </c>
      <c r="L20" s="5">
        <f>'SURSA E8710 5110 si TOTAL E'!D20</f>
        <v>0</v>
      </c>
      <c r="M20" s="6">
        <f>'SURSA E8710 5110 si TOTAL E'!E20</f>
        <v>0</v>
      </c>
      <c r="N20" s="17">
        <f>'SURSA E8710 5110 si TOTAL E'!F20</f>
        <v>0</v>
      </c>
      <c r="O20" s="19">
        <f>'SURSA E8710 5110 si TOTAL E'!G20</f>
        <v>0</v>
      </c>
      <c r="P20" s="19">
        <f>'SURSA E8710 5110 si TOTAL E'!H20</f>
        <v>0</v>
      </c>
      <c r="Q20" s="19">
        <f>'SURSA E8710 5110 si TOTAL E'!I20</f>
        <v>0</v>
      </c>
      <c r="R20" s="22">
        <f>'SURSA G 8410'!C20</f>
        <v>0</v>
      </c>
      <c r="S20" s="4">
        <f>'SURSA G 8410'!D20</f>
        <v>0</v>
      </c>
      <c r="T20" s="4">
        <f>'SURSA G 8410'!E20</f>
        <v>0</v>
      </c>
      <c r="U20" s="4">
        <f>'SURSA G 8410'!F20</f>
        <v>0</v>
      </c>
      <c r="V20" s="4">
        <f>'SURSA G 8410'!G20</f>
        <v>0</v>
      </c>
      <c r="W20" s="4">
        <f>'SURSA G 8410'!H20</f>
        <v>0</v>
      </c>
      <c r="X20" s="4">
        <f>'SURSA G 8410'!I20</f>
        <v>0</v>
      </c>
      <c r="Y20" s="4">
        <f>'SURSA G 8410'!J20</f>
        <v>0</v>
      </c>
      <c r="Z20" s="4">
        <f>'SURSA G 8410'!K20</f>
        <v>0</v>
      </c>
      <c r="AA20" s="4">
        <f>'SURSA G 8410'!L20</f>
        <v>0</v>
      </c>
    </row>
    <row r="21" spans="1:27" x14ac:dyDescent="0.2">
      <c r="A21" s="8">
        <v>18</v>
      </c>
      <c r="B21" s="9" t="s">
        <v>20</v>
      </c>
      <c r="C21" s="22">
        <f>'SURSA G7010 8310'!J21+'SURSA E8010 8310 8410'!J21</f>
        <v>0</v>
      </c>
      <c r="D21" s="4">
        <f>'SURSA G7010 8310'!K21+'SURSA E8010 8310 8410'!K21</f>
        <v>0</v>
      </c>
      <c r="E21" s="4">
        <f>'SURSA G7010 8310'!L21+'SURSA E8010 8310 8410'!L21</f>
        <v>0</v>
      </c>
      <c r="F21" s="4">
        <f>'SURSA E8010 8310 8410'!M21</f>
        <v>0</v>
      </c>
      <c r="G21" s="4">
        <f>'SURSA G7010 8310'!M21+'SURSA E8010 8310 8410'!N21</f>
        <v>0</v>
      </c>
      <c r="H21" s="5">
        <f>'SURSA G7010 8310'!N21+'SURSA E8010 8310 8410'!P21</f>
        <v>0</v>
      </c>
      <c r="I21" s="5">
        <f>'SURSA G7010 8310'!O21+'SURSA E8010 8310 8410'!Q21</f>
        <v>0</v>
      </c>
      <c r="J21" s="5">
        <f>'SURSA G7010 8310'!P21+'SURSA E8010 8310 8410'!R21</f>
        <v>0</v>
      </c>
      <c r="K21" s="24">
        <f>'SURSA E8710 5110 si TOTAL E'!C21</f>
        <v>0</v>
      </c>
      <c r="L21" s="5">
        <f>'SURSA E8710 5110 si TOTAL E'!D21</f>
        <v>0</v>
      </c>
      <c r="M21" s="6">
        <f>'SURSA E8710 5110 si TOTAL E'!E21</f>
        <v>0</v>
      </c>
      <c r="N21" s="17">
        <f>'SURSA E8710 5110 si TOTAL E'!F21</f>
        <v>0</v>
      </c>
      <c r="O21" s="19">
        <f>'SURSA E8710 5110 si TOTAL E'!G21</f>
        <v>0</v>
      </c>
      <c r="P21" s="19">
        <f>'SURSA E8710 5110 si TOTAL E'!H21</f>
        <v>0</v>
      </c>
      <c r="Q21" s="19">
        <f>'SURSA E8710 5110 si TOTAL E'!I21</f>
        <v>0</v>
      </c>
      <c r="R21" s="22">
        <f>'SURSA G 8410'!C21</f>
        <v>0</v>
      </c>
      <c r="S21" s="4">
        <f>'SURSA G 8410'!D21</f>
        <v>0</v>
      </c>
      <c r="T21" s="4">
        <f>'SURSA G 8410'!E21</f>
        <v>0</v>
      </c>
      <c r="U21" s="4">
        <f>'SURSA G 8410'!F21</f>
        <v>0</v>
      </c>
      <c r="V21" s="4">
        <f>'SURSA G 8410'!G21</f>
        <v>0</v>
      </c>
      <c r="W21" s="4">
        <f>'SURSA G 8410'!H21</f>
        <v>0</v>
      </c>
      <c r="X21" s="4">
        <f>'SURSA G 8410'!I21</f>
        <v>0</v>
      </c>
      <c r="Y21" s="4">
        <f>'SURSA G 8410'!J21</f>
        <v>0</v>
      </c>
      <c r="Z21" s="4">
        <f>'SURSA G 8410'!K21</f>
        <v>0</v>
      </c>
      <c r="AA21" s="4">
        <f>'SURSA G 8410'!L21</f>
        <v>0</v>
      </c>
    </row>
    <row r="22" spans="1:27" x14ac:dyDescent="0.2">
      <c r="A22" s="8">
        <v>19</v>
      </c>
      <c r="B22" s="9" t="s">
        <v>21</v>
      </c>
      <c r="C22" s="22">
        <f>'SURSA G7010 8310'!J22+'SURSA E8010 8310 8410'!J22</f>
        <v>0</v>
      </c>
      <c r="D22" s="4">
        <f>'SURSA G7010 8310'!K22+'SURSA E8010 8310 8410'!K22</f>
        <v>0</v>
      </c>
      <c r="E22" s="4">
        <f>'SURSA G7010 8310'!L22+'SURSA E8010 8310 8410'!L22</f>
        <v>0</v>
      </c>
      <c r="F22" s="4">
        <f>'SURSA E8010 8310 8410'!M22</f>
        <v>0</v>
      </c>
      <c r="G22" s="4">
        <f>'SURSA G7010 8310'!M22+'SURSA E8010 8310 8410'!N22</f>
        <v>0</v>
      </c>
      <c r="H22" s="5">
        <f>'SURSA G7010 8310'!N22+'SURSA E8010 8310 8410'!P22</f>
        <v>0</v>
      </c>
      <c r="I22" s="5">
        <f>'SURSA G7010 8310'!O22+'SURSA E8010 8310 8410'!Q22</f>
        <v>0</v>
      </c>
      <c r="J22" s="5">
        <f>'SURSA G7010 8310'!P22+'SURSA E8010 8310 8410'!R22</f>
        <v>0</v>
      </c>
      <c r="K22" s="24">
        <f>'SURSA E8710 5110 si TOTAL E'!C22</f>
        <v>0</v>
      </c>
      <c r="L22" s="5">
        <f>'SURSA E8710 5110 si TOTAL E'!D22</f>
        <v>0</v>
      </c>
      <c r="M22" s="6">
        <f>'SURSA E8710 5110 si TOTAL E'!E22</f>
        <v>0</v>
      </c>
      <c r="N22" s="17">
        <f>'SURSA E8710 5110 si TOTAL E'!F22</f>
        <v>0</v>
      </c>
      <c r="O22" s="19">
        <f>'SURSA E8710 5110 si TOTAL E'!G22</f>
        <v>0</v>
      </c>
      <c r="P22" s="19">
        <f>'SURSA E8710 5110 si TOTAL E'!H22</f>
        <v>0</v>
      </c>
      <c r="Q22" s="19">
        <f>'SURSA E8710 5110 si TOTAL E'!I22</f>
        <v>0</v>
      </c>
      <c r="R22" s="22">
        <f>'SURSA G 8410'!C22</f>
        <v>0</v>
      </c>
      <c r="S22" s="4">
        <f>'SURSA G 8410'!D22</f>
        <v>0</v>
      </c>
      <c r="T22" s="4">
        <f>'SURSA G 8410'!E22</f>
        <v>0</v>
      </c>
      <c r="U22" s="4">
        <f>'SURSA G 8410'!F22</f>
        <v>0</v>
      </c>
      <c r="V22" s="4">
        <f>'SURSA G 8410'!G22</f>
        <v>0</v>
      </c>
      <c r="W22" s="4">
        <f>'SURSA G 8410'!H22</f>
        <v>0</v>
      </c>
      <c r="X22" s="4">
        <f>'SURSA G 8410'!I22</f>
        <v>0</v>
      </c>
      <c r="Y22" s="4">
        <f>'SURSA G 8410'!J22</f>
        <v>0</v>
      </c>
      <c r="Z22" s="4">
        <f>'SURSA G 8410'!K22</f>
        <v>0</v>
      </c>
      <c r="AA22" s="4">
        <f>'SURSA G 8410'!L22</f>
        <v>0</v>
      </c>
    </row>
    <row r="23" spans="1:27" x14ac:dyDescent="0.2">
      <c r="A23" s="8">
        <v>20</v>
      </c>
      <c r="B23" s="9" t="s">
        <v>22</v>
      </c>
      <c r="C23" s="22">
        <f>'SURSA G7010 8310'!J23+'SURSA E8010 8310 8410'!J23</f>
        <v>0</v>
      </c>
      <c r="D23" s="4">
        <f>'SURSA G7010 8310'!K23+'SURSA E8010 8310 8410'!K23</f>
        <v>0</v>
      </c>
      <c r="E23" s="4">
        <f>'SURSA G7010 8310'!L23+'SURSA E8010 8310 8410'!L23</f>
        <v>0</v>
      </c>
      <c r="F23" s="4">
        <f>'SURSA E8010 8310 8410'!M23</f>
        <v>0</v>
      </c>
      <c r="G23" s="4">
        <f>'SURSA G7010 8310'!M23+'SURSA E8010 8310 8410'!N23</f>
        <v>0</v>
      </c>
      <c r="H23" s="5">
        <f>'SURSA G7010 8310'!N23+'SURSA E8010 8310 8410'!P23</f>
        <v>0</v>
      </c>
      <c r="I23" s="5">
        <f>'SURSA G7010 8310'!O23+'SURSA E8010 8310 8410'!Q23</f>
        <v>0</v>
      </c>
      <c r="J23" s="5">
        <f>'SURSA G7010 8310'!P23+'SURSA E8010 8310 8410'!R23</f>
        <v>0</v>
      </c>
      <c r="K23" s="24">
        <f>'SURSA E8710 5110 si TOTAL E'!C23</f>
        <v>0</v>
      </c>
      <c r="L23" s="5">
        <f>'SURSA E8710 5110 si TOTAL E'!D23</f>
        <v>0</v>
      </c>
      <c r="M23" s="6">
        <f>'SURSA E8710 5110 si TOTAL E'!E23</f>
        <v>0</v>
      </c>
      <c r="N23" s="17">
        <f>'SURSA E8710 5110 si TOTAL E'!F23</f>
        <v>0</v>
      </c>
      <c r="O23" s="19">
        <f>'SURSA E8710 5110 si TOTAL E'!G23</f>
        <v>0</v>
      </c>
      <c r="P23" s="19">
        <f>'SURSA E8710 5110 si TOTAL E'!H23</f>
        <v>0</v>
      </c>
      <c r="Q23" s="19">
        <f>'SURSA E8710 5110 si TOTAL E'!I23</f>
        <v>0</v>
      </c>
      <c r="R23" s="22">
        <f>'SURSA G 8410'!C23</f>
        <v>0</v>
      </c>
      <c r="S23" s="4">
        <f>'SURSA G 8410'!D23</f>
        <v>0</v>
      </c>
      <c r="T23" s="4">
        <f>'SURSA G 8410'!E23</f>
        <v>0</v>
      </c>
      <c r="U23" s="4">
        <f>'SURSA G 8410'!F23</f>
        <v>0</v>
      </c>
      <c r="V23" s="4">
        <f>'SURSA G 8410'!G23</f>
        <v>0</v>
      </c>
      <c r="W23" s="4">
        <f>'SURSA G 8410'!H23</f>
        <v>0</v>
      </c>
      <c r="X23" s="4">
        <f>'SURSA G 8410'!I23</f>
        <v>0</v>
      </c>
      <c r="Y23" s="4">
        <f>'SURSA G 8410'!J23</f>
        <v>0</v>
      </c>
      <c r="Z23" s="4">
        <f>'SURSA G 8410'!K23</f>
        <v>0</v>
      </c>
      <c r="AA23" s="4">
        <f>'SURSA G 8410'!L23</f>
        <v>0</v>
      </c>
    </row>
    <row r="24" spans="1:27" x14ac:dyDescent="0.2">
      <c r="A24" s="8">
        <v>21</v>
      </c>
      <c r="B24" s="9" t="s">
        <v>23</v>
      </c>
      <c r="C24" s="22">
        <f>'SURSA G7010 8310'!J24+'SURSA E8010 8310 8410'!J24</f>
        <v>0</v>
      </c>
      <c r="D24" s="4">
        <f>'SURSA G7010 8310'!K24+'SURSA E8010 8310 8410'!K24</f>
        <v>0</v>
      </c>
      <c r="E24" s="4">
        <f>'SURSA G7010 8310'!L24+'SURSA E8010 8310 8410'!L24</f>
        <v>0</v>
      </c>
      <c r="F24" s="4">
        <f>'SURSA E8010 8310 8410'!M24</f>
        <v>0</v>
      </c>
      <c r="G24" s="4">
        <f>'SURSA G7010 8310'!M24+'SURSA E8010 8310 8410'!N24</f>
        <v>0</v>
      </c>
      <c r="H24" s="5">
        <f>'SURSA G7010 8310'!N24+'SURSA E8010 8310 8410'!P24</f>
        <v>0</v>
      </c>
      <c r="I24" s="5">
        <f>'SURSA G7010 8310'!O24+'SURSA E8010 8310 8410'!Q24</f>
        <v>0</v>
      </c>
      <c r="J24" s="5">
        <f>'SURSA G7010 8310'!P24+'SURSA E8010 8310 8410'!R24</f>
        <v>0</v>
      </c>
      <c r="K24" s="24">
        <f>'SURSA E8710 5110 si TOTAL E'!C24</f>
        <v>0</v>
      </c>
      <c r="L24" s="5">
        <f>'SURSA E8710 5110 si TOTAL E'!D24</f>
        <v>0</v>
      </c>
      <c r="M24" s="6">
        <f>'SURSA E8710 5110 si TOTAL E'!E24</f>
        <v>0</v>
      </c>
      <c r="N24" s="17">
        <f>'SURSA E8710 5110 si TOTAL E'!F24</f>
        <v>0</v>
      </c>
      <c r="O24" s="19">
        <f>'SURSA E8710 5110 si TOTAL E'!G24</f>
        <v>0</v>
      </c>
      <c r="P24" s="19">
        <f>'SURSA E8710 5110 si TOTAL E'!H24</f>
        <v>0</v>
      </c>
      <c r="Q24" s="19">
        <f>'SURSA E8710 5110 si TOTAL E'!I24</f>
        <v>0</v>
      </c>
      <c r="R24" s="22">
        <f>'SURSA G 8410'!C24</f>
        <v>0</v>
      </c>
      <c r="S24" s="4">
        <f>'SURSA G 8410'!D24</f>
        <v>0</v>
      </c>
      <c r="T24" s="4">
        <f>'SURSA G 8410'!E24</f>
        <v>0</v>
      </c>
      <c r="U24" s="4">
        <f>'SURSA G 8410'!F24</f>
        <v>0</v>
      </c>
      <c r="V24" s="4">
        <f>'SURSA G 8410'!G24</f>
        <v>0</v>
      </c>
      <c r="W24" s="4">
        <f>'SURSA G 8410'!H24</f>
        <v>0</v>
      </c>
      <c r="X24" s="4">
        <f>'SURSA G 8410'!I24</f>
        <v>0</v>
      </c>
      <c r="Y24" s="4">
        <f>'SURSA G 8410'!J24</f>
        <v>0</v>
      </c>
      <c r="Z24" s="4">
        <f>'SURSA G 8410'!K24</f>
        <v>0</v>
      </c>
      <c r="AA24" s="4">
        <f>'SURSA G 8410'!L24</f>
        <v>0</v>
      </c>
    </row>
    <row r="25" spans="1:27" x14ac:dyDescent="0.2">
      <c r="A25" s="8">
        <v>22</v>
      </c>
      <c r="B25" s="9" t="s">
        <v>24</v>
      </c>
      <c r="C25" s="22">
        <f>'SURSA G7010 8310'!J25+'SURSA E8010 8310 8410'!J25</f>
        <v>11998120</v>
      </c>
      <c r="D25" s="4">
        <f>'SURSA G7010 8310'!K25+'SURSA E8010 8310 8410'!K25</f>
        <v>0</v>
      </c>
      <c r="E25" s="4">
        <f>'SURSA G7010 8310'!L25+'SURSA E8010 8310 8410'!L25</f>
        <v>11947545</v>
      </c>
      <c r="F25" s="4">
        <f>'SURSA E8010 8310 8410'!M25</f>
        <v>0</v>
      </c>
      <c r="G25" s="4">
        <f>'SURSA G7010 8310'!M25+'SURSA E8010 8310 8410'!N25</f>
        <v>50575</v>
      </c>
      <c r="H25" s="5">
        <f>'SURSA G7010 8310'!N25+'SURSA E8010 8310 8410'!P25</f>
        <v>0</v>
      </c>
      <c r="I25" s="5">
        <f>'SURSA G7010 8310'!O25+'SURSA E8010 8310 8410'!Q25</f>
        <v>0</v>
      </c>
      <c r="J25" s="5">
        <f>'SURSA G7010 8310'!P25+'SURSA E8010 8310 8410'!R25</f>
        <v>0</v>
      </c>
      <c r="K25" s="24">
        <f>'SURSA E8710 5110 si TOTAL E'!C25</f>
        <v>0</v>
      </c>
      <c r="L25" s="5">
        <f>'SURSA E8710 5110 si TOTAL E'!D25</f>
        <v>0</v>
      </c>
      <c r="M25" s="6">
        <f>'SURSA E8710 5110 si TOTAL E'!E25</f>
        <v>0</v>
      </c>
      <c r="N25" s="17">
        <f>'SURSA E8710 5110 si TOTAL E'!F25</f>
        <v>0</v>
      </c>
      <c r="O25" s="19">
        <f>'SURSA E8710 5110 si TOTAL E'!G25</f>
        <v>0</v>
      </c>
      <c r="P25" s="19">
        <f>'SURSA E8710 5110 si TOTAL E'!H25</f>
        <v>0</v>
      </c>
      <c r="Q25" s="19">
        <f>'SURSA E8710 5110 si TOTAL E'!I25</f>
        <v>0</v>
      </c>
      <c r="R25" s="22">
        <f>'SURSA G 8410'!C25</f>
        <v>0</v>
      </c>
      <c r="S25" s="4">
        <f>'SURSA G 8410'!D25</f>
        <v>0</v>
      </c>
      <c r="T25" s="4">
        <f>'SURSA G 8410'!E25</f>
        <v>0</v>
      </c>
      <c r="U25" s="4">
        <f>'SURSA G 8410'!F25</f>
        <v>0</v>
      </c>
      <c r="V25" s="4">
        <f>'SURSA G 8410'!G25</f>
        <v>0</v>
      </c>
      <c r="W25" s="4">
        <f>'SURSA G 8410'!H25</f>
        <v>0</v>
      </c>
      <c r="X25" s="4">
        <f>'SURSA G 8410'!I25</f>
        <v>0</v>
      </c>
      <c r="Y25" s="4">
        <f>'SURSA G 8410'!J25</f>
        <v>0</v>
      </c>
      <c r="Z25" s="4">
        <f>'SURSA G 8410'!K25</f>
        <v>0</v>
      </c>
      <c r="AA25" s="4">
        <f>'SURSA G 8410'!L25</f>
        <v>0</v>
      </c>
    </row>
    <row r="26" spans="1:27" x14ac:dyDescent="0.2">
      <c r="A26" s="8">
        <v>23</v>
      </c>
      <c r="B26" s="9" t="s">
        <v>25</v>
      </c>
      <c r="C26" s="22">
        <f>'SURSA G7010 8310'!J26+'SURSA E8010 8310 8410'!J26</f>
        <v>0</v>
      </c>
      <c r="D26" s="4">
        <f>'SURSA G7010 8310'!K26+'SURSA E8010 8310 8410'!K26</f>
        <v>0</v>
      </c>
      <c r="E26" s="4">
        <f>'SURSA G7010 8310'!L26+'SURSA E8010 8310 8410'!L26</f>
        <v>0</v>
      </c>
      <c r="F26" s="4">
        <f>'SURSA E8010 8310 8410'!M26</f>
        <v>0</v>
      </c>
      <c r="G26" s="4">
        <f>'SURSA G7010 8310'!M26+'SURSA E8010 8310 8410'!N26</f>
        <v>0</v>
      </c>
      <c r="H26" s="5">
        <f>'SURSA G7010 8310'!N26+'SURSA E8010 8310 8410'!P26</f>
        <v>0</v>
      </c>
      <c r="I26" s="5">
        <f>'SURSA G7010 8310'!O26+'SURSA E8010 8310 8410'!Q26</f>
        <v>0</v>
      </c>
      <c r="J26" s="5">
        <f>'SURSA G7010 8310'!P26+'SURSA E8010 8310 8410'!R26</f>
        <v>0</v>
      </c>
      <c r="K26" s="24">
        <f>'SURSA E8710 5110 si TOTAL E'!C26</f>
        <v>0</v>
      </c>
      <c r="L26" s="5">
        <f>'SURSA E8710 5110 si TOTAL E'!D26</f>
        <v>0</v>
      </c>
      <c r="M26" s="6">
        <f>'SURSA E8710 5110 si TOTAL E'!E26</f>
        <v>0</v>
      </c>
      <c r="N26" s="17">
        <f>'SURSA E8710 5110 si TOTAL E'!F26</f>
        <v>0</v>
      </c>
      <c r="O26" s="19">
        <f>'SURSA E8710 5110 si TOTAL E'!G26</f>
        <v>0</v>
      </c>
      <c r="P26" s="19">
        <f>'SURSA E8710 5110 si TOTAL E'!H26</f>
        <v>0</v>
      </c>
      <c r="Q26" s="19">
        <f>'SURSA E8710 5110 si TOTAL E'!I26</f>
        <v>0</v>
      </c>
      <c r="R26" s="22">
        <f>'SURSA G 8410'!C26</f>
        <v>0</v>
      </c>
      <c r="S26" s="4">
        <f>'SURSA G 8410'!D26</f>
        <v>0</v>
      </c>
      <c r="T26" s="4">
        <f>'SURSA G 8410'!E26</f>
        <v>0</v>
      </c>
      <c r="U26" s="4">
        <f>'SURSA G 8410'!F26</f>
        <v>0</v>
      </c>
      <c r="V26" s="4">
        <f>'SURSA G 8410'!G26</f>
        <v>0</v>
      </c>
      <c r="W26" s="4">
        <f>'SURSA G 8410'!H26</f>
        <v>0</v>
      </c>
      <c r="X26" s="4">
        <f>'SURSA G 8410'!I26</f>
        <v>0</v>
      </c>
      <c r="Y26" s="4">
        <f>'SURSA G 8410'!J26</f>
        <v>0</v>
      </c>
      <c r="Z26" s="4">
        <f>'SURSA G 8410'!K26</f>
        <v>0</v>
      </c>
      <c r="AA26" s="4">
        <f>'SURSA G 8410'!L26</f>
        <v>0</v>
      </c>
    </row>
    <row r="27" spans="1:27" x14ac:dyDescent="0.2">
      <c r="A27" s="8">
        <v>24</v>
      </c>
      <c r="B27" s="9" t="s">
        <v>26</v>
      </c>
      <c r="C27" s="22">
        <f>'SURSA G7010 8310'!J27+'SURSA E8010 8310 8410'!J27</f>
        <v>0</v>
      </c>
      <c r="D27" s="4">
        <f>'SURSA G7010 8310'!K27+'SURSA E8010 8310 8410'!K27</f>
        <v>0</v>
      </c>
      <c r="E27" s="4">
        <f>'SURSA G7010 8310'!L27+'SURSA E8010 8310 8410'!L27</f>
        <v>0</v>
      </c>
      <c r="F27" s="4">
        <f>'SURSA E8010 8310 8410'!M27</f>
        <v>0</v>
      </c>
      <c r="G27" s="4">
        <f>'SURSA G7010 8310'!M27+'SURSA E8010 8310 8410'!N27</f>
        <v>0</v>
      </c>
      <c r="H27" s="5">
        <f>'SURSA G7010 8310'!N27+'SURSA E8010 8310 8410'!P27</f>
        <v>0</v>
      </c>
      <c r="I27" s="5">
        <f>'SURSA G7010 8310'!O27+'SURSA E8010 8310 8410'!Q27</f>
        <v>0</v>
      </c>
      <c r="J27" s="5">
        <f>'SURSA G7010 8310'!P27+'SURSA E8010 8310 8410'!R27</f>
        <v>0</v>
      </c>
      <c r="K27" s="24">
        <f>'SURSA E8710 5110 si TOTAL E'!C27</f>
        <v>0</v>
      </c>
      <c r="L27" s="5">
        <f>'SURSA E8710 5110 si TOTAL E'!D27</f>
        <v>0</v>
      </c>
      <c r="M27" s="6">
        <f>'SURSA E8710 5110 si TOTAL E'!E27</f>
        <v>0</v>
      </c>
      <c r="N27" s="17">
        <f>'SURSA E8710 5110 si TOTAL E'!F27</f>
        <v>0</v>
      </c>
      <c r="O27" s="19">
        <f>'SURSA E8710 5110 si TOTAL E'!G27</f>
        <v>0</v>
      </c>
      <c r="P27" s="19">
        <f>'SURSA E8710 5110 si TOTAL E'!H27</f>
        <v>0</v>
      </c>
      <c r="Q27" s="19">
        <f>'SURSA E8710 5110 si TOTAL E'!I27</f>
        <v>0</v>
      </c>
      <c r="R27" s="22">
        <f>'SURSA G 8410'!C27</f>
        <v>0</v>
      </c>
      <c r="S27" s="4">
        <f>'SURSA G 8410'!D27</f>
        <v>0</v>
      </c>
      <c r="T27" s="4">
        <f>'SURSA G 8410'!E27</f>
        <v>0</v>
      </c>
      <c r="U27" s="4">
        <f>'SURSA G 8410'!F27</f>
        <v>0</v>
      </c>
      <c r="V27" s="4">
        <f>'SURSA G 8410'!G27</f>
        <v>0</v>
      </c>
      <c r="W27" s="4">
        <f>'SURSA G 8410'!H27</f>
        <v>0</v>
      </c>
      <c r="X27" s="4">
        <f>'SURSA G 8410'!I27</f>
        <v>0</v>
      </c>
      <c r="Y27" s="4">
        <f>'SURSA G 8410'!J27</f>
        <v>0</v>
      </c>
      <c r="Z27" s="4">
        <f>'SURSA G 8410'!K27</f>
        <v>0</v>
      </c>
      <c r="AA27" s="4">
        <f>'SURSA G 8410'!L27</f>
        <v>0</v>
      </c>
    </row>
    <row r="28" spans="1:27" x14ac:dyDescent="0.2">
      <c r="A28" s="8">
        <v>25</v>
      </c>
      <c r="B28" s="9" t="s">
        <v>27</v>
      </c>
      <c r="C28" s="22">
        <f>'SURSA G7010 8310'!J28+'SURSA E8010 8310 8410'!J28</f>
        <v>1998248</v>
      </c>
      <c r="D28" s="4">
        <f>'SURSA G7010 8310'!K28+'SURSA E8010 8310 8410'!K28</f>
        <v>0</v>
      </c>
      <c r="E28" s="4">
        <f>'SURSA G7010 8310'!L28+'SURSA E8010 8310 8410'!L28</f>
        <v>1894248</v>
      </c>
      <c r="F28" s="4">
        <f>'SURSA E8010 8310 8410'!M28</f>
        <v>0</v>
      </c>
      <c r="G28" s="4">
        <f>'SURSA G7010 8310'!M28+'SURSA E8010 8310 8410'!N28</f>
        <v>104000</v>
      </c>
      <c r="H28" s="5">
        <f>'SURSA G7010 8310'!N28+'SURSA E8010 8310 8410'!P28</f>
        <v>0</v>
      </c>
      <c r="I28" s="5">
        <f>'SURSA G7010 8310'!O28+'SURSA E8010 8310 8410'!Q28</f>
        <v>0</v>
      </c>
      <c r="J28" s="5">
        <f>'SURSA G7010 8310'!P28+'SURSA E8010 8310 8410'!R28</f>
        <v>0</v>
      </c>
      <c r="K28" s="24">
        <f>'SURSA E8710 5110 si TOTAL E'!C28</f>
        <v>0</v>
      </c>
      <c r="L28" s="5">
        <f>'SURSA E8710 5110 si TOTAL E'!D28</f>
        <v>0</v>
      </c>
      <c r="M28" s="6">
        <f>'SURSA E8710 5110 si TOTAL E'!E28</f>
        <v>0</v>
      </c>
      <c r="N28" s="17">
        <f>'SURSA E8710 5110 si TOTAL E'!F28</f>
        <v>0</v>
      </c>
      <c r="O28" s="19">
        <f>'SURSA E8710 5110 si TOTAL E'!G28</f>
        <v>0</v>
      </c>
      <c r="P28" s="19">
        <f>'SURSA E8710 5110 si TOTAL E'!H28</f>
        <v>0</v>
      </c>
      <c r="Q28" s="19">
        <f>'SURSA E8710 5110 si TOTAL E'!I28</f>
        <v>0</v>
      </c>
      <c r="R28" s="22">
        <f>'SURSA G 8410'!C28</f>
        <v>0</v>
      </c>
      <c r="S28" s="4">
        <f>'SURSA G 8410'!D28</f>
        <v>0</v>
      </c>
      <c r="T28" s="4">
        <f>'SURSA G 8410'!E28</f>
        <v>0</v>
      </c>
      <c r="U28" s="4">
        <f>'SURSA G 8410'!F28</f>
        <v>0</v>
      </c>
      <c r="V28" s="4">
        <f>'SURSA G 8410'!G28</f>
        <v>0</v>
      </c>
      <c r="W28" s="4">
        <f>'SURSA G 8410'!H28</f>
        <v>0</v>
      </c>
      <c r="X28" s="4">
        <f>'SURSA G 8410'!I28</f>
        <v>0</v>
      </c>
      <c r="Y28" s="4">
        <f>'SURSA G 8410'!J28</f>
        <v>0</v>
      </c>
      <c r="Z28" s="4">
        <f>'SURSA G 8410'!K28</f>
        <v>0</v>
      </c>
      <c r="AA28" s="4">
        <f>'SURSA G 8410'!L28</f>
        <v>0</v>
      </c>
    </row>
    <row r="29" spans="1:27" x14ac:dyDescent="0.2">
      <c r="A29" s="8">
        <v>26</v>
      </c>
      <c r="B29" s="9" t="s">
        <v>28</v>
      </c>
      <c r="C29" s="22">
        <f>'SURSA G7010 8310'!J29+'SURSA E8010 8310 8410'!J29</f>
        <v>0</v>
      </c>
      <c r="D29" s="4">
        <f>'SURSA G7010 8310'!K29+'SURSA E8010 8310 8410'!K29</f>
        <v>0</v>
      </c>
      <c r="E29" s="4">
        <f>'SURSA G7010 8310'!L29+'SURSA E8010 8310 8410'!L29</f>
        <v>0</v>
      </c>
      <c r="F29" s="4">
        <f>'SURSA E8010 8310 8410'!M29</f>
        <v>0</v>
      </c>
      <c r="G29" s="4">
        <f>'SURSA G7010 8310'!M29+'SURSA E8010 8310 8410'!N29</f>
        <v>0</v>
      </c>
      <c r="H29" s="5">
        <f>'SURSA G7010 8310'!N29+'SURSA E8010 8310 8410'!P29</f>
        <v>0</v>
      </c>
      <c r="I29" s="5">
        <f>'SURSA G7010 8310'!O29+'SURSA E8010 8310 8410'!Q29</f>
        <v>0</v>
      </c>
      <c r="J29" s="5">
        <f>'SURSA G7010 8310'!P29+'SURSA E8010 8310 8410'!R29</f>
        <v>0</v>
      </c>
      <c r="K29" s="24">
        <f>'SURSA E8710 5110 si TOTAL E'!C29</f>
        <v>0</v>
      </c>
      <c r="L29" s="5">
        <f>'SURSA E8710 5110 si TOTAL E'!D29</f>
        <v>0</v>
      </c>
      <c r="M29" s="6">
        <f>'SURSA E8710 5110 si TOTAL E'!E29</f>
        <v>0</v>
      </c>
      <c r="N29" s="17">
        <f>'SURSA E8710 5110 si TOTAL E'!F29</f>
        <v>0</v>
      </c>
      <c r="O29" s="19">
        <f>'SURSA E8710 5110 si TOTAL E'!G29</f>
        <v>0</v>
      </c>
      <c r="P29" s="19">
        <f>'SURSA E8710 5110 si TOTAL E'!H29</f>
        <v>0</v>
      </c>
      <c r="Q29" s="19">
        <f>'SURSA E8710 5110 si TOTAL E'!I29</f>
        <v>0</v>
      </c>
      <c r="R29" s="22">
        <f>'SURSA G 8410'!C29</f>
        <v>0</v>
      </c>
      <c r="S29" s="4">
        <f>'SURSA G 8410'!D29</f>
        <v>0</v>
      </c>
      <c r="T29" s="4">
        <f>'SURSA G 8410'!E29</f>
        <v>0</v>
      </c>
      <c r="U29" s="4">
        <f>'SURSA G 8410'!F29</f>
        <v>0</v>
      </c>
      <c r="V29" s="4">
        <f>'SURSA G 8410'!G29</f>
        <v>0</v>
      </c>
      <c r="W29" s="4">
        <f>'SURSA G 8410'!H29</f>
        <v>0</v>
      </c>
      <c r="X29" s="4">
        <f>'SURSA G 8410'!I29</f>
        <v>0</v>
      </c>
      <c r="Y29" s="4">
        <f>'SURSA G 8410'!J29</f>
        <v>0</v>
      </c>
      <c r="Z29" s="4">
        <f>'SURSA G 8410'!K29</f>
        <v>0</v>
      </c>
      <c r="AA29" s="4">
        <f>'SURSA G 8410'!L29</f>
        <v>0</v>
      </c>
    </row>
    <row r="30" spans="1:27" x14ac:dyDescent="0.2">
      <c r="A30" s="8">
        <v>27</v>
      </c>
      <c r="B30" s="9" t="s">
        <v>29</v>
      </c>
      <c r="C30" s="22">
        <f>'SURSA G7010 8310'!J30+'SURSA E8010 8310 8410'!J30</f>
        <v>0</v>
      </c>
      <c r="D30" s="4">
        <f>'SURSA G7010 8310'!K30+'SURSA E8010 8310 8410'!K30</f>
        <v>0</v>
      </c>
      <c r="E30" s="4">
        <f>'SURSA G7010 8310'!L30+'SURSA E8010 8310 8410'!L30</f>
        <v>0</v>
      </c>
      <c r="F30" s="4">
        <f>'SURSA E8010 8310 8410'!M30</f>
        <v>0</v>
      </c>
      <c r="G30" s="4">
        <f>'SURSA G7010 8310'!M30+'SURSA E8010 8310 8410'!N30</f>
        <v>0</v>
      </c>
      <c r="H30" s="5">
        <f>'SURSA G7010 8310'!N30+'SURSA E8010 8310 8410'!P30</f>
        <v>0</v>
      </c>
      <c r="I30" s="5">
        <f>'SURSA G7010 8310'!O30+'SURSA E8010 8310 8410'!Q30</f>
        <v>0</v>
      </c>
      <c r="J30" s="5">
        <f>'SURSA G7010 8310'!P30+'SURSA E8010 8310 8410'!R30</f>
        <v>0</v>
      </c>
      <c r="K30" s="24">
        <f>'SURSA E8710 5110 si TOTAL E'!C30</f>
        <v>0</v>
      </c>
      <c r="L30" s="5">
        <f>'SURSA E8710 5110 si TOTAL E'!D30</f>
        <v>0</v>
      </c>
      <c r="M30" s="6">
        <f>'SURSA E8710 5110 si TOTAL E'!E30</f>
        <v>0</v>
      </c>
      <c r="N30" s="17">
        <f>'SURSA E8710 5110 si TOTAL E'!F30</f>
        <v>0</v>
      </c>
      <c r="O30" s="19">
        <f>'SURSA E8710 5110 si TOTAL E'!G30</f>
        <v>0</v>
      </c>
      <c r="P30" s="19">
        <f>'SURSA E8710 5110 si TOTAL E'!H30</f>
        <v>0</v>
      </c>
      <c r="Q30" s="19">
        <f>'SURSA E8710 5110 si TOTAL E'!I30</f>
        <v>0</v>
      </c>
      <c r="R30" s="22">
        <f>'SURSA G 8410'!C30</f>
        <v>0</v>
      </c>
      <c r="S30" s="4">
        <f>'SURSA G 8410'!D30</f>
        <v>0</v>
      </c>
      <c r="T30" s="4">
        <f>'SURSA G 8410'!E30</f>
        <v>0</v>
      </c>
      <c r="U30" s="4">
        <f>'SURSA G 8410'!F30</f>
        <v>0</v>
      </c>
      <c r="V30" s="4">
        <f>'SURSA G 8410'!G30</f>
        <v>0</v>
      </c>
      <c r="W30" s="4">
        <f>'SURSA G 8410'!H30</f>
        <v>0</v>
      </c>
      <c r="X30" s="4">
        <f>'SURSA G 8410'!I30</f>
        <v>0</v>
      </c>
      <c r="Y30" s="4">
        <f>'SURSA G 8410'!J30</f>
        <v>0</v>
      </c>
      <c r="Z30" s="4">
        <f>'SURSA G 8410'!K30</f>
        <v>0</v>
      </c>
      <c r="AA30" s="4">
        <f>'SURSA G 8410'!L30</f>
        <v>0</v>
      </c>
    </row>
    <row r="31" spans="1:27" x14ac:dyDescent="0.2">
      <c r="A31" s="8">
        <v>28</v>
      </c>
      <c r="B31" s="9" t="s">
        <v>30</v>
      </c>
      <c r="C31" s="22">
        <f>'SURSA G7010 8310'!J31+'SURSA E8010 8310 8410'!J31</f>
        <v>0</v>
      </c>
      <c r="D31" s="4">
        <f>'SURSA G7010 8310'!K31+'SURSA E8010 8310 8410'!K31</f>
        <v>0</v>
      </c>
      <c r="E31" s="4">
        <f>'SURSA G7010 8310'!L31+'SURSA E8010 8310 8410'!L31</f>
        <v>0</v>
      </c>
      <c r="F31" s="4">
        <f>'SURSA E8010 8310 8410'!M31</f>
        <v>0</v>
      </c>
      <c r="G31" s="4">
        <f>'SURSA G7010 8310'!M31+'SURSA E8010 8310 8410'!N31</f>
        <v>0</v>
      </c>
      <c r="H31" s="5">
        <f>'SURSA G7010 8310'!N31+'SURSA E8010 8310 8410'!P31</f>
        <v>0</v>
      </c>
      <c r="I31" s="5">
        <f>'SURSA G7010 8310'!O31+'SURSA E8010 8310 8410'!Q31</f>
        <v>0</v>
      </c>
      <c r="J31" s="5">
        <f>'SURSA G7010 8310'!P31+'SURSA E8010 8310 8410'!R31</f>
        <v>0</v>
      </c>
      <c r="K31" s="24">
        <f>'SURSA E8710 5110 si TOTAL E'!C31</f>
        <v>0</v>
      </c>
      <c r="L31" s="5">
        <f>'SURSA E8710 5110 si TOTAL E'!D31</f>
        <v>0</v>
      </c>
      <c r="M31" s="6">
        <f>'SURSA E8710 5110 si TOTAL E'!E31</f>
        <v>0</v>
      </c>
      <c r="N31" s="17">
        <f>'SURSA E8710 5110 si TOTAL E'!F31</f>
        <v>0</v>
      </c>
      <c r="O31" s="19">
        <f>'SURSA E8710 5110 si TOTAL E'!G31</f>
        <v>0</v>
      </c>
      <c r="P31" s="19">
        <f>'SURSA E8710 5110 si TOTAL E'!H31</f>
        <v>0</v>
      </c>
      <c r="Q31" s="19">
        <f>'SURSA E8710 5110 si TOTAL E'!I31</f>
        <v>0</v>
      </c>
      <c r="R31" s="22">
        <f>'SURSA G 8410'!C31</f>
        <v>0</v>
      </c>
      <c r="S31" s="4">
        <f>'SURSA G 8410'!D31</f>
        <v>0</v>
      </c>
      <c r="T31" s="4">
        <f>'SURSA G 8410'!E31</f>
        <v>0</v>
      </c>
      <c r="U31" s="4">
        <f>'SURSA G 8410'!F31</f>
        <v>0</v>
      </c>
      <c r="V31" s="4">
        <f>'SURSA G 8410'!G31</f>
        <v>0</v>
      </c>
      <c r="W31" s="4">
        <f>'SURSA G 8410'!H31</f>
        <v>0</v>
      </c>
      <c r="X31" s="4">
        <f>'SURSA G 8410'!I31</f>
        <v>0</v>
      </c>
      <c r="Y31" s="4">
        <f>'SURSA G 8410'!J31</f>
        <v>0</v>
      </c>
      <c r="Z31" s="4">
        <f>'SURSA G 8410'!K31</f>
        <v>0</v>
      </c>
      <c r="AA31" s="4">
        <f>'SURSA G 8410'!L31</f>
        <v>0</v>
      </c>
    </row>
    <row r="32" spans="1:27" x14ac:dyDescent="0.2">
      <c r="A32" s="8">
        <v>29</v>
      </c>
      <c r="B32" s="9" t="s">
        <v>31</v>
      </c>
      <c r="C32" s="22">
        <f>'SURSA G7010 8310'!J32+'SURSA E8010 8310 8410'!J32</f>
        <v>0</v>
      </c>
      <c r="D32" s="4">
        <f>'SURSA G7010 8310'!K32+'SURSA E8010 8310 8410'!K32</f>
        <v>0</v>
      </c>
      <c r="E32" s="4">
        <f>'SURSA G7010 8310'!L32+'SURSA E8010 8310 8410'!L32</f>
        <v>0</v>
      </c>
      <c r="F32" s="4">
        <f>'SURSA E8010 8310 8410'!M32</f>
        <v>0</v>
      </c>
      <c r="G32" s="4">
        <f>'SURSA G7010 8310'!M32+'SURSA E8010 8310 8410'!N32</f>
        <v>0</v>
      </c>
      <c r="H32" s="5">
        <f>'SURSA G7010 8310'!N32+'SURSA E8010 8310 8410'!P32</f>
        <v>0</v>
      </c>
      <c r="I32" s="5">
        <f>'SURSA G7010 8310'!O32+'SURSA E8010 8310 8410'!Q32</f>
        <v>0</v>
      </c>
      <c r="J32" s="5">
        <f>'SURSA G7010 8310'!P32+'SURSA E8010 8310 8410'!R32</f>
        <v>0</v>
      </c>
      <c r="K32" s="24">
        <f>'SURSA E8710 5110 si TOTAL E'!C32</f>
        <v>0</v>
      </c>
      <c r="L32" s="5">
        <f>'SURSA E8710 5110 si TOTAL E'!D32</f>
        <v>0</v>
      </c>
      <c r="M32" s="6">
        <f>'SURSA E8710 5110 si TOTAL E'!E32</f>
        <v>0</v>
      </c>
      <c r="N32" s="17">
        <f>'SURSA E8710 5110 si TOTAL E'!F32</f>
        <v>0</v>
      </c>
      <c r="O32" s="19">
        <f>'SURSA E8710 5110 si TOTAL E'!G32</f>
        <v>0</v>
      </c>
      <c r="P32" s="19">
        <f>'SURSA E8710 5110 si TOTAL E'!H32</f>
        <v>0</v>
      </c>
      <c r="Q32" s="19">
        <f>'SURSA E8710 5110 si TOTAL E'!I32</f>
        <v>0</v>
      </c>
      <c r="R32" s="22">
        <f>'SURSA G 8410'!C32</f>
        <v>0</v>
      </c>
      <c r="S32" s="4">
        <f>'SURSA G 8410'!D32</f>
        <v>0</v>
      </c>
      <c r="T32" s="4">
        <f>'SURSA G 8410'!E32</f>
        <v>0</v>
      </c>
      <c r="U32" s="4">
        <f>'SURSA G 8410'!F32</f>
        <v>0</v>
      </c>
      <c r="V32" s="4">
        <f>'SURSA G 8410'!G32</f>
        <v>0</v>
      </c>
      <c r="W32" s="4">
        <f>'SURSA G 8410'!H32</f>
        <v>0</v>
      </c>
      <c r="X32" s="4">
        <f>'SURSA G 8410'!I32</f>
        <v>0</v>
      </c>
      <c r="Y32" s="4">
        <f>'SURSA G 8410'!J32</f>
        <v>0</v>
      </c>
      <c r="Z32" s="4">
        <f>'SURSA G 8410'!K32</f>
        <v>0</v>
      </c>
      <c r="AA32" s="4">
        <f>'SURSA G 8410'!L32</f>
        <v>0</v>
      </c>
    </row>
    <row r="33" spans="1:27" x14ac:dyDescent="0.2">
      <c r="A33" s="8">
        <v>30</v>
      </c>
      <c r="B33" s="9" t="s">
        <v>32</v>
      </c>
      <c r="C33" s="22">
        <f>'SURSA G7010 8310'!J33+'SURSA E8010 8310 8410'!J33</f>
        <v>0</v>
      </c>
      <c r="D33" s="4">
        <f>'SURSA G7010 8310'!K33+'SURSA E8010 8310 8410'!K33</f>
        <v>0</v>
      </c>
      <c r="E33" s="4">
        <f>'SURSA G7010 8310'!L33+'SURSA E8010 8310 8410'!L33</f>
        <v>0</v>
      </c>
      <c r="F33" s="4">
        <f>'SURSA E8010 8310 8410'!M33</f>
        <v>0</v>
      </c>
      <c r="G33" s="4">
        <f>'SURSA G7010 8310'!M33+'SURSA E8010 8310 8410'!N33</f>
        <v>0</v>
      </c>
      <c r="H33" s="5">
        <f>'SURSA G7010 8310'!N33+'SURSA E8010 8310 8410'!P33</f>
        <v>0</v>
      </c>
      <c r="I33" s="5">
        <f>'SURSA G7010 8310'!O33+'SURSA E8010 8310 8410'!Q33</f>
        <v>0</v>
      </c>
      <c r="J33" s="5">
        <f>'SURSA G7010 8310'!P33+'SURSA E8010 8310 8410'!R33</f>
        <v>0</v>
      </c>
      <c r="K33" s="24">
        <f>'SURSA E8710 5110 si TOTAL E'!C33</f>
        <v>0</v>
      </c>
      <c r="L33" s="5">
        <f>'SURSA E8710 5110 si TOTAL E'!D33</f>
        <v>0</v>
      </c>
      <c r="M33" s="6">
        <f>'SURSA E8710 5110 si TOTAL E'!E33</f>
        <v>0</v>
      </c>
      <c r="N33" s="17">
        <f>'SURSA E8710 5110 si TOTAL E'!F33</f>
        <v>0</v>
      </c>
      <c r="O33" s="19">
        <f>'SURSA E8710 5110 si TOTAL E'!G33</f>
        <v>0</v>
      </c>
      <c r="P33" s="19">
        <f>'SURSA E8710 5110 si TOTAL E'!H33</f>
        <v>0</v>
      </c>
      <c r="Q33" s="19">
        <f>'SURSA E8710 5110 si TOTAL E'!I33</f>
        <v>0</v>
      </c>
      <c r="R33" s="22">
        <f>'SURSA G 8410'!C33</f>
        <v>0</v>
      </c>
      <c r="S33" s="4">
        <f>'SURSA G 8410'!D33</f>
        <v>0</v>
      </c>
      <c r="T33" s="4">
        <f>'SURSA G 8410'!E33</f>
        <v>0</v>
      </c>
      <c r="U33" s="4">
        <f>'SURSA G 8410'!F33</f>
        <v>0</v>
      </c>
      <c r="V33" s="4">
        <f>'SURSA G 8410'!G33</f>
        <v>0</v>
      </c>
      <c r="W33" s="4">
        <f>'SURSA G 8410'!H33</f>
        <v>0</v>
      </c>
      <c r="X33" s="4">
        <f>'SURSA G 8410'!I33</f>
        <v>0</v>
      </c>
      <c r="Y33" s="4">
        <f>'SURSA G 8410'!J33</f>
        <v>0</v>
      </c>
      <c r="Z33" s="4">
        <f>'SURSA G 8410'!K33</f>
        <v>0</v>
      </c>
      <c r="AA33" s="4">
        <f>'SURSA G 8410'!L33</f>
        <v>0</v>
      </c>
    </row>
    <row r="34" spans="1:27" x14ac:dyDescent="0.2">
      <c r="A34" s="8">
        <v>31</v>
      </c>
      <c r="B34" s="9" t="s">
        <v>33</v>
      </c>
      <c r="C34" s="22">
        <f>'SURSA G7010 8310'!J34+'SURSA E8010 8310 8410'!J34</f>
        <v>0</v>
      </c>
      <c r="D34" s="4">
        <f>'SURSA G7010 8310'!K34+'SURSA E8010 8310 8410'!K34</f>
        <v>0</v>
      </c>
      <c r="E34" s="4">
        <f>'SURSA G7010 8310'!L34+'SURSA E8010 8310 8410'!L34</f>
        <v>0</v>
      </c>
      <c r="F34" s="4">
        <f>'SURSA E8010 8310 8410'!M34</f>
        <v>0</v>
      </c>
      <c r="G34" s="4">
        <f>'SURSA G7010 8310'!M34+'SURSA E8010 8310 8410'!N34</f>
        <v>0</v>
      </c>
      <c r="H34" s="5">
        <f>'SURSA G7010 8310'!N34+'SURSA E8010 8310 8410'!P34</f>
        <v>0</v>
      </c>
      <c r="I34" s="5">
        <f>'SURSA G7010 8310'!O34+'SURSA E8010 8310 8410'!Q34</f>
        <v>0</v>
      </c>
      <c r="J34" s="5">
        <f>'SURSA G7010 8310'!P34+'SURSA E8010 8310 8410'!R34</f>
        <v>0</v>
      </c>
      <c r="K34" s="24">
        <f>'SURSA E8710 5110 si TOTAL E'!C34</f>
        <v>0</v>
      </c>
      <c r="L34" s="5">
        <f>'SURSA E8710 5110 si TOTAL E'!D34</f>
        <v>0</v>
      </c>
      <c r="M34" s="6">
        <f>'SURSA E8710 5110 si TOTAL E'!E34</f>
        <v>0</v>
      </c>
      <c r="N34" s="17">
        <f>'SURSA E8710 5110 si TOTAL E'!F34</f>
        <v>0</v>
      </c>
      <c r="O34" s="19">
        <f>'SURSA E8710 5110 si TOTAL E'!G34</f>
        <v>0</v>
      </c>
      <c r="P34" s="19">
        <f>'SURSA E8710 5110 si TOTAL E'!H34</f>
        <v>0</v>
      </c>
      <c r="Q34" s="19">
        <f>'SURSA E8710 5110 si TOTAL E'!I34</f>
        <v>0</v>
      </c>
      <c r="R34" s="22">
        <f>'SURSA G 8410'!C34</f>
        <v>0</v>
      </c>
      <c r="S34" s="4">
        <f>'SURSA G 8410'!D34</f>
        <v>0</v>
      </c>
      <c r="T34" s="4">
        <f>'SURSA G 8410'!E34</f>
        <v>0</v>
      </c>
      <c r="U34" s="4">
        <f>'SURSA G 8410'!F34</f>
        <v>0</v>
      </c>
      <c r="V34" s="4">
        <f>'SURSA G 8410'!G34</f>
        <v>0</v>
      </c>
      <c r="W34" s="4">
        <f>'SURSA G 8410'!H34</f>
        <v>0</v>
      </c>
      <c r="X34" s="4">
        <f>'SURSA G 8410'!I34</f>
        <v>0</v>
      </c>
      <c r="Y34" s="4">
        <f>'SURSA G 8410'!J34</f>
        <v>0</v>
      </c>
      <c r="Z34" s="4">
        <f>'SURSA G 8410'!K34</f>
        <v>0</v>
      </c>
      <c r="AA34" s="4">
        <f>'SURSA G 8410'!L34</f>
        <v>0</v>
      </c>
    </row>
    <row r="35" spans="1:27" x14ac:dyDescent="0.2">
      <c r="A35" s="8">
        <v>32</v>
      </c>
      <c r="B35" s="9" t="s">
        <v>34</v>
      </c>
      <c r="C35" s="22">
        <f>'SURSA G7010 8310'!J35+'SURSA E8010 8310 8410'!J35</f>
        <v>0</v>
      </c>
      <c r="D35" s="4">
        <f>'SURSA G7010 8310'!K35+'SURSA E8010 8310 8410'!K35</f>
        <v>0</v>
      </c>
      <c r="E35" s="4">
        <f>'SURSA G7010 8310'!L35+'SURSA E8010 8310 8410'!L35</f>
        <v>0</v>
      </c>
      <c r="F35" s="4">
        <f>'SURSA E8010 8310 8410'!M35</f>
        <v>0</v>
      </c>
      <c r="G35" s="4">
        <f>'SURSA G7010 8310'!M35+'SURSA E8010 8310 8410'!N35</f>
        <v>0</v>
      </c>
      <c r="H35" s="5">
        <f>'SURSA G7010 8310'!N35+'SURSA E8010 8310 8410'!P35</f>
        <v>0</v>
      </c>
      <c r="I35" s="5">
        <f>'SURSA G7010 8310'!O35+'SURSA E8010 8310 8410'!Q35</f>
        <v>0</v>
      </c>
      <c r="J35" s="5">
        <f>'SURSA G7010 8310'!P35+'SURSA E8010 8310 8410'!R35</f>
        <v>0</v>
      </c>
      <c r="K35" s="24">
        <f>'SURSA E8710 5110 si TOTAL E'!C35</f>
        <v>0</v>
      </c>
      <c r="L35" s="5">
        <f>'SURSA E8710 5110 si TOTAL E'!D35</f>
        <v>0</v>
      </c>
      <c r="M35" s="6">
        <f>'SURSA E8710 5110 si TOTAL E'!E35</f>
        <v>0</v>
      </c>
      <c r="N35" s="17">
        <f>'SURSA E8710 5110 si TOTAL E'!F35</f>
        <v>0</v>
      </c>
      <c r="O35" s="19">
        <f>'SURSA E8710 5110 si TOTAL E'!G35</f>
        <v>0</v>
      </c>
      <c r="P35" s="19">
        <f>'SURSA E8710 5110 si TOTAL E'!H35</f>
        <v>0</v>
      </c>
      <c r="Q35" s="19">
        <f>'SURSA E8710 5110 si TOTAL E'!I35</f>
        <v>0</v>
      </c>
      <c r="R35" s="22">
        <f>'SURSA G 8410'!C35</f>
        <v>0</v>
      </c>
      <c r="S35" s="4">
        <f>'SURSA G 8410'!D35</f>
        <v>0</v>
      </c>
      <c r="T35" s="4">
        <f>'SURSA G 8410'!E35</f>
        <v>0</v>
      </c>
      <c r="U35" s="4">
        <f>'SURSA G 8410'!F35</f>
        <v>0</v>
      </c>
      <c r="V35" s="4">
        <f>'SURSA G 8410'!G35</f>
        <v>0</v>
      </c>
      <c r="W35" s="4">
        <f>'SURSA G 8410'!H35</f>
        <v>0</v>
      </c>
      <c r="X35" s="4">
        <f>'SURSA G 8410'!I35</f>
        <v>0</v>
      </c>
      <c r="Y35" s="4">
        <f>'SURSA G 8410'!J35</f>
        <v>0</v>
      </c>
      <c r="Z35" s="4">
        <f>'SURSA G 8410'!K35</f>
        <v>0</v>
      </c>
      <c r="AA35" s="4">
        <f>'SURSA G 8410'!L35</f>
        <v>0</v>
      </c>
    </row>
    <row r="36" spans="1:27" x14ac:dyDescent="0.2">
      <c r="A36" s="8">
        <v>33</v>
      </c>
      <c r="B36" s="9" t="s">
        <v>35</v>
      </c>
      <c r="C36" s="22">
        <f>'SURSA G7010 8310'!J36+'SURSA E8010 8310 8410'!J36</f>
        <v>0</v>
      </c>
      <c r="D36" s="4">
        <f>'SURSA G7010 8310'!K36+'SURSA E8010 8310 8410'!K36</f>
        <v>0</v>
      </c>
      <c r="E36" s="4">
        <f>'SURSA G7010 8310'!L36+'SURSA E8010 8310 8410'!L36</f>
        <v>0</v>
      </c>
      <c r="F36" s="4">
        <f>'SURSA E8010 8310 8410'!M36</f>
        <v>0</v>
      </c>
      <c r="G36" s="4">
        <f>'SURSA G7010 8310'!M36+'SURSA E8010 8310 8410'!N36</f>
        <v>0</v>
      </c>
      <c r="H36" s="5">
        <f>'SURSA G7010 8310'!N36+'SURSA E8010 8310 8410'!P36</f>
        <v>0</v>
      </c>
      <c r="I36" s="5">
        <f>'SURSA G7010 8310'!O36+'SURSA E8010 8310 8410'!Q36</f>
        <v>0</v>
      </c>
      <c r="J36" s="5">
        <f>'SURSA G7010 8310'!P36+'SURSA E8010 8310 8410'!R36</f>
        <v>0</v>
      </c>
      <c r="K36" s="24">
        <f>'SURSA E8710 5110 si TOTAL E'!C36</f>
        <v>0</v>
      </c>
      <c r="L36" s="5">
        <f>'SURSA E8710 5110 si TOTAL E'!D36</f>
        <v>0</v>
      </c>
      <c r="M36" s="6">
        <f>'SURSA E8710 5110 si TOTAL E'!E36</f>
        <v>0</v>
      </c>
      <c r="N36" s="17">
        <f>'SURSA E8710 5110 si TOTAL E'!F36</f>
        <v>0</v>
      </c>
      <c r="O36" s="19">
        <f>'SURSA E8710 5110 si TOTAL E'!G36</f>
        <v>0</v>
      </c>
      <c r="P36" s="19">
        <f>'SURSA E8710 5110 si TOTAL E'!H36</f>
        <v>0</v>
      </c>
      <c r="Q36" s="19">
        <f>'SURSA E8710 5110 si TOTAL E'!I36</f>
        <v>0</v>
      </c>
      <c r="R36" s="22">
        <f>'SURSA G 8410'!C36</f>
        <v>0</v>
      </c>
      <c r="S36" s="4">
        <f>'SURSA G 8410'!D36</f>
        <v>0</v>
      </c>
      <c r="T36" s="4">
        <f>'SURSA G 8410'!E36</f>
        <v>0</v>
      </c>
      <c r="U36" s="4">
        <f>'SURSA G 8410'!F36</f>
        <v>0</v>
      </c>
      <c r="V36" s="4">
        <f>'SURSA G 8410'!G36</f>
        <v>0</v>
      </c>
      <c r="W36" s="4">
        <f>'SURSA G 8410'!H36</f>
        <v>0</v>
      </c>
      <c r="X36" s="4">
        <f>'SURSA G 8410'!I36</f>
        <v>0</v>
      </c>
      <c r="Y36" s="4">
        <f>'SURSA G 8410'!J36</f>
        <v>0</v>
      </c>
      <c r="Z36" s="4">
        <f>'SURSA G 8410'!K36</f>
        <v>0</v>
      </c>
      <c r="AA36" s="4">
        <f>'SURSA G 8410'!L36</f>
        <v>0</v>
      </c>
    </row>
    <row r="37" spans="1:27" x14ac:dyDescent="0.2">
      <c r="A37" s="8">
        <v>34</v>
      </c>
      <c r="B37" s="9" t="s">
        <v>36</v>
      </c>
      <c r="C37" s="22">
        <f>'SURSA G7010 8310'!J37+'SURSA E8010 8310 8410'!J37</f>
        <v>0</v>
      </c>
      <c r="D37" s="4">
        <f>'SURSA G7010 8310'!K37+'SURSA E8010 8310 8410'!K37</f>
        <v>0</v>
      </c>
      <c r="E37" s="4">
        <f>'SURSA G7010 8310'!L37+'SURSA E8010 8310 8410'!L37</f>
        <v>0</v>
      </c>
      <c r="F37" s="4">
        <f>'SURSA E8010 8310 8410'!M37</f>
        <v>0</v>
      </c>
      <c r="G37" s="4">
        <f>'SURSA G7010 8310'!M37+'SURSA E8010 8310 8410'!N37</f>
        <v>0</v>
      </c>
      <c r="H37" s="5">
        <f>'SURSA G7010 8310'!N37+'SURSA E8010 8310 8410'!P37</f>
        <v>0</v>
      </c>
      <c r="I37" s="5">
        <f>'SURSA G7010 8310'!O37+'SURSA E8010 8310 8410'!Q37</f>
        <v>0</v>
      </c>
      <c r="J37" s="5">
        <f>'SURSA G7010 8310'!P37+'SURSA E8010 8310 8410'!R37</f>
        <v>0</v>
      </c>
      <c r="K37" s="24">
        <f>'SURSA E8710 5110 si TOTAL E'!C37</f>
        <v>0</v>
      </c>
      <c r="L37" s="5">
        <f>'SURSA E8710 5110 si TOTAL E'!D37</f>
        <v>0</v>
      </c>
      <c r="M37" s="6">
        <f>'SURSA E8710 5110 si TOTAL E'!E37</f>
        <v>0</v>
      </c>
      <c r="N37" s="17">
        <f>'SURSA E8710 5110 si TOTAL E'!F37</f>
        <v>0</v>
      </c>
      <c r="O37" s="19">
        <f>'SURSA E8710 5110 si TOTAL E'!G37</f>
        <v>0</v>
      </c>
      <c r="P37" s="19">
        <f>'SURSA E8710 5110 si TOTAL E'!H37</f>
        <v>0</v>
      </c>
      <c r="Q37" s="19">
        <f>'SURSA E8710 5110 si TOTAL E'!I37</f>
        <v>0</v>
      </c>
      <c r="R37" s="22">
        <f>'SURSA G 8410'!C37</f>
        <v>0</v>
      </c>
      <c r="S37" s="4">
        <f>'SURSA G 8410'!D37</f>
        <v>0</v>
      </c>
      <c r="T37" s="4">
        <f>'SURSA G 8410'!E37</f>
        <v>0</v>
      </c>
      <c r="U37" s="4">
        <f>'SURSA G 8410'!F37</f>
        <v>0</v>
      </c>
      <c r="V37" s="4">
        <f>'SURSA G 8410'!G37</f>
        <v>0</v>
      </c>
      <c r="W37" s="4">
        <f>'SURSA G 8410'!H37</f>
        <v>0</v>
      </c>
      <c r="X37" s="4">
        <f>'SURSA G 8410'!I37</f>
        <v>0</v>
      </c>
      <c r="Y37" s="4">
        <f>'SURSA G 8410'!J37</f>
        <v>0</v>
      </c>
      <c r="Z37" s="4">
        <f>'SURSA G 8410'!K37</f>
        <v>0</v>
      </c>
      <c r="AA37" s="4">
        <f>'SURSA G 8410'!L37</f>
        <v>0</v>
      </c>
    </row>
    <row r="38" spans="1:27" x14ac:dyDescent="0.2">
      <c r="A38" s="8">
        <v>35</v>
      </c>
      <c r="B38" s="9" t="s">
        <v>37</v>
      </c>
      <c r="C38" s="22">
        <f>'SURSA G7010 8310'!J38+'SURSA E8010 8310 8410'!J38</f>
        <v>96570</v>
      </c>
      <c r="D38" s="4">
        <f>'SURSA G7010 8310'!K38+'SURSA E8010 8310 8410'!K38</f>
        <v>0</v>
      </c>
      <c r="E38" s="4">
        <f>'SURSA G7010 8310'!L38+'SURSA E8010 8310 8410'!L38</f>
        <v>82468</v>
      </c>
      <c r="F38" s="4">
        <f>'SURSA E8010 8310 8410'!M38</f>
        <v>0</v>
      </c>
      <c r="G38" s="4">
        <f>'SURSA G7010 8310'!M38+'SURSA E8010 8310 8410'!N38</f>
        <v>14102</v>
      </c>
      <c r="H38" s="5">
        <f>'SURSA G7010 8310'!N38+'SURSA E8010 8310 8410'!P38</f>
        <v>0</v>
      </c>
      <c r="I38" s="5">
        <f>'SURSA G7010 8310'!O38+'SURSA E8010 8310 8410'!Q38</f>
        <v>0</v>
      </c>
      <c r="J38" s="5">
        <f>'SURSA G7010 8310'!P38+'SURSA E8010 8310 8410'!R38</f>
        <v>0</v>
      </c>
      <c r="K38" s="24">
        <f>'SURSA E8710 5110 si TOTAL E'!C38</f>
        <v>0</v>
      </c>
      <c r="L38" s="5">
        <f>'SURSA E8710 5110 si TOTAL E'!D38</f>
        <v>0</v>
      </c>
      <c r="M38" s="6">
        <f>'SURSA E8710 5110 si TOTAL E'!E38</f>
        <v>0</v>
      </c>
      <c r="N38" s="17">
        <f>'SURSA E8710 5110 si TOTAL E'!F38</f>
        <v>0</v>
      </c>
      <c r="O38" s="19">
        <f>'SURSA E8710 5110 si TOTAL E'!G38</f>
        <v>0</v>
      </c>
      <c r="P38" s="19">
        <f>'SURSA E8710 5110 si TOTAL E'!H38</f>
        <v>0</v>
      </c>
      <c r="Q38" s="19">
        <f>'SURSA E8710 5110 si TOTAL E'!I38</f>
        <v>0</v>
      </c>
      <c r="R38" s="22">
        <f>'SURSA G 8410'!C38</f>
        <v>0</v>
      </c>
      <c r="S38" s="4">
        <f>'SURSA G 8410'!D38</f>
        <v>0</v>
      </c>
      <c r="T38" s="4">
        <f>'SURSA G 8410'!E38</f>
        <v>0</v>
      </c>
      <c r="U38" s="4">
        <f>'SURSA G 8410'!F38</f>
        <v>0</v>
      </c>
      <c r="V38" s="4">
        <f>'SURSA G 8410'!G38</f>
        <v>0</v>
      </c>
      <c r="W38" s="4">
        <f>'SURSA G 8410'!H38</f>
        <v>0</v>
      </c>
      <c r="X38" s="4">
        <f>'SURSA G 8410'!I38</f>
        <v>0</v>
      </c>
      <c r="Y38" s="4">
        <f>'SURSA G 8410'!J38</f>
        <v>0</v>
      </c>
      <c r="Z38" s="4">
        <f>'SURSA G 8410'!K38</f>
        <v>0</v>
      </c>
      <c r="AA38" s="4">
        <f>'SURSA G 8410'!L38</f>
        <v>0</v>
      </c>
    </row>
    <row r="39" spans="1:27" x14ac:dyDescent="0.2">
      <c r="A39" s="8">
        <v>36</v>
      </c>
      <c r="B39" s="9" t="s">
        <v>38</v>
      </c>
      <c r="C39" s="22">
        <f>'SURSA G7010 8310'!J39+'SURSA E8010 8310 8410'!J39</f>
        <v>7037672</v>
      </c>
      <c r="D39" s="4">
        <f>'SURSA G7010 8310'!K39+'SURSA E8010 8310 8410'!K39</f>
        <v>0</v>
      </c>
      <c r="E39" s="4">
        <f>'SURSA G7010 8310'!L39+'SURSA E8010 8310 8410'!L39</f>
        <v>6953103</v>
      </c>
      <c r="F39" s="4">
        <f>'SURSA E8010 8310 8410'!M39</f>
        <v>0</v>
      </c>
      <c r="G39" s="4">
        <f>'SURSA G7010 8310'!M39+'SURSA E8010 8310 8410'!N39</f>
        <v>84569</v>
      </c>
      <c r="H39" s="5">
        <f>'SURSA G7010 8310'!N39+'SURSA E8010 8310 8410'!P39</f>
        <v>0</v>
      </c>
      <c r="I39" s="5">
        <f>'SURSA G7010 8310'!O39+'SURSA E8010 8310 8410'!Q39</f>
        <v>0</v>
      </c>
      <c r="J39" s="5">
        <f>'SURSA G7010 8310'!P39+'SURSA E8010 8310 8410'!R39</f>
        <v>0</v>
      </c>
      <c r="K39" s="24">
        <f>'SURSA E8710 5110 si TOTAL E'!C39</f>
        <v>0</v>
      </c>
      <c r="L39" s="5">
        <f>'SURSA E8710 5110 si TOTAL E'!D39</f>
        <v>0</v>
      </c>
      <c r="M39" s="6">
        <f>'SURSA E8710 5110 si TOTAL E'!E39</f>
        <v>0</v>
      </c>
      <c r="N39" s="17">
        <f>'SURSA E8710 5110 si TOTAL E'!F39</f>
        <v>0</v>
      </c>
      <c r="O39" s="19">
        <f>'SURSA E8710 5110 si TOTAL E'!G39</f>
        <v>0</v>
      </c>
      <c r="P39" s="19">
        <f>'SURSA E8710 5110 si TOTAL E'!H39</f>
        <v>0</v>
      </c>
      <c r="Q39" s="19">
        <f>'SURSA E8710 5110 si TOTAL E'!I39</f>
        <v>0</v>
      </c>
      <c r="R39" s="22">
        <f>'SURSA G 8410'!C39</f>
        <v>0</v>
      </c>
      <c r="S39" s="4">
        <f>'SURSA G 8410'!D39</f>
        <v>0</v>
      </c>
      <c r="T39" s="4">
        <f>'SURSA G 8410'!E39</f>
        <v>0</v>
      </c>
      <c r="U39" s="4">
        <f>'SURSA G 8410'!F39</f>
        <v>0</v>
      </c>
      <c r="V39" s="4">
        <f>'SURSA G 8410'!G39</f>
        <v>0</v>
      </c>
      <c r="W39" s="4">
        <f>'SURSA G 8410'!H39</f>
        <v>0</v>
      </c>
      <c r="X39" s="4">
        <f>'SURSA G 8410'!I39</f>
        <v>0</v>
      </c>
      <c r="Y39" s="4">
        <f>'SURSA G 8410'!J39</f>
        <v>0</v>
      </c>
      <c r="Z39" s="4">
        <f>'SURSA G 8410'!K39</f>
        <v>0</v>
      </c>
      <c r="AA39" s="4">
        <f>'SURSA G 8410'!L39</f>
        <v>0</v>
      </c>
    </row>
    <row r="40" spans="1:27" x14ac:dyDescent="0.2">
      <c r="A40" s="8">
        <v>37</v>
      </c>
      <c r="B40" s="9" t="s">
        <v>39</v>
      </c>
      <c r="C40" s="22">
        <f>'SURSA G7010 8310'!J40+'SURSA E8010 8310 8410'!J40</f>
        <v>0</v>
      </c>
      <c r="D40" s="4">
        <f>'SURSA G7010 8310'!K40+'SURSA E8010 8310 8410'!K40</f>
        <v>0</v>
      </c>
      <c r="E40" s="4">
        <f>'SURSA G7010 8310'!L40+'SURSA E8010 8310 8410'!L40</f>
        <v>0</v>
      </c>
      <c r="F40" s="4">
        <f>'SURSA E8010 8310 8410'!M40</f>
        <v>0</v>
      </c>
      <c r="G40" s="4">
        <f>'SURSA G7010 8310'!M40+'SURSA E8010 8310 8410'!N40</f>
        <v>0</v>
      </c>
      <c r="H40" s="5">
        <f>'SURSA G7010 8310'!N40+'SURSA E8010 8310 8410'!P40</f>
        <v>0</v>
      </c>
      <c r="I40" s="5">
        <f>'SURSA G7010 8310'!O40+'SURSA E8010 8310 8410'!Q40</f>
        <v>0</v>
      </c>
      <c r="J40" s="5">
        <f>'SURSA G7010 8310'!P40+'SURSA E8010 8310 8410'!R40</f>
        <v>0</v>
      </c>
      <c r="K40" s="24">
        <f>'SURSA E8710 5110 si TOTAL E'!C40</f>
        <v>0</v>
      </c>
      <c r="L40" s="5">
        <f>'SURSA E8710 5110 si TOTAL E'!D40</f>
        <v>0</v>
      </c>
      <c r="M40" s="6">
        <f>'SURSA E8710 5110 si TOTAL E'!E40</f>
        <v>0</v>
      </c>
      <c r="N40" s="17">
        <f>'SURSA E8710 5110 si TOTAL E'!F40</f>
        <v>0</v>
      </c>
      <c r="O40" s="19">
        <f>'SURSA E8710 5110 si TOTAL E'!G40</f>
        <v>0</v>
      </c>
      <c r="P40" s="19">
        <f>'SURSA E8710 5110 si TOTAL E'!H40</f>
        <v>0</v>
      </c>
      <c r="Q40" s="19">
        <f>'SURSA E8710 5110 si TOTAL E'!I40</f>
        <v>0</v>
      </c>
      <c r="R40" s="22">
        <f>'SURSA G 8410'!C40</f>
        <v>0</v>
      </c>
      <c r="S40" s="4">
        <f>'SURSA G 8410'!D40</f>
        <v>0</v>
      </c>
      <c r="T40" s="4">
        <f>'SURSA G 8410'!E40</f>
        <v>0</v>
      </c>
      <c r="U40" s="4">
        <f>'SURSA G 8410'!F40</f>
        <v>0</v>
      </c>
      <c r="V40" s="4">
        <f>'SURSA G 8410'!G40</f>
        <v>0</v>
      </c>
      <c r="W40" s="4">
        <f>'SURSA G 8410'!H40</f>
        <v>0</v>
      </c>
      <c r="X40" s="4">
        <f>'SURSA G 8410'!I40</f>
        <v>0</v>
      </c>
      <c r="Y40" s="4">
        <f>'SURSA G 8410'!J40</f>
        <v>0</v>
      </c>
      <c r="Z40" s="4">
        <f>'SURSA G 8410'!K40</f>
        <v>0</v>
      </c>
      <c r="AA40" s="4">
        <f>'SURSA G 8410'!L40</f>
        <v>0</v>
      </c>
    </row>
    <row r="41" spans="1:27" x14ac:dyDescent="0.2">
      <c r="A41" s="8">
        <v>38</v>
      </c>
      <c r="B41" s="9" t="s">
        <v>40</v>
      </c>
      <c r="C41" s="22">
        <f>'SURSA G7010 8310'!J41+'SURSA E8010 8310 8410'!J41</f>
        <v>0</v>
      </c>
      <c r="D41" s="4">
        <f>'SURSA G7010 8310'!K41+'SURSA E8010 8310 8410'!K41</f>
        <v>0</v>
      </c>
      <c r="E41" s="4">
        <f>'SURSA G7010 8310'!L41+'SURSA E8010 8310 8410'!L41</f>
        <v>0</v>
      </c>
      <c r="F41" s="4">
        <f>'SURSA E8010 8310 8410'!M41</f>
        <v>0</v>
      </c>
      <c r="G41" s="4">
        <f>'SURSA G7010 8310'!M41+'SURSA E8010 8310 8410'!N41</f>
        <v>0</v>
      </c>
      <c r="H41" s="5">
        <f>'SURSA G7010 8310'!N41+'SURSA E8010 8310 8410'!P41</f>
        <v>0</v>
      </c>
      <c r="I41" s="5">
        <f>'SURSA G7010 8310'!O41+'SURSA E8010 8310 8410'!Q41</f>
        <v>0</v>
      </c>
      <c r="J41" s="5">
        <f>'SURSA G7010 8310'!P41+'SURSA E8010 8310 8410'!R41</f>
        <v>0</v>
      </c>
      <c r="K41" s="24">
        <f>'SURSA E8710 5110 si TOTAL E'!C41</f>
        <v>0</v>
      </c>
      <c r="L41" s="5">
        <f>'SURSA E8710 5110 si TOTAL E'!D41</f>
        <v>0</v>
      </c>
      <c r="M41" s="6">
        <f>'SURSA E8710 5110 si TOTAL E'!E41</f>
        <v>0</v>
      </c>
      <c r="N41" s="17">
        <f>'SURSA E8710 5110 si TOTAL E'!F41</f>
        <v>0</v>
      </c>
      <c r="O41" s="19">
        <f>'SURSA E8710 5110 si TOTAL E'!G41</f>
        <v>0</v>
      </c>
      <c r="P41" s="19">
        <f>'SURSA E8710 5110 si TOTAL E'!H41</f>
        <v>0</v>
      </c>
      <c r="Q41" s="19">
        <f>'SURSA E8710 5110 si TOTAL E'!I41</f>
        <v>0</v>
      </c>
      <c r="R41" s="22">
        <f>'SURSA G 8410'!C41</f>
        <v>0</v>
      </c>
      <c r="S41" s="4">
        <f>'SURSA G 8410'!D41</f>
        <v>0</v>
      </c>
      <c r="T41" s="4">
        <f>'SURSA G 8410'!E41</f>
        <v>0</v>
      </c>
      <c r="U41" s="4">
        <f>'SURSA G 8410'!F41</f>
        <v>0</v>
      </c>
      <c r="V41" s="4">
        <f>'SURSA G 8410'!G41</f>
        <v>0</v>
      </c>
      <c r="W41" s="4">
        <f>'SURSA G 8410'!H41</f>
        <v>0</v>
      </c>
      <c r="X41" s="4">
        <f>'SURSA G 8410'!I41</f>
        <v>0</v>
      </c>
      <c r="Y41" s="4">
        <f>'SURSA G 8410'!J41</f>
        <v>0</v>
      </c>
      <c r="Z41" s="4">
        <f>'SURSA G 8410'!K41</f>
        <v>0</v>
      </c>
      <c r="AA41" s="4">
        <f>'SURSA G 8410'!L41</f>
        <v>0</v>
      </c>
    </row>
    <row r="42" spans="1:27" x14ac:dyDescent="0.2">
      <c r="A42" s="8">
        <v>39</v>
      </c>
      <c r="B42" s="9" t="s">
        <v>41</v>
      </c>
      <c r="C42" s="22">
        <f>'SURSA G7010 8310'!J42+'SURSA E8010 8310 8410'!J42</f>
        <v>4143661</v>
      </c>
      <c r="D42" s="4">
        <f>'SURSA G7010 8310'!K42+'SURSA E8010 8310 8410'!K42</f>
        <v>0</v>
      </c>
      <c r="E42" s="4">
        <f>'SURSA G7010 8310'!L42+'SURSA E8010 8310 8410'!L42</f>
        <v>4143661</v>
      </c>
      <c r="F42" s="4">
        <f>'SURSA E8010 8310 8410'!M42</f>
        <v>0</v>
      </c>
      <c r="G42" s="4">
        <f>'SURSA G7010 8310'!M42+'SURSA E8010 8310 8410'!N42</f>
        <v>0</v>
      </c>
      <c r="H42" s="5">
        <f>'SURSA G7010 8310'!N42+'SURSA E8010 8310 8410'!P42</f>
        <v>0</v>
      </c>
      <c r="I42" s="5">
        <f>'SURSA G7010 8310'!O42+'SURSA E8010 8310 8410'!Q42</f>
        <v>0</v>
      </c>
      <c r="J42" s="5">
        <f>'SURSA G7010 8310'!P42+'SURSA E8010 8310 8410'!R42</f>
        <v>0</v>
      </c>
      <c r="K42" s="24">
        <f>'SURSA E8710 5110 si TOTAL E'!C42</f>
        <v>0</v>
      </c>
      <c r="L42" s="5">
        <f>'SURSA E8710 5110 si TOTAL E'!D42</f>
        <v>0</v>
      </c>
      <c r="M42" s="6">
        <f>'SURSA E8710 5110 si TOTAL E'!E42</f>
        <v>0</v>
      </c>
      <c r="N42" s="17">
        <f>'SURSA E8710 5110 si TOTAL E'!F42</f>
        <v>0</v>
      </c>
      <c r="O42" s="19">
        <f>'SURSA E8710 5110 si TOTAL E'!G42</f>
        <v>0</v>
      </c>
      <c r="P42" s="19">
        <f>'SURSA E8710 5110 si TOTAL E'!H42</f>
        <v>0</v>
      </c>
      <c r="Q42" s="19">
        <f>'SURSA E8710 5110 si TOTAL E'!I42</f>
        <v>0</v>
      </c>
      <c r="R42" s="22">
        <f>'SURSA G 8410'!C42</f>
        <v>0</v>
      </c>
      <c r="S42" s="4">
        <f>'SURSA G 8410'!D42</f>
        <v>0</v>
      </c>
      <c r="T42" s="4">
        <f>'SURSA G 8410'!E42</f>
        <v>0</v>
      </c>
      <c r="U42" s="4">
        <f>'SURSA G 8410'!F42</f>
        <v>0</v>
      </c>
      <c r="V42" s="4">
        <f>'SURSA G 8410'!G42</f>
        <v>0</v>
      </c>
      <c r="W42" s="4">
        <f>'SURSA G 8410'!H42</f>
        <v>0</v>
      </c>
      <c r="X42" s="4">
        <f>'SURSA G 8410'!I42</f>
        <v>0</v>
      </c>
      <c r="Y42" s="4">
        <f>'SURSA G 8410'!J42</f>
        <v>0</v>
      </c>
      <c r="Z42" s="4">
        <f>'SURSA G 8410'!K42</f>
        <v>0</v>
      </c>
      <c r="AA42" s="4">
        <f>'SURSA G 8410'!L42</f>
        <v>0</v>
      </c>
    </row>
    <row r="43" spans="1:27" x14ac:dyDescent="0.2">
      <c r="A43" s="8">
        <v>40</v>
      </c>
      <c r="B43" s="9" t="s">
        <v>42</v>
      </c>
      <c r="C43" s="22">
        <f>'SURSA G7010 8310'!J43+'SURSA E8010 8310 8410'!J43</f>
        <v>16250</v>
      </c>
      <c r="D43" s="4">
        <f>'SURSA G7010 8310'!K43+'SURSA E8010 8310 8410'!K43</f>
        <v>0</v>
      </c>
      <c r="E43" s="4">
        <f>'SURSA G7010 8310'!L43+'SURSA E8010 8310 8410'!L43</f>
        <v>16250</v>
      </c>
      <c r="F43" s="4">
        <f>'SURSA E8010 8310 8410'!M43</f>
        <v>0</v>
      </c>
      <c r="G43" s="4">
        <f>'SURSA G7010 8310'!M43+'SURSA E8010 8310 8410'!N43</f>
        <v>0</v>
      </c>
      <c r="H43" s="5">
        <f>'SURSA G7010 8310'!N43+'SURSA E8010 8310 8410'!P43</f>
        <v>0</v>
      </c>
      <c r="I43" s="5">
        <f>'SURSA G7010 8310'!O43+'SURSA E8010 8310 8410'!Q43</f>
        <v>0</v>
      </c>
      <c r="J43" s="5">
        <f>'SURSA G7010 8310'!P43+'SURSA E8010 8310 8410'!R43</f>
        <v>0</v>
      </c>
      <c r="K43" s="24">
        <f>'SURSA E8710 5110 si TOTAL E'!C43</f>
        <v>0</v>
      </c>
      <c r="L43" s="5">
        <f>'SURSA E8710 5110 si TOTAL E'!D43</f>
        <v>0</v>
      </c>
      <c r="M43" s="6">
        <f>'SURSA E8710 5110 si TOTAL E'!E43</f>
        <v>0</v>
      </c>
      <c r="N43" s="17">
        <f>'SURSA E8710 5110 si TOTAL E'!F43</f>
        <v>0</v>
      </c>
      <c r="O43" s="19">
        <f>'SURSA E8710 5110 si TOTAL E'!G43</f>
        <v>0</v>
      </c>
      <c r="P43" s="19">
        <f>'SURSA E8710 5110 si TOTAL E'!H43</f>
        <v>0</v>
      </c>
      <c r="Q43" s="19">
        <f>'SURSA E8710 5110 si TOTAL E'!I43</f>
        <v>0</v>
      </c>
      <c r="R43" s="22">
        <f>'SURSA G 8410'!C43</f>
        <v>0</v>
      </c>
      <c r="S43" s="4">
        <f>'SURSA G 8410'!D43</f>
        <v>0</v>
      </c>
      <c r="T43" s="4">
        <f>'SURSA G 8410'!E43</f>
        <v>0</v>
      </c>
      <c r="U43" s="4">
        <f>'SURSA G 8410'!F43</f>
        <v>0</v>
      </c>
      <c r="V43" s="4">
        <f>'SURSA G 8410'!G43</f>
        <v>0</v>
      </c>
      <c r="W43" s="4">
        <f>'SURSA G 8410'!H43</f>
        <v>0</v>
      </c>
      <c r="X43" s="4">
        <f>'SURSA G 8410'!I43</f>
        <v>0</v>
      </c>
      <c r="Y43" s="4">
        <f>'SURSA G 8410'!J43</f>
        <v>0</v>
      </c>
      <c r="Z43" s="4">
        <f>'SURSA G 8410'!K43</f>
        <v>0</v>
      </c>
      <c r="AA43" s="4">
        <f>'SURSA G 8410'!L43</f>
        <v>0</v>
      </c>
    </row>
    <row r="44" spans="1:27" x14ac:dyDescent="0.2">
      <c r="A44" s="8">
        <v>41</v>
      </c>
      <c r="B44" s="9" t="s">
        <v>43</v>
      </c>
      <c r="C44" s="22">
        <f>'SURSA G7010 8310'!J44+'SURSA E8010 8310 8410'!J44</f>
        <v>0</v>
      </c>
      <c r="D44" s="4">
        <f>'SURSA G7010 8310'!K44+'SURSA E8010 8310 8410'!K44</f>
        <v>0</v>
      </c>
      <c r="E44" s="4">
        <f>'SURSA G7010 8310'!L44+'SURSA E8010 8310 8410'!L44</f>
        <v>0</v>
      </c>
      <c r="F44" s="4">
        <f>'SURSA E8010 8310 8410'!M44</f>
        <v>0</v>
      </c>
      <c r="G44" s="4">
        <f>'SURSA G7010 8310'!M44+'SURSA E8010 8310 8410'!N44</f>
        <v>0</v>
      </c>
      <c r="H44" s="5">
        <f>'SURSA G7010 8310'!N44+'SURSA E8010 8310 8410'!P44</f>
        <v>0</v>
      </c>
      <c r="I44" s="5">
        <f>'SURSA G7010 8310'!O44+'SURSA E8010 8310 8410'!Q44</f>
        <v>0</v>
      </c>
      <c r="J44" s="5">
        <f>'SURSA G7010 8310'!P44+'SURSA E8010 8310 8410'!R44</f>
        <v>0</v>
      </c>
      <c r="K44" s="24">
        <f>'SURSA E8710 5110 si TOTAL E'!C44</f>
        <v>0</v>
      </c>
      <c r="L44" s="5">
        <f>'SURSA E8710 5110 si TOTAL E'!D44</f>
        <v>0</v>
      </c>
      <c r="M44" s="6">
        <f>'SURSA E8710 5110 si TOTAL E'!E44</f>
        <v>0</v>
      </c>
      <c r="N44" s="17">
        <f>'SURSA E8710 5110 si TOTAL E'!F44</f>
        <v>0</v>
      </c>
      <c r="O44" s="19">
        <f>'SURSA E8710 5110 si TOTAL E'!G44</f>
        <v>0</v>
      </c>
      <c r="P44" s="19">
        <f>'SURSA E8710 5110 si TOTAL E'!H44</f>
        <v>0</v>
      </c>
      <c r="Q44" s="19">
        <f>'SURSA E8710 5110 si TOTAL E'!I44</f>
        <v>0</v>
      </c>
      <c r="R44" s="22">
        <f>'SURSA G 8410'!C44</f>
        <v>0</v>
      </c>
      <c r="S44" s="4">
        <f>'SURSA G 8410'!D44</f>
        <v>0</v>
      </c>
      <c r="T44" s="4">
        <f>'SURSA G 8410'!E44</f>
        <v>0</v>
      </c>
      <c r="U44" s="4">
        <f>'SURSA G 8410'!F44</f>
        <v>0</v>
      </c>
      <c r="V44" s="4">
        <f>'SURSA G 8410'!G44</f>
        <v>0</v>
      </c>
      <c r="W44" s="4">
        <f>'SURSA G 8410'!H44</f>
        <v>0</v>
      </c>
      <c r="X44" s="4">
        <f>'SURSA G 8410'!I44</f>
        <v>0</v>
      </c>
      <c r="Y44" s="4">
        <f>'SURSA G 8410'!J44</f>
        <v>0</v>
      </c>
      <c r="Z44" s="4">
        <f>'SURSA G 8410'!K44</f>
        <v>0</v>
      </c>
      <c r="AA44" s="4">
        <f>'SURSA G 8410'!L44</f>
        <v>0</v>
      </c>
    </row>
    <row r="45" spans="1:27" x14ac:dyDescent="0.2">
      <c r="A45" s="8">
        <v>42</v>
      </c>
      <c r="B45" s="9" t="s">
        <v>44</v>
      </c>
      <c r="C45" s="22">
        <f>'SURSA G7010 8310'!J45+'SURSA E8010 8310 8410'!J45</f>
        <v>0</v>
      </c>
      <c r="D45" s="4">
        <f>'SURSA G7010 8310'!K45+'SURSA E8010 8310 8410'!K45</f>
        <v>0</v>
      </c>
      <c r="E45" s="4">
        <f>'SURSA G7010 8310'!L45+'SURSA E8010 8310 8410'!L45</f>
        <v>0</v>
      </c>
      <c r="F45" s="4">
        <f>'SURSA E8010 8310 8410'!M45</f>
        <v>0</v>
      </c>
      <c r="G45" s="4">
        <f>'SURSA G7010 8310'!M45+'SURSA E8010 8310 8410'!N45</f>
        <v>0</v>
      </c>
      <c r="H45" s="5">
        <f>'SURSA G7010 8310'!N45+'SURSA E8010 8310 8410'!P45</f>
        <v>0</v>
      </c>
      <c r="I45" s="5">
        <f>'SURSA G7010 8310'!O45+'SURSA E8010 8310 8410'!Q45</f>
        <v>0</v>
      </c>
      <c r="J45" s="5">
        <f>'SURSA G7010 8310'!P45+'SURSA E8010 8310 8410'!R45</f>
        <v>0</v>
      </c>
      <c r="K45" s="24">
        <f>'SURSA E8710 5110 si TOTAL E'!C45</f>
        <v>0</v>
      </c>
      <c r="L45" s="5">
        <f>'SURSA E8710 5110 si TOTAL E'!D45</f>
        <v>0</v>
      </c>
      <c r="M45" s="6">
        <f>'SURSA E8710 5110 si TOTAL E'!E45</f>
        <v>0</v>
      </c>
      <c r="N45" s="17">
        <f>'SURSA E8710 5110 si TOTAL E'!F45</f>
        <v>0</v>
      </c>
      <c r="O45" s="19">
        <f>'SURSA E8710 5110 si TOTAL E'!G45</f>
        <v>0</v>
      </c>
      <c r="P45" s="19">
        <f>'SURSA E8710 5110 si TOTAL E'!H45</f>
        <v>0</v>
      </c>
      <c r="Q45" s="19">
        <f>'SURSA E8710 5110 si TOTAL E'!I45</f>
        <v>0</v>
      </c>
      <c r="R45" s="22">
        <f>'SURSA G 8410'!C45</f>
        <v>0</v>
      </c>
      <c r="S45" s="4">
        <f>'SURSA G 8410'!D45</f>
        <v>0</v>
      </c>
      <c r="T45" s="4">
        <f>'SURSA G 8410'!E45</f>
        <v>0</v>
      </c>
      <c r="U45" s="4">
        <f>'SURSA G 8410'!F45</f>
        <v>0</v>
      </c>
      <c r="V45" s="4">
        <f>'SURSA G 8410'!G45</f>
        <v>0</v>
      </c>
      <c r="W45" s="4">
        <f>'SURSA G 8410'!H45</f>
        <v>0</v>
      </c>
      <c r="X45" s="4">
        <f>'SURSA G 8410'!I45</f>
        <v>0</v>
      </c>
      <c r="Y45" s="4">
        <f>'SURSA G 8410'!J45</f>
        <v>0</v>
      </c>
      <c r="Z45" s="4">
        <f>'SURSA G 8410'!K45</f>
        <v>0</v>
      </c>
      <c r="AA45" s="4">
        <f>'SURSA G 8410'!L45</f>
        <v>0</v>
      </c>
    </row>
    <row r="46" spans="1:27" x14ac:dyDescent="0.2">
      <c r="A46" s="8">
        <v>43</v>
      </c>
      <c r="B46" s="9" t="s">
        <v>45</v>
      </c>
      <c r="C46" s="22">
        <f>'SURSA G7010 8310'!J46+'SURSA E8010 8310 8410'!J46</f>
        <v>0</v>
      </c>
      <c r="D46" s="4">
        <f>'SURSA G7010 8310'!K46+'SURSA E8010 8310 8410'!K46</f>
        <v>0</v>
      </c>
      <c r="E46" s="4">
        <f>'SURSA G7010 8310'!L46+'SURSA E8010 8310 8410'!L46</f>
        <v>0</v>
      </c>
      <c r="F46" s="4">
        <f>'SURSA E8010 8310 8410'!M46</f>
        <v>0</v>
      </c>
      <c r="G46" s="4">
        <f>'SURSA G7010 8310'!M46+'SURSA E8010 8310 8410'!N46</f>
        <v>0</v>
      </c>
      <c r="H46" s="5">
        <f>'SURSA G7010 8310'!N46+'SURSA E8010 8310 8410'!P46</f>
        <v>0</v>
      </c>
      <c r="I46" s="5">
        <f>'SURSA G7010 8310'!O46+'SURSA E8010 8310 8410'!Q46</f>
        <v>0</v>
      </c>
      <c r="J46" s="5">
        <f>'SURSA G7010 8310'!P46+'SURSA E8010 8310 8410'!R46</f>
        <v>0</v>
      </c>
      <c r="K46" s="24">
        <f>'SURSA E8710 5110 si TOTAL E'!C46</f>
        <v>0</v>
      </c>
      <c r="L46" s="5">
        <f>'SURSA E8710 5110 si TOTAL E'!D46</f>
        <v>0</v>
      </c>
      <c r="M46" s="6">
        <f>'SURSA E8710 5110 si TOTAL E'!E46</f>
        <v>0</v>
      </c>
      <c r="N46" s="17">
        <f>'SURSA E8710 5110 si TOTAL E'!F46</f>
        <v>0</v>
      </c>
      <c r="O46" s="19">
        <f>'SURSA E8710 5110 si TOTAL E'!G46</f>
        <v>0</v>
      </c>
      <c r="P46" s="19">
        <f>'SURSA E8710 5110 si TOTAL E'!H46</f>
        <v>0</v>
      </c>
      <c r="Q46" s="19">
        <f>'SURSA E8710 5110 si TOTAL E'!I46</f>
        <v>0</v>
      </c>
      <c r="R46" s="22">
        <f>'SURSA G 8410'!C46</f>
        <v>0</v>
      </c>
      <c r="S46" s="4">
        <f>'SURSA G 8410'!D46</f>
        <v>0</v>
      </c>
      <c r="T46" s="4">
        <f>'SURSA G 8410'!E46</f>
        <v>0</v>
      </c>
      <c r="U46" s="4">
        <f>'SURSA G 8410'!F46</f>
        <v>0</v>
      </c>
      <c r="V46" s="4">
        <f>'SURSA G 8410'!G46</f>
        <v>0</v>
      </c>
      <c r="W46" s="4">
        <f>'SURSA G 8410'!H46</f>
        <v>0</v>
      </c>
      <c r="X46" s="4">
        <f>'SURSA G 8410'!I46</f>
        <v>0</v>
      </c>
      <c r="Y46" s="4">
        <f>'SURSA G 8410'!J46</f>
        <v>0</v>
      </c>
      <c r="Z46" s="4">
        <f>'SURSA G 8410'!K46</f>
        <v>0</v>
      </c>
      <c r="AA46" s="4">
        <f>'SURSA G 8410'!L46</f>
        <v>0</v>
      </c>
    </row>
    <row r="47" spans="1:27" x14ac:dyDescent="0.2">
      <c r="A47" s="8">
        <v>44</v>
      </c>
      <c r="B47" s="9" t="s">
        <v>46</v>
      </c>
      <c r="C47" s="22">
        <f>'SURSA G7010 8310'!J47+'SURSA E8010 8310 8410'!J47</f>
        <v>0</v>
      </c>
      <c r="D47" s="4">
        <f>'SURSA G7010 8310'!K47+'SURSA E8010 8310 8410'!K47</f>
        <v>0</v>
      </c>
      <c r="E47" s="4">
        <f>'SURSA G7010 8310'!L47+'SURSA E8010 8310 8410'!L47</f>
        <v>0</v>
      </c>
      <c r="F47" s="4">
        <f>'SURSA E8010 8310 8410'!M47</f>
        <v>0</v>
      </c>
      <c r="G47" s="4">
        <f>'SURSA G7010 8310'!M47+'SURSA E8010 8310 8410'!N47</f>
        <v>0</v>
      </c>
      <c r="H47" s="5">
        <f>'SURSA G7010 8310'!N47+'SURSA E8010 8310 8410'!P47</f>
        <v>0</v>
      </c>
      <c r="I47" s="5">
        <f>'SURSA G7010 8310'!O47+'SURSA E8010 8310 8410'!Q47</f>
        <v>0</v>
      </c>
      <c r="J47" s="5">
        <f>'SURSA G7010 8310'!P47+'SURSA E8010 8310 8410'!R47</f>
        <v>0</v>
      </c>
      <c r="K47" s="24">
        <f>'SURSA E8710 5110 si TOTAL E'!C47</f>
        <v>0</v>
      </c>
      <c r="L47" s="5">
        <f>'SURSA E8710 5110 si TOTAL E'!D47</f>
        <v>0</v>
      </c>
      <c r="M47" s="6">
        <f>'SURSA E8710 5110 si TOTAL E'!E47</f>
        <v>0</v>
      </c>
      <c r="N47" s="17">
        <f>'SURSA E8710 5110 si TOTAL E'!F47</f>
        <v>0</v>
      </c>
      <c r="O47" s="19">
        <f>'SURSA E8710 5110 si TOTAL E'!G47</f>
        <v>0</v>
      </c>
      <c r="P47" s="19">
        <f>'SURSA E8710 5110 si TOTAL E'!H47</f>
        <v>0</v>
      </c>
      <c r="Q47" s="19">
        <f>'SURSA E8710 5110 si TOTAL E'!I47</f>
        <v>0</v>
      </c>
      <c r="R47" s="22">
        <f>'SURSA G 8410'!C47</f>
        <v>0</v>
      </c>
      <c r="S47" s="4">
        <f>'SURSA G 8410'!D47</f>
        <v>0</v>
      </c>
      <c r="T47" s="4">
        <f>'SURSA G 8410'!E47</f>
        <v>0</v>
      </c>
      <c r="U47" s="4">
        <f>'SURSA G 8410'!F47</f>
        <v>0</v>
      </c>
      <c r="V47" s="4">
        <f>'SURSA G 8410'!G47</f>
        <v>0</v>
      </c>
      <c r="W47" s="4">
        <f>'SURSA G 8410'!H47</f>
        <v>0</v>
      </c>
      <c r="X47" s="4">
        <f>'SURSA G 8410'!I47</f>
        <v>0</v>
      </c>
      <c r="Y47" s="4">
        <f>'SURSA G 8410'!J47</f>
        <v>0</v>
      </c>
      <c r="Z47" s="4">
        <f>'SURSA G 8410'!K47</f>
        <v>0</v>
      </c>
      <c r="AA47" s="4">
        <f>'SURSA G 8410'!L47</f>
        <v>0</v>
      </c>
    </row>
    <row r="48" spans="1:27" x14ac:dyDescent="0.2">
      <c r="A48" s="8">
        <v>45</v>
      </c>
      <c r="B48" s="9" t="s">
        <v>47</v>
      </c>
      <c r="C48" s="22">
        <f>'SURSA G7010 8310'!J48+'SURSA E8010 8310 8410'!J48</f>
        <v>0</v>
      </c>
      <c r="D48" s="4">
        <f>'SURSA G7010 8310'!K48+'SURSA E8010 8310 8410'!K48</f>
        <v>0</v>
      </c>
      <c r="E48" s="4">
        <f>'SURSA G7010 8310'!L48+'SURSA E8010 8310 8410'!L48</f>
        <v>0</v>
      </c>
      <c r="F48" s="4">
        <f>'SURSA E8010 8310 8410'!M48</f>
        <v>0</v>
      </c>
      <c r="G48" s="4">
        <f>'SURSA G7010 8310'!M48+'SURSA E8010 8310 8410'!N48</f>
        <v>0</v>
      </c>
      <c r="H48" s="5">
        <f>'SURSA G7010 8310'!N48+'SURSA E8010 8310 8410'!P48</f>
        <v>0</v>
      </c>
      <c r="I48" s="5">
        <f>'SURSA G7010 8310'!O48+'SURSA E8010 8310 8410'!Q48</f>
        <v>0</v>
      </c>
      <c r="J48" s="5">
        <f>'SURSA G7010 8310'!P48+'SURSA E8010 8310 8410'!R48</f>
        <v>0</v>
      </c>
      <c r="K48" s="24">
        <f>'SURSA E8710 5110 si TOTAL E'!C48</f>
        <v>0</v>
      </c>
      <c r="L48" s="5">
        <f>'SURSA E8710 5110 si TOTAL E'!D48</f>
        <v>0</v>
      </c>
      <c r="M48" s="6">
        <f>'SURSA E8710 5110 si TOTAL E'!E48</f>
        <v>0</v>
      </c>
      <c r="N48" s="17">
        <f>'SURSA E8710 5110 si TOTAL E'!F48</f>
        <v>0</v>
      </c>
      <c r="O48" s="19">
        <f>'SURSA E8710 5110 si TOTAL E'!G48</f>
        <v>0</v>
      </c>
      <c r="P48" s="19">
        <f>'SURSA E8710 5110 si TOTAL E'!H48</f>
        <v>0</v>
      </c>
      <c r="Q48" s="19">
        <f>'SURSA E8710 5110 si TOTAL E'!I48</f>
        <v>0</v>
      </c>
      <c r="R48" s="22">
        <f>'SURSA G 8410'!C48</f>
        <v>0</v>
      </c>
      <c r="S48" s="4">
        <f>'SURSA G 8410'!D48</f>
        <v>0</v>
      </c>
      <c r="T48" s="4">
        <f>'SURSA G 8410'!E48</f>
        <v>0</v>
      </c>
      <c r="U48" s="4">
        <f>'SURSA G 8410'!F48</f>
        <v>0</v>
      </c>
      <c r="V48" s="4">
        <f>'SURSA G 8410'!G48</f>
        <v>0</v>
      </c>
      <c r="W48" s="4">
        <f>'SURSA G 8410'!H48</f>
        <v>0</v>
      </c>
      <c r="X48" s="4">
        <f>'SURSA G 8410'!I48</f>
        <v>0</v>
      </c>
      <c r="Y48" s="4">
        <f>'SURSA G 8410'!J48</f>
        <v>0</v>
      </c>
      <c r="Z48" s="4">
        <f>'SURSA G 8410'!K48</f>
        <v>0</v>
      </c>
      <c r="AA48" s="4">
        <f>'SURSA G 8410'!L48</f>
        <v>0</v>
      </c>
    </row>
    <row r="49" spans="1:27" x14ac:dyDescent="0.2">
      <c r="A49" s="8">
        <v>46</v>
      </c>
      <c r="B49" s="9" t="s">
        <v>48</v>
      </c>
      <c r="C49" s="22">
        <f>'SURSA G7010 8310'!J49+'SURSA E8010 8310 8410'!J49</f>
        <v>0</v>
      </c>
      <c r="D49" s="4">
        <f>'SURSA G7010 8310'!K49+'SURSA E8010 8310 8410'!K49</f>
        <v>0</v>
      </c>
      <c r="E49" s="4">
        <f>'SURSA G7010 8310'!L49+'SURSA E8010 8310 8410'!L49</f>
        <v>0</v>
      </c>
      <c r="F49" s="4">
        <f>'SURSA E8010 8310 8410'!M49</f>
        <v>0</v>
      </c>
      <c r="G49" s="4">
        <f>'SURSA G7010 8310'!M49+'SURSA E8010 8310 8410'!N49</f>
        <v>0</v>
      </c>
      <c r="H49" s="5">
        <f>'SURSA G7010 8310'!N49+'SURSA E8010 8310 8410'!P49</f>
        <v>0</v>
      </c>
      <c r="I49" s="5">
        <f>'SURSA G7010 8310'!O49+'SURSA E8010 8310 8410'!Q49</f>
        <v>0</v>
      </c>
      <c r="J49" s="5">
        <f>'SURSA G7010 8310'!P49+'SURSA E8010 8310 8410'!R49</f>
        <v>0</v>
      </c>
      <c r="K49" s="24">
        <f>'SURSA E8710 5110 si TOTAL E'!C49</f>
        <v>0</v>
      </c>
      <c r="L49" s="5">
        <f>'SURSA E8710 5110 si TOTAL E'!D49</f>
        <v>0</v>
      </c>
      <c r="M49" s="6">
        <f>'SURSA E8710 5110 si TOTAL E'!E49</f>
        <v>0</v>
      </c>
      <c r="N49" s="17">
        <f>'SURSA E8710 5110 si TOTAL E'!F49</f>
        <v>0</v>
      </c>
      <c r="O49" s="19">
        <f>'SURSA E8710 5110 si TOTAL E'!G49</f>
        <v>0</v>
      </c>
      <c r="P49" s="19">
        <f>'SURSA E8710 5110 si TOTAL E'!H49</f>
        <v>0</v>
      </c>
      <c r="Q49" s="19">
        <f>'SURSA E8710 5110 si TOTAL E'!I49</f>
        <v>0</v>
      </c>
      <c r="R49" s="22">
        <f>'SURSA G 8410'!C49</f>
        <v>0</v>
      </c>
      <c r="S49" s="4">
        <f>'SURSA G 8410'!D49</f>
        <v>0</v>
      </c>
      <c r="T49" s="4">
        <f>'SURSA G 8410'!E49</f>
        <v>0</v>
      </c>
      <c r="U49" s="4">
        <f>'SURSA G 8410'!F49</f>
        <v>0</v>
      </c>
      <c r="V49" s="4">
        <f>'SURSA G 8410'!G49</f>
        <v>0</v>
      </c>
      <c r="W49" s="4">
        <f>'SURSA G 8410'!H49</f>
        <v>0</v>
      </c>
      <c r="X49" s="4">
        <f>'SURSA G 8410'!I49</f>
        <v>0</v>
      </c>
      <c r="Y49" s="4">
        <f>'SURSA G 8410'!J49</f>
        <v>0</v>
      </c>
      <c r="Z49" s="4">
        <f>'SURSA G 8410'!K49</f>
        <v>0</v>
      </c>
      <c r="AA49" s="4">
        <f>'SURSA G 8410'!L49</f>
        <v>0</v>
      </c>
    </row>
    <row r="50" spans="1:27" x14ac:dyDescent="0.2">
      <c r="A50" s="8">
        <v>47</v>
      </c>
      <c r="B50" s="9" t="s">
        <v>49</v>
      </c>
      <c r="C50" s="22">
        <f>'SURSA G7010 8310'!J50+'SURSA E8010 8310 8410'!J50</f>
        <v>0</v>
      </c>
      <c r="D50" s="4">
        <f>'SURSA G7010 8310'!K50+'SURSA E8010 8310 8410'!K50</f>
        <v>0</v>
      </c>
      <c r="E50" s="4">
        <f>'SURSA G7010 8310'!L50+'SURSA E8010 8310 8410'!L50</f>
        <v>0</v>
      </c>
      <c r="F50" s="4">
        <f>'SURSA E8010 8310 8410'!M50</f>
        <v>0</v>
      </c>
      <c r="G50" s="4">
        <f>'SURSA G7010 8310'!M50+'SURSA E8010 8310 8410'!N50</f>
        <v>0</v>
      </c>
      <c r="H50" s="5">
        <f>'SURSA G7010 8310'!N50+'SURSA E8010 8310 8410'!P50</f>
        <v>0</v>
      </c>
      <c r="I50" s="5">
        <f>'SURSA G7010 8310'!O50+'SURSA E8010 8310 8410'!Q50</f>
        <v>0</v>
      </c>
      <c r="J50" s="5">
        <f>'SURSA G7010 8310'!P50+'SURSA E8010 8310 8410'!R50</f>
        <v>0</v>
      </c>
      <c r="K50" s="24">
        <f>'SURSA E8710 5110 si TOTAL E'!C50</f>
        <v>0</v>
      </c>
      <c r="L50" s="5">
        <f>'SURSA E8710 5110 si TOTAL E'!D50</f>
        <v>0</v>
      </c>
      <c r="M50" s="6">
        <f>'SURSA E8710 5110 si TOTAL E'!E50</f>
        <v>0</v>
      </c>
      <c r="N50" s="17">
        <f>'SURSA E8710 5110 si TOTAL E'!F50</f>
        <v>0</v>
      </c>
      <c r="O50" s="19">
        <f>'SURSA E8710 5110 si TOTAL E'!G50</f>
        <v>0</v>
      </c>
      <c r="P50" s="19">
        <f>'SURSA E8710 5110 si TOTAL E'!H50</f>
        <v>0</v>
      </c>
      <c r="Q50" s="19">
        <f>'SURSA E8710 5110 si TOTAL E'!I50</f>
        <v>0</v>
      </c>
      <c r="R50" s="22">
        <f>'SURSA G 8410'!C50</f>
        <v>0</v>
      </c>
      <c r="S50" s="4">
        <f>'SURSA G 8410'!D50</f>
        <v>0</v>
      </c>
      <c r="T50" s="4">
        <f>'SURSA G 8410'!E50</f>
        <v>0</v>
      </c>
      <c r="U50" s="4">
        <f>'SURSA G 8410'!F50</f>
        <v>0</v>
      </c>
      <c r="V50" s="4">
        <f>'SURSA G 8410'!G50</f>
        <v>0</v>
      </c>
      <c r="W50" s="4">
        <f>'SURSA G 8410'!H50</f>
        <v>0</v>
      </c>
      <c r="X50" s="4">
        <f>'SURSA G 8410'!I50</f>
        <v>0</v>
      </c>
      <c r="Y50" s="4">
        <f>'SURSA G 8410'!J50</f>
        <v>0</v>
      </c>
      <c r="Z50" s="4">
        <f>'SURSA G 8410'!K50</f>
        <v>0</v>
      </c>
      <c r="AA50" s="4">
        <f>'SURSA G 8410'!L50</f>
        <v>0</v>
      </c>
    </row>
    <row r="51" spans="1:27" x14ac:dyDescent="0.2">
      <c r="A51" s="8">
        <v>48</v>
      </c>
      <c r="B51" s="9" t="s">
        <v>50</v>
      </c>
      <c r="C51" s="22">
        <f>'SURSA G7010 8310'!J51+'SURSA E8010 8310 8410'!J51</f>
        <v>0</v>
      </c>
      <c r="D51" s="4">
        <f>'SURSA G7010 8310'!K51+'SURSA E8010 8310 8410'!K51</f>
        <v>0</v>
      </c>
      <c r="E51" s="4">
        <f>'SURSA G7010 8310'!L51+'SURSA E8010 8310 8410'!L51</f>
        <v>0</v>
      </c>
      <c r="F51" s="4">
        <f>'SURSA E8010 8310 8410'!M51</f>
        <v>0</v>
      </c>
      <c r="G51" s="4">
        <f>'SURSA G7010 8310'!M51+'SURSA E8010 8310 8410'!N51</f>
        <v>0</v>
      </c>
      <c r="H51" s="5">
        <f>'SURSA G7010 8310'!N51+'SURSA E8010 8310 8410'!P51</f>
        <v>0</v>
      </c>
      <c r="I51" s="5">
        <f>'SURSA G7010 8310'!O51+'SURSA E8010 8310 8410'!Q51</f>
        <v>0</v>
      </c>
      <c r="J51" s="5">
        <f>'SURSA G7010 8310'!P51+'SURSA E8010 8310 8410'!R51</f>
        <v>0</v>
      </c>
      <c r="K51" s="24">
        <f>'SURSA E8710 5110 si TOTAL E'!C51</f>
        <v>0</v>
      </c>
      <c r="L51" s="5">
        <f>'SURSA E8710 5110 si TOTAL E'!D51</f>
        <v>0</v>
      </c>
      <c r="M51" s="6">
        <f>'SURSA E8710 5110 si TOTAL E'!E51</f>
        <v>0</v>
      </c>
      <c r="N51" s="17">
        <f>'SURSA E8710 5110 si TOTAL E'!F51</f>
        <v>0</v>
      </c>
      <c r="O51" s="19">
        <f>'SURSA E8710 5110 si TOTAL E'!G51</f>
        <v>0</v>
      </c>
      <c r="P51" s="19">
        <f>'SURSA E8710 5110 si TOTAL E'!H51</f>
        <v>0</v>
      </c>
      <c r="Q51" s="19">
        <f>'SURSA E8710 5110 si TOTAL E'!I51</f>
        <v>0</v>
      </c>
      <c r="R51" s="22">
        <f>'SURSA G 8410'!C51</f>
        <v>0</v>
      </c>
      <c r="S51" s="4">
        <f>'SURSA G 8410'!D51</f>
        <v>0</v>
      </c>
      <c r="T51" s="4">
        <f>'SURSA G 8410'!E51</f>
        <v>0</v>
      </c>
      <c r="U51" s="4">
        <f>'SURSA G 8410'!F51</f>
        <v>0</v>
      </c>
      <c r="V51" s="4">
        <f>'SURSA G 8410'!G51</f>
        <v>0</v>
      </c>
      <c r="W51" s="4">
        <f>'SURSA G 8410'!H51</f>
        <v>0</v>
      </c>
      <c r="X51" s="4">
        <f>'SURSA G 8410'!I51</f>
        <v>0</v>
      </c>
      <c r="Y51" s="4">
        <f>'SURSA G 8410'!J51</f>
        <v>0</v>
      </c>
      <c r="Z51" s="4">
        <f>'SURSA G 8410'!K51</f>
        <v>0</v>
      </c>
      <c r="AA51" s="4">
        <f>'SURSA G 8410'!L51</f>
        <v>0</v>
      </c>
    </row>
    <row r="52" spans="1:27" x14ac:dyDescent="0.2">
      <c r="A52" s="8">
        <v>49</v>
      </c>
      <c r="B52" s="9" t="s">
        <v>51</v>
      </c>
      <c r="C52" s="22">
        <f>'SURSA G7010 8310'!J52+'SURSA E8010 8310 8410'!J52</f>
        <v>0</v>
      </c>
      <c r="D52" s="4">
        <f>'SURSA G7010 8310'!K52+'SURSA E8010 8310 8410'!K52</f>
        <v>0</v>
      </c>
      <c r="E52" s="4">
        <f>'SURSA G7010 8310'!L52+'SURSA E8010 8310 8410'!L52</f>
        <v>0</v>
      </c>
      <c r="F52" s="4">
        <f>'SURSA E8010 8310 8410'!M52</f>
        <v>0</v>
      </c>
      <c r="G52" s="4">
        <f>'SURSA G7010 8310'!M52+'SURSA E8010 8310 8410'!N52</f>
        <v>0</v>
      </c>
      <c r="H52" s="5">
        <f>'SURSA G7010 8310'!N52+'SURSA E8010 8310 8410'!P52</f>
        <v>0</v>
      </c>
      <c r="I52" s="5">
        <f>'SURSA G7010 8310'!O52+'SURSA E8010 8310 8410'!Q52</f>
        <v>0</v>
      </c>
      <c r="J52" s="5">
        <f>'SURSA G7010 8310'!P52+'SURSA E8010 8310 8410'!R52</f>
        <v>0</v>
      </c>
      <c r="K52" s="24">
        <f>'SURSA E8710 5110 si TOTAL E'!C52</f>
        <v>0</v>
      </c>
      <c r="L52" s="5">
        <f>'SURSA E8710 5110 si TOTAL E'!D52</f>
        <v>0</v>
      </c>
      <c r="M52" s="6">
        <f>'SURSA E8710 5110 si TOTAL E'!E52</f>
        <v>0</v>
      </c>
      <c r="N52" s="17">
        <f>'SURSA E8710 5110 si TOTAL E'!F52</f>
        <v>0</v>
      </c>
      <c r="O52" s="19">
        <f>'SURSA E8710 5110 si TOTAL E'!G52</f>
        <v>0</v>
      </c>
      <c r="P52" s="19">
        <f>'SURSA E8710 5110 si TOTAL E'!H52</f>
        <v>0</v>
      </c>
      <c r="Q52" s="19">
        <f>'SURSA E8710 5110 si TOTAL E'!I52</f>
        <v>0</v>
      </c>
      <c r="R52" s="22">
        <f>'SURSA G 8410'!C52</f>
        <v>0</v>
      </c>
      <c r="S52" s="4">
        <f>'SURSA G 8410'!D52</f>
        <v>0</v>
      </c>
      <c r="T52" s="4">
        <f>'SURSA G 8410'!E52</f>
        <v>0</v>
      </c>
      <c r="U52" s="4">
        <f>'SURSA G 8410'!F52</f>
        <v>0</v>
      </c>
      <c r="V52" s="4">
        <f>'SURSA G 8410'!G52</f>
        <v>0</v>
      </c>
      <c r="W52" s="4">
        <f>'SURSA G 8410'!H52</f>
        <v>0</v>
      </c>
      <c r="X52" s="4">
        <f>'SURSA G 8410'!I52</f>
        <v>0</v>
      </c>
      <c r="Y52" s="4">
        <f>'SURSA G 8410'!J52</f>
        <v>0</v>
      </c>
      <c r="Z52" s="4">
        <f>'SURSA G 8410'!K52</f>
        <v>0</v>
      </c>
      <c r="AA52" s="4">
        <f>'SURSA G 8410'!L52</f>
        <v>0</v>
      </c>
    </row>
    <row r="53" spans="1:27" x14ac:dyDescent="0.2">
      <c r="A53" s="8">
        <v>50</v>
      </c>
      <c r="B53" s="9" t="s">
        <v>52</v>
      </c>
      <c r="C53" s="22">
        <f>'SURSA G7010 8310'!J53+'SURSA E8010 8310 8410'!J53</f>
        <v>0</v>
      </c>
      <c r="D53" s="4">
        <f>'SURSA G7010 8310'!K53+'SURSA E8010 8310 8410'!K53</f>
        <v>0</v>
      </c>
      <c r="E53" s="4">
        <f>'SURSA G7010 8310'!L53+'SURSA E8010 8310 8410'!L53</f>
        <v>0</v>
      </c>
      <c r="F53" s="4">
        <f>'SURSA E8010 8310 8410'!M53</f>
        <v>0</v>
      </c>
      <c r="G53" s="4">
        <f>'SURSA G7010 8310'!M53+'SURSA E8010 8310 8410'!N53</f>
        <v>0</v>
      </c>
      <c r="H53" s="5">
        <f>'SURSA G7010 8310'!N53+'SURSA E8010 8310 8410'!P53</f>
        <v>0</v>
      </c>
      <c r="I53" s="5">
        <f>'SURSA G7010 8310'!O53+'SURSA E8010 8310 8410'!Q53</f>
        <v>0</v>
      </c>
      <c r="J53" s="5">
        <f>'SURSA G7010 8310'!P53+'SURSA E8010 8310 8410'!R53</f>
        <v>0</v>
      </c>
      <c r="K53" s="24">
        <f>'SURSA E8710 5110 si TOTAL E'!C53</f>
        <v>0</v>
      </c>
      <c r="L53" s="5">
        <f>'SURSA E8710 5110 si TOTAL E'!D53</f>
        <v>0</v>
      </c>
      <c r="M53" s="6">
        <f>'SURSA E8710 5110 si TOTAL E'!E53</f>
        <v>0</v>
      </c>
      <c r="N53" s="17">
        <f>'SURSA E8710 5110 si TOTAL E'!F53</f>
        <v>0</v>
      </c>
      <c r="O53" s="19">
        <f>'SURSA E8710 5110 si TOTAL E'!G53</f>
        <v>0</v>
      </c>
      <c r="P53" s="19">
        <f>'SURSA E8710 5110 si TOTAL E'!H53</f>
        <v>0</v>
      </c>
      <c r="Q53" s="19">
        <f>'SURSA E8710 5110 si TOTAL E'!I53</f>
        <v>0</v>
      </c>
      <c r="R53" s="22">
        <f>'SURSA G 8410'!C53</f>
        <v>0</v>
      </c>
      <c r="S53" s="4">
        <f>'SURSA G 8410'!D53</f>
        <v>0</v>
      </c>
      <c r="T53" s="4">
        <f>'SURSA G 8410'!E53</f>
        <v>0</v>
      </c>
      <c r="U53" s="4">
        <f>'SURSA G 8410'!F53</f>
        <v>0</v>
      </c>
      <c r="V53" s="4">
        <f>'SURSA G 8410'!G53</f>
        <v>0</v>
      </c>
      <c r="W53" s="4">
        <f>'SURSA G 8410'!H53</f>
        <v>0</v>
      </c>
      <c r="X53" s="4">
        <f>'SURSA G 8410'!I53</f>
        <v>0</v>
      </c>
      <c r="Y53" s="4">
        <f>'SURSA G 8410'!J53</f>
        <v>0</v>
      </c>
      <c r="Z53" s="4">
        <f>'SURSA G 8410'!K53</f>
        <v>0</v>
      </c>
      <c r="AA53" s="4">
        <f>'SURSA G 8410'!L53</f>
        <v>0</v>
      </c>
    </row>
    <row r="54" spans="1:27" x14ac:dyDescent="0.2">
      <c r="A54" s="8">
        <v>51</v>
      </c>
      <c r="B54" s="9" t="s">
        <v>53</v>
      </c>
      <c r="C54" s="22">
        <f>'SURSA G7010 8310'!J54+'SURSA E8010 8310 8410'!J54</f>
        <v>0</v>
      </c>
      <c r="D54" s="4">
        <f>'SURSA G7010 8310'!K54+'SURSA E8010 8310 8410'!K54</f>
        <v>0</v>
      </c>
      <c r="E54" s="4">
        <f>'SURSA G7010 8310'!L54+'SURSA E8010 8310 8410'!L54</f>
        <v>0</v>
      </c>
      <c r="F54" s="4">
        <f>'SURSA E8010 8310 8410'!M54</f>
        <v>0</v>
      </c>
      <c r="G54" s="4">
        <f>'SURSA G7010 8310'!M54+'SURSA E8010 8310 8410'!N54</f>
        <v>0</v>
      </c>
      <c r="H54" s="5">
        <f>'SURSA G7010 8310'!N54+'SURSA E8010 8310 8410'!P54</f>
        <v>0</v>
      </c>
      <c r="I54" s="5">
        <f>'SURSA G7010 8310'!O54+'SURSA E8010 8310 8410'!Q54</f>
        <v>0</v>
      </c>
      <c r="J54" s="5">
        <f>'SURSA G7010 8310'!P54+'SURSA E8010 8310 8410'!R54</f>
        <v>0</v>
      </c>
      <c r="K54" s="24">
        <f>'SURSA E8710 5110 si TOTAL E'!C54</f>
        <v>0</v>
      </c>
      <c r="L54" s="5">
        <f>'SURSA E8710 5110 si TOTAL E'!D54</f>
        <v>0</v>
      </c>
      <c r="M54" s="6">
        <f>'SURSA E8710 5110 si TOTAL E'!E54</f>
        <v>0</v>
      </c>
      <c r="N54" s="17">
        <f>'SURSA E8710 5110 si TOTAL E'!F54</f>
        <v>0</v>
      </c>
      <c r="O54" s="19">
        <f>'SURSA E8710 5110 si TOTAL E'!G54</f>
        <v>0</v>
      </c>
      <c r="P54" s="19">
        <f>'SURSA E8710 5110 si TOTAL E'!H54</f>
        <v>0</v>
      </c>
      <c r="Q54" s="19">
        <f>'SURSA E8710 5110 si TOTAL E'!I54</f>
        <v>0</v>
      </c>
      <c r="R54" s="22">
        <f>'SURSA G 8410'!C54</f>
        <v>0</v>
      </c>
      <c r="S54" s="4">
        <f>'SURSA G 8410'!D54</f>
        <v>0</v>
      </c>
      <c r="T54" s="4">
        <f>'SURSA G 8410'!E54</f>
        <v>0</v>
      </c>
      <c r="U54" s="4">
        <f>'SURSA G 8410'!F54</f>
        <v>0</v>
      </c>
      <c r="V54" s="4">
        <f>'SURSA G 8410'!G54</f>
        <v>0</v>
      </c>
      <c r="W54" s="4">
        <f>'SURSA G 8410'!H54</f>
        <v>0</v>
      </c>
      <c r="X54" s="4">
        <f>'SURSA G 8410'!I54</f>
        <v>0</v>
      </c>
      <c r="Y54" s="4">
        <f>'SURSA G 8410'!J54</f>
        <v>0</v>
      </c>
      <c r="Z54" s="4">
        <f>'SURSA G 8410'!K54</f>
        <v>0</v>
      </c>
      <c r="AA54" s="4">
        <f>'SURSA G 8410'!L54</f>
        <v>0</v>
      </c>
    </row>
    <row r="55" spans="1:27" x14ac:dyDescent="0.2">
      <c r="A55" s="8">
        <v>52</v>
      </c>
      <c r="B55" s="9" t="s">
        <v>54</v>
      </c>
      <c r="C55" s="22">
        <f>'SURSA G7010 8310'!J55+'SURSA E8010 8310 8410'!J55</f>
        <v>0</v>
      </c>
      <c r="D55" s="4">
        <f>'SURSA G7010 8310'!K55+'SURSA E8010 8310 8410'!K55</f>
        <v>0</v>
      </c>
      <c r="E55" s="4">
        <f>'SURSA G7010 8310'!L55+'SURSA E8010 8310 8410'!L55</f>
        <v>0</v>
      </c>
      <c r="F55" s="4">
        <f>'SURSA E8010 8310 8410'!M55</f>
        <v>0</v>
      </c>
      <c r="G55" s="4">
        <f>'SURSA G7010 8310'!M55+'SURSA E8010 8310 8410'!N55</f>
        <v>0</v>
      </c>
      <c r="H55" s="5">
        <f>'SURSA G7010 8310'!N55+'SURSA E8010 8310 8410'!P55</f>
        <v>0</v>
      </c>
      <c r="I55" s="5">
        <f>'SURSA G7010 8310'!O55+'SURSA E8010 8310 8410'!Q55</f>
        <v>0</v>
      </c>
      <c r="J55" s="5">
        <f>'SURSA G7010 8310'!P55+'SURSA E8010 8310 8410'!R55</f>
        <v>0</v>
      </c>
      <c r="K55" s="24">
        <f>'SURSA E8710 5110 si TOTAL E'!C55</f>
        <v>0</v>
      </c>
      <c r="L55" s="5">
        <f>'SURSA E8710 5110 si TOTAL E'!D55</f>
        <v>0</v>
      </c>
      <c r="M55" s="6">
        <f>'SURSA E8710 5110 si TOTAL E'!E55</f>
        <v>0</v>
      </c>
      <c r="N55" s="17">
        <f>'SURSA E8710 5110 si TOTAL E'!F55</f>
        <v>0</v>
      </c>
      <c r="O55" s="19">
        <f>'SURSA E8710 5110 si TOTAL E'!G55</f>
        <v>0</v>
      </c>
      <c r="P55" s="19">
        <f>'SURSA E8710 5110 si TOTAL E'!H55</f>
        <v>0</v>
      </c>
      <c r="Q55" s="19">
        <f>'SURSA E8710 5110 si TOTAL E'!I55</f>
        <v>0</v>
      </c>
      <c r="R55" s="22">
        <f>'SURSA G 8410'!C55</f>
        <v>0</v>
      </c>
      <c r="S55" s="4">
        <f>'SURSA G 8410'!D55</f>
        <v>0</v>
      </c>
      <c r="T55" s="4">
        <f>'SURSA G 8410'!E55</f>
        <v>0</v>
      </c>
      <c r="U55" s="4">
        <f>'SURSA G 8410'!F55</f>
        <v>0</v>
      </c>
      <c r="V55" s="4">
        <f>'SURSA G 8410'!G55</f>
        <v>0</v>
      </c>
      <c r="W55" s="4">
        <f>'SURSA G 8410'!H55</f>
        <v>0</v>
      </c>
      <c r="X55" s="4">
        <f>'SURSA G 8410'!I55</f>
        <v>0</v>
      </c>
      <c r="Y55" s="4">
        <f>'SURSA G 8410'!J55</f>
        <v>0</v>
      </c>
      <c r="Z55" s="4">
        <f>'SURSA G 8410'!K55</f>
        <v>0</v>
      </c>
      <c r="AA55" s="4">
        <f>'SURSA G 8410'!L55</f>
        <v>0</v>
      </c>
    </row>
    <row r="56" spans="1:27" x14ac:dyDescent="0.2">
      <c r="A56" s="8">
        <v>53</v>
      </c>
      <c r="B56" s="9" t="s">
        <v>55</v>
      </c>
      <c r="C56" s="22">
        <f>'SURSA G7010 8310'!J56+'SURSA E8010 8310 8410'!J56</f>
        <v>0</v>
      </c>
      <c r="D56" s="4">
        <f>'SURSA G7010 8310'!K56+'SURSA E8010 8310 8410'!K56</f>
        <v>0</v>
      </c>
      <c r="E56" s="4">
        <f>'SURSA G7010 8310'!L56+'SURSA E8010 8310 8410'!L56</f>
        <v>0</v>
      </c>
      <c r="F56" s="4">
        <f>'SURSA E8010 8310 8410'!M56</f>
        <v>0</v>
      </c>
      <c r="G56" s="4">
        <f>'SURSA G7010 8310'!M56+'SURSA E8010 8310 8410'!N56</f>
        <v>0</v>
      </c>
      <c r="H56" s="5">
        <f>'SURSA G7010 8310'!N56+'SURSA E8010 8310 8410'!P56</f>
        <v>0</v>
      </c>
      <c r="I56" s="5">
        <f>'SURSA G7010 8310'!O56+'SURSA E8010 8310 8410'!Q56</f>
        <v>0</v>
      </c>
      <c r="J56" s="5">
        <f>'SURSA G7010 8310'!P56+'SURSA E8010 8310 8410'!R56</f>
        <v>0</v>
      </c>
      <c r="K56" s="24">
        <f>'SURSA E8710 5110 si TOTAL E'!C56</f>
        <v>0</v>
      </c>
      <c r="L56" s="5">
        <f>'SURSA E8710 5110 si TOTAL E'!D56</f>
        <v>0</v>
      </c>
      <c r="M56" s="6">
        <f>'SURSA E8710 5110 si TOTAL E'!E56</f>
        <v>0</v>
      </c>
      <c r="N56" s="17">
        <f>'SURSA E8710 5110 si TOTAL E'!F56</f>
        <v>0</v>
      </c>
      <c r="O56" s="19">
        <f>'SURSA E8710 5110 si TOTAL E'!G56</f>
        <v>0</v>
      </c>
      <c r="P56" s="19">
        <f>'SURSA E8710 5110 si TOTAL E'!H56</f>
        <v>0</v>
      </c>
      <c r="Q56" s="19">
        <f>'SURSA E8710 5110 si TOTAL E'!I56</f>
        <v>0</v>
      </c>
      <c r="R56" s="22">
        <f>'SURSA G 8410'!C56</f>
        <v>0</v>
      </c>
      <c r="S56" s="4">
        <f>'SURSA G 8410'!D56</f>
        <v>0</v>
      </c>
      <c r="T56" s="4">
        <f>'SURSA G 8410'!E56</f>
        <v>0</v>
      </c>
      <c r="U56" s="4">
        <f>'SURSA G 8410'!F56</f>
        <v>0</v>
      </c>
      <c r="V56" s="4">
        <f>'SURSA G 8410'!G56</f>
        <v>0</v>
      </c>
      <c r="W56" s="4">
        <f>'SURSA G 8410'!H56</f>
        <v>0</v>
      </c>
      <c r="X56" s="4">
        <f>'SURSA G 8410'!I56</f>
        <v>0</v>
      </c>
      <c r="Y56" s="4">
        <f>'SURSA G 8410'!J56</f>
        <v>0</v>
      </c>
      <c r="Z56" s="4">
        <f>'SURSA G 8410'!K56</f>
        <v>0</v>
      </c>
      <c r="AA56" s="4">
        <f>'SURSA G 8410'!L56</f>
        <v>0</v>
      </c>
    </row>
    <row r="57" spans="1:27" x14ac:dyDescent="0.2">
      <c r="A57" s="8">
        <v>54</v>
      </c>
      <c r="B57" s="9" t="s">
        <v>56</v>
      </c>
      <c r="C57" s="22">
        <f>'SURSA G7010 8310'!J57+'SURSA E8010 8310 8410'!J57</f>
        <v>0</v>
      </c>
      <c r="D57" s="4">
        <f>'SURSA G7010 8310'!K57+'SURSA E8010 8310 8410'!K57</f>
        <v>0</v>
      </c>
      <c r="E57" s="4">
        <f>'SURSA G7010 8310'!L57+'SURSA E8010 8310 8410'!L57</f>
        <v>0</v>
      </c>
      <c r="F57" s="4">
        <f>'SURSA E8010 8310 8410'!M57</f>
        <v>0</v>
      </c>
      <c r="G57" s="4">
        <f>'SURSA G7010 8310'!M57+'SURSA E8010 8310 8410'!N57</f>
        <v>0</v>
      </c>
      <c r="H57" s="5">
        <f>'SURSA G7010 8310'!N57+'SURSA E8010 8310 8410'!P57</f>
        <v>0</v>
      </c>
      <c r="I57" s="5">
        <f>'SURSA G7010 8310'!O57+'SURSA E8010 8310 8410'!Q57</f>
        <v>0</v>
      </c>
      <c r="J57" s="5">
        <f>'SURSA G7010 8310'!P57+'SURSA E8010 8310 8410'!R57</f>
        <v>0</v>
      </c>
      <c r="K57" s="24">
        <f>'SURSA E8710 5110 si TOTAL E'!C57</f>
        <v>0</v>
      </c>
      <c r="L57" s="5">
        <f>'SURSA E8710 5110 si TOTAL E'!D57</f>
        <v>0</v>
      </c>
      <c r="M57" s="6">
        <f>'SURSA E8710 5110 si TOTAL E'!E57</f>
        <v>0</v>
      </c>
      <c r="N57" s="17">
        <f>'SURSA E8710 5110 si TOTAL E'!F57</f>
        <v>0</v>
      </c>
      <c r="O57" s="19">
        <f>'SURSA E8710 5110 si TOTAL E'!G57</f>
        <v>0</v>
      </c>
      <c r="P57" s="19">
        <f>'SURSA E8710 5110 si TOTAL E'!H57</f>
        <v>0</v>
      </c>
      <c r="Q57" s="19">
        <f>'SURSA E8710 5110 si TOTAL E'!I57</f>
        <v>0</v>
      </c>
      <c r="R57" s="22">
        <f>'SURSA G 8410'!C57</f>
        <v>0</v>
      </c>
      <c r="S57" s="4">
        <f>'SURSA G 8410'!D57</f>
        <v>0</v>
      </c>
      <c r="T57" s="4">
        <f>'SURSA G 8410'!E57</f>
        <v>0</v>
      </c>
      <c r="U57" s="4">
        <f>'SURSA G 8410'!F57</f>
        <v>0</v>
      </c>
      <c r="V57" s="4">
        <f>'SURSA G 8410'!G57</f>
        <v>0</v>
      </c>
      <c r="W57" s="4">
        <f>'SURSA G 8410'!H57</f>
        <v>0</v>
      </c>
      <c r="X57" s="4">
        <f>'SURSA G 8410'!I57</f>
        <v>0</v>
      </c>
      <c r="Y57" s="4">
        <f>'SURSA G 8410'!J57</f>
        <v>0</v>
      </c>
      <c r="Z57" s="4">
        <f>'SURSA G 8410'!K57</f>
        <v>0</v>
      </c>
      <c r="AA57" s="4">
        <f>'SURSA G 8410'!L57</f>
        <v>0</v>
      </c>
    </row>
    <row r="58" spans="1:27" x14ac:dyDescent="0.2">
      <c r="A58" s="8">
        <v>55</v>
      </c>
      <c r="B58" s="9" t="s">
        <v>57</v>
      </c>
      <c r="C58" s="22">
        <f>'SURSA G7010 8310'!J58+'SURSA E8010 8310 8410'!J58</f>
        <v>0</v>
      </c>
      <c r="D58" s="4">
        <f>'SURSA G7010 8310'!K58+'SURSA E8010 8310 8410'!K58</f>
        <v>0</v>
      </c>
      <c r="E58" s="4">
        <f>'SURSA G7010 8310'!L58+'SURSA E8010 8310 8410'!L58</f>
        <v>0</v>
      </c>
      <c r="F58" s="4">
        <f>'SURSA E8010 8310 8410'!M58</f>
        <v>0</v>
      </c>
      <c r="G58" s="4">
        <f>'SURSA G7010 8310'!M58+'SURSA E8010 8310 8410'!N58</f>
        <v>0</v>
      </c>
      <c r="H58" s="5">
        <f>'SURSA G7010 8310'!N58+'SURSA E8010 8310 8410'!P58</f>
        <v>0</v>
      </c>
      <c r="I58" s="5">
        <f>'SURSA G7010 8310'!O58+'SURSA E8010 8310 8410'!Q58</f>
        <v>0</v>
      </c>
      <c r="J58" s="5">
        <f>'SURSA G7010 8310'!P58+'SURSA E8010 8310 8410'!R58</f>
        <v>0</v>
      </c>
      <c r="K58" s="24">
        <f>'SURSA E8710 5110 si TOTAL E'!C58</f>
        <v>0</v>
      </c>
      <c r="L58" s="5">
        <f>'SURSA E8710 5110 si TOTAL E'!D58</f>
        <v>0</v>
      </c>
      <c r="M58" s="6">
        <f>'SURSA E8710 5110 si TOTAL E'!E58</f>
        <v>0</v>
      </c>
      <c r="N58" s="17">
        <f>'SURSA E8710 5110 si TOTAL E'!F58</f>
        <v>0</v>
      </c>
      <c r="O58" s="19">
        <f>'SURSA E8710 5110 si TOTAL E'!G58</f>
        <v>0</v>
      </c>
      <c r="P58" s="19">
        <f>'SURSA E8710 5110 si TOTAL E'!H58</f>
        <v>0</v>
      </c>
      <c r="Q58" s="19">
        <f>'SURSA E8710 5110 si TOTAL E'!I58</f>
        <v>0</v>
      </c>
      <c r="R58" s="22">
        <f>'SURSA G 8410'!C58</f>
        <v>0</v>
      </c>
      <c r="S58" s="4">
        <f>'SURSA G 8410'!D58</f>
        <v>0</v>
      </c>
      <c r="T58" s="4">
        <f>'SURSA G 8410'!E58</f>
        <v>0</v>
      </c>
      <c r="U58" s="4">
        <f>'SURSA G 8410'!F58</f>
        <v>0</v>
      </c>
      <c r="V58" s="4">
        <f>'SURSA G 8410'!G58</f>
        <v>0</v>
      </c>
      <c r="W58" s="4">
        <f>'SURSA G 8410'!H58</f>
        <v>0</v>
      </c>
      <c r="X58" s="4">
        <f>'SURSA G 8410'!I58</f>
        <v>0</v>
      </c>
      <c r="Y58" s="4">
        <f>'SURSA G 8410'!J58</f>
        <v>0</v>
      </c>
      <c r="Z58" s="4">
        <f>'SURSA G 8410'!K58</f>
        <v>0</v>
      </c>
      <c r="AA58" s="4">
        <f>'SURSA G 8410'!L58</f>
        <v>0</v>
      </c>
    </row>
    <row r="59" spans="1:27" x14ac:dyDescent="0.2">
      <c r="A59" s="8">
        <v>56</v>
      </c>
      <c r="B59" s="9" t="s">
        <v>58</v>
      </c>
      <c r="C59" s="22">
        <f>'SURSA G7010 8310'!J59+'SURSA E8010 8310 8410'!J59</f>
        <v>0</v>
      </c>
      <c r="D59" s="4">
        <f>'SURSA G7010 8310'!K59+'SURSA E8010 8310 8410'!K59</f>
        <v>0</v>
      </c>
      <c r="E59" s="4">
        <f>'SURSA G7010 8310'!L59+'SURSA E8010 8310 8410'!L59</f>
        <v>0</v>
      </c>
      <c r="F59" s="4">
        <f>'SURSA E8010 8310 8410'!M59</f>
        <v>0</v>
      </c>
      <c r="G59" s="4">
        <f>'SURSA G7010 8310'!M59+'SURSA E8010 8310 8410'!N59</f>
        <v>0</v>
      </c>
      <c r="H59" s="5">
        <f>'SURSA G7010 8310'!N59+'SURSA E8010 8310 8410'!P59</f>
        <v>0</v>
      </c>
      <c r="I59" s="5">
        <f>'SURSA G7010 8310'!O59+'SURSA E8010 8310 8410'!Q59</f>
        <v>0</v>
      </c>
      <c r="J59" s="5">
        <f>'SURSA G7010 8310'!P59+'SURSA E8010 8310 8410'!R59</f>
        <v>0</v>
      </c>
      <c r="K59" s="24">
        <f>'SURSA E8710 5110 si TOTAL E'!C59</f>
        <v>0</v>
      </c>
      <c r="L59" s="5">
        <f>'SURSA E8710 5110 si TOTAL E'!D59</f>
        <v>0</v>
      </c>
      <c r="M59" s="6">
        <f>'SURSA E8710 5110 si TOTAL E'!E59</f>
        <v>0</v>
      </c>
      <c r="N59" s="17">
        <f>'SURSA E8710 5110 si TOTAL E'!F59</f>
        <v>0</v>
      </c>
      <c r="O59" s="19">
        <f>'SURSA E8710 5110 si TOTAL E'!G59</f>
        <v>0</v>
      </c>
      <c r="P59" s="19">
        <f>'SURSA E8710 5110 si TOTAL E'!H59</f>
        <v>0</v>
      </c>
      <c r="Q59" s="19">
        <f>'SURSA E8710 5110 si TOTAL E'!I59</f>
        <v>0</v>
      </c>
      <c r="R59" s="22">
        <f>'SURSA G 8410'!C59</f>
        <v>0</v>
      </c>
      <c r="S59" s="4">
        <f>'SURSA G 8410'!D59</f>
        <v>0</v>
      </c>
      <c r="T59" s="4">
        <f>'SURSA G 8410'!E59</f>
        <v>0</v>
      </c>
      <c r="U59" s="4">
        <f>'SURSA G 8410'!F59</f>
        <v>0</v>
      </c>
      <c r="V59" s="4">
        <f>'SURSA G 8410'!G59</f>
        <v>0</v>
      </c>
      <c r="W59" s="4">
        <f>'SURSA G 8410'!H59</f>
        <v>0</v>
      </c>
      <c r="X59" s="4">
        <f>'SURSA G 8410'!I59</f>
        <v>0</v>
      </c>
      <c r="Y59" s="4">
        <f>'SURSA G 8410'!J59</f>
        <v>0</v>
      </c>
      <c r="Z59" s="4">
        <f>'SURSA G 8410'!K59</f>
        <v>0</v>
      </c>
      <c r="AA59" s="4">
        <f>'SURSA G 8410'!L59</f>
        <v>0</v>
      </c>
    </row>
    <row r="60" spans="1:27" x14ac:dyDescent="0.2">
      <c r="A60" s="8">
        <v>57</v>
      </c>
      <c r="B60" s="9" t="s">
        <v>59</v>
      </c>
      <c r="C60" s="22">
        <f>'SURSA G7010 8310'!J60+'SURSA E8010 8310 8410'!J60</f>
        <v>0</v>
      </c>
      <c r="D60" s="4">
        <f>'SURSA G7010 8310'!K60+'SURSA E8010 8310 8410'!K60</f>
        <v>0</v>
      </c>
      <c r="E60" s="4">
        <f>'SURSA G7010 8310'!L60+'SURSA E8010 8310 8410'!L60</f>
        <v>0</v>
      </c>
      <c r="F60" s="4">
        <f>'SURSA E8010 8310 8410'!M60</f>
        <v>0</v>
      </c>
      <c r="G60" s="4">
        <f>'SURSA G7010 8310'!M60+'SURSA E8010 8310 8410'!N60</f>
        <v>0</v>
      </c>
      <c r="H60" s="5">
        <f>'SURSA G7010 8310'!N60+'SURSA E8010 8310 8410'!P60</f>
        <v>0</v>
      </c>
      <c r="I60" s="5">
        <f>'SURSA G7010 8310'!O60+'SURSA E8010 8310 8410'!Q60</f>
        <v>0</v>
      </c>
      <c r="J60" s="5">
        <f>'SURSA G7010 8310'!P60+'SURSA E8010 8310 8410'!R60</f>
        <v>0</v>
      </c>
      <c r="K60" s="24">
        <f>'SURSA E8710 5110 si TOTAL E'!C60</f>
        <v>0</v>
      </c>
      <c r="L60" s="5">
        <f>'SURSA E8710 5110 si TOTAL E'!D60</f>
        <v>0</v>
      </c>
      <c r="M60" s="6">
        <f>'SURSA E8710 5110 si TOTAL E'!E60</f>
        <v>0</v>
      </c>
      <c r="N60" s="17">
        <f>'SURSA E8710 5110 si TOTAL E'!F60</f>
        <v>0</v>
      </c>
      <c r="O60" s="19">
        <f>'SURSA E8710 5110 si TOTAL E'!G60</f>
        <v>0</v>
      </c>
      <c r="P60" s="19">
        <f>'SURSA E8710 5110 si TOTAL E'!H60</f>
        <v>0</v>
      </c>
      <c r="Q60" s="19">
        <f>'SURSA E8710 5110 si TOTAL E'!I60</f>
        <v>0</v>
      </c>
      <c r="R60" s="22">
        <f>'SURSA G 8410'!C60</f>
        <v>0</v>
      </c>
      <c r="S60" s="4">
        <f>'SURSA G 8410'!D60</f>
        <v>0</v>
      </c>
      <c r="T60" s="4">
        <f>'SURSA G 8410'!E60</f>
        <v>0</v>
      </c>
      <c r="U60" s="4">
        <f>'SURSA G 8410'!F60</f>
        <v>0</v>
      </c>
      <c r="V60" s="4">
        <f>'SURSA G 8410'!G60</f>
        <v>0</v>
      </c>
      <c r="W60" s="4">
        <f>'SURSA G 8410'!H60</f>
        <v>0</v>
      </c>
      <c r="X60" s="4">
        <f>'SURSA G 8410'!I60</f>
        <v>0</v>
      </c>
      <c r="Y60" s="4">
        <f>'SURSA G 8410'!J60</f>
        <v>0</v>
      </c>
      <c r="Z60" s="4">
        <f>'SURSA G 8410'!K60</f>
        <v>0</v>
      </c>
      <c r="AA60" s="4">
        <f>'SURSA G 8410'!L60</f>
        <v>0</v>
      </c>
    </row>
    <row r="61" spans="1:27" x14ac:dyDescent="0.2">
      <c r="A61" s="8">
        <v>58</v>
      </c>
      <c r="B61" s="9" t="s">
        <v>60</v>
      </c>
      <c r="C61" s="22">
        <f>'SURSA G7010 8310'!J61+'SURSA E8010 8310 8410'!J61</f>
        <v>26395</v>
      </c>
      <c r="D61" s="4">
        <f>'SURSA G7010 8310'!K61+'SURSA E8010 8310 8410'!K61</f>
        <v>0</v>
      </c>
      <c r="E61" s="4">
        <f>'SURSA G7010 8310'!L61+'SURSA E8010 8310 8410'!L61</f>
        <v>26395</v>
      </c>
      <c r="F61" s="4">
        <f>'SURSA E8010 8310 8410'!M61</f>
        <v>0</v>
      </c>
      <c r="G61" s="4">
        <f>'SURSA G7010 8310'!M61+'SURSA E8010 8310 8410'!N61</f>
        <v>0</v>
      </c>
      <c r="H61" s="5">
        <f>'SURSA G7010 8310'!N61+'SURSA E8010 8310 8410'!P61</f>
        <v>0</v>
      </c>
      <c r="I61" s="5">
        <f>'SURSA G7010 8310'!O61+'SURSA E8010 8310 8410'!Q61</f>
        <v>0</v>
      </c>
      <c r="J61" s="5">
        <f>'SURSA G7010 8310'!P61+'SURSA E8010 8310 8410'!R61</f>
        <v>0</v>
      </c>
      <c r="K61" s="24">
        <f>'SURSA E8710 5110 si TOTAL E'!C61</f>
        <v>0</v>
      </c>
      <c r="L61" s="5">
        <f>'SURSA E8710 5110 si TOTAL E'!D61</f>
        <v>0</v>
      </c>
      <c r="M61" s="6">
        <f>'SURSA E8710 5110 si TOTAL E'!E61</f>
        <v>0</v>
      </c>
      <c r="N61" s="17">
        <f>'SURSA E8710 5110 si TOTAL E'!F61</f>
        <v>0</v>
      </c>
      <c r="O61" s="19">
        <f>'SURSA E8710 5110 si TOTAL E'!G61</f>
        <v>0</v>
      </c>
      <c r="P61" s="19">
        <f>'SURSA E8710 5110 si TOTAL E'!H61</f>
        <v>0</v>
      </c>
      <c r="Q61" s="19">
        <f>'SURSA E8710 5110 si TOTAL E'!I61</f>
        <v>0</v>
      </c>
      <c r="R61" s="22">
        <f>'SURSA G 8410'!C61</f>
        <v>0</v>
      </c>
      <c r="S61" s="4">
        <f>'SURSA G 8410'!D61</f>
        <v>0</v>
      </c>
      <c r="T61" s="4">
        <f>'SURSA G 8410'!E61</f>
        <v>0</v>
      </c>
      <c r="U61" s="4">
        <f>'SURSA G 8410'!F61</f>
        <v>0</v>
      </c>
      <c r="V61" s="4">
        <f>'SURSA G 8410'!G61</f>
        <v>0</v>
      </c>
      <c r="W61" s="4">
        <f>'SURSA G 8410'!H61</f>
        <v>0</v>
      </c>
      <c r="X61" s="4">
        <f>'SURSA G 8410'!I61</f>
        <v>0</v>
      </c>
      <c r="Y61" s="4">
        <f>'SURSA G 8410'!J61</f>
        <v>0</v>
      </c>
      <c r="Z61" s="4">
        <f>'SURSA G 8410'!K61</f>
        <v>0</v>
      </c>
      <c r="AA61" s="4">
        <f>'SURSA G 8410'!L61</f>
        <v>0</v>
      </c>
    </row>
    <row r="62" spans="1:27" x14ac:dyDescent="0.2">
      <c r="A62" s="13"/>
      <c r="B62" s="13" t="s">
        <v>61</v>
      </c>
      <c r="C62" s="23">
        <f t="shared" ref="C62:AA62" si="0">SUM(C4:C61)</f>
        <v>32500936</v>
      </c>
      <c r="D62" s="23">
        <f t="shared" si="0"/>
        <v>0</v>
      </c>
      <c r="E62" s="23">
        <f t="shared" si="0"/>
        <v>32175690</v>
      </c>
      <c r="F62" s="23">
        <f t="shared" si="0"/>
        <v>0</v>
      </c>
      <c r="G62" s="23">
        <f t="shared" si="0"/>
        <v>325246</v>
      </c>
      <c r="H62" s="23">
        <f t="shared" si="0"/>
        <v>0</v>
      </c>
      <c r="I62" s="23">
        <f t="shared" si="0"/>
        <v>0</v>
      </c>
      <c r="J62" s="23">
        <f t="shared" si="0"/>
        <v>0</v>
      </c>
      <c r="K62" s="23">
        <f t="shared" si="0"/>
        <v>99508</v>
      </c>
      <c r="L62" s="23">
        <f t="shared" si="0"/>
        <v>66943</v>
      </c>
      <c r="M62" s="23">
        <f t="shared" si="0"/>
        <v>32565</v>
      </c>
      <c r="N62" s="23">
        <f t="shared" si="0"/>
        <v>0</v>
      </c>
      <c r="O62" s="23">
        <f t="shared" si="0"/>
        <v>0</v>
      </c>
      <c r="P62" s="23">
        <f t="shared" si="0"/>
        <v>0</v>
      </c>
      <c r="Q62" s="23">
        <f t="shared" si="0"/>
        <v>0</v>
      </c>
      <c r="R62" s="23">
        <f t="shared" si="0"/>
        <v>0</v>
      </c>
      <c r="S62" s="23">
        <f t="shared" si="0"/>
        <v>0</v>
      </c>
      <c r="T62" s="23">
        <f t="shared" si="0"/>
        <v>0</v>
      </c>
      <c r="U62" s="23">
        <f t="shared" si="0"/>
        <v>0</v>
      </c>
      <c r="V62" s="23">
        <f t="shared" si="0"/>
        <v>0</v>
      </c>
      <c r="W62" s="23">
        <f t="shared" si="0"/>
        <v>0</v>
      </c>
      <c r="X62" s="23">
        <f t="shared" si="0"/>
        <v>0</v>
      </c>
      <c r="Y62" s="23">
        <f t="shared" si="0"/>
        <v>0</v>
      </c>
      <c r="Z62" s="23">
        <f t="shared" si="0"/>
        <v>0</v>
      </c>
      <c r="AA62" s="23">
        <f t="shared" si="0"/>
        <v>0</v>
      </c>
    </row>
    <row r="63" spans="1:27" x14ac:dyDescent="0.2">
      <c r="A63" s="8">
        <v>59</v>
      </c>
      <c r="B63" s="9" t="s">
        <v>62</v>
      </c>
      <c r="C63" s="22">
        <f>'SURSA G7010 8310'!J63+'SURSA E8010 8310 8410'!J63</f>
        <v>0</v>
      </c>
      <c r="D63" s="4">
        <f>'SURSA G7010 8310'!K63+'SURSA E8010 8310 8410'!K63</f>
        <v>0</v>
      </c>
      <c r="E63" s="4">
        <f>'SURSA G7010 8310'!L63+'SURSA E8010 8310 8410'!L63</f>
        <v>0</v>
      </c>
      <c r="F63" s="4">
        <f>'SURSA E8010 8310 8410'!M63</f>
        <v>0</v>
      </c>
      <c r="G63" s="4">
        <f>'SURSA G7010 8310'!M63+'SURSA E8010 8310 8410'!N63</f>
        <v>0</v>
      </c>
      <c r="H63" s="5">
        <f>'SURSA G7010 8310'!N63+'SURSA E8010 8310 8410'!P63</f>
        <v>0</v>
      </c>
      <c r="I63" s="5">
        <f>'SURSA G7010 8310'!O63+'SURSA E8010 8310 8410'!Q63</f>
        <v>0</v>
      </c>
      <c r="J63" s="5">
        <f>'SURSA G7010 8310'!P63+'SURSA E8010 8310 8410'!R63</f>
        <v>0</v>
      </c>
      <c r="K63" s="24">
        <f>'SURSA E8710 5110 si TOTAL E'!C63</f>
        <v>0</v>
      </c>
      <c r="L63" s="5">
        <f>'SURSA E8710 5110 si TOTAL E'!D63</f>
        <v>0</v>
      </c>
      <c r="M63" s="6">
        <f>'SURSA E8710 5110 si TOTAL E'!E63</f>
        <v>0</v>
      </c>
      <c r="N63" s="17">
        <f>'SURSA E8710 5110 si TOTAL E'!F63</f>
        <v>0</v>
      </c>
      <c r="O63" s="19">
        <f>'SURSA E8710 5110 si TOTAL E'!G63</f>
        <v>0</v>
      </c>
      <c r="P63" s="19">
        <f>'SURSA E8710 5110 si TOTAL E'!H63</f>
        <v>0</v>
      </c>
      <c r="Q63" s="19">
        <f>'SURSA E8710 5110 si TOTAL E'!I63</f>
        <v>0</v>
      </c>
      <c r="R63" s="22">
        <f>'SURSA G 8410'!C63</f>
        <v>0</v>
      </c>
      <c r="S63" s="4">
        <f>'SURSA G 8410'!D63</f>
        <v>0</v>
      </c>
      <c r="T63" s="4">
        <f>'SURSA G 8410'!E63</f>
        <v>0</v>
      </c>
      <c r="U63" s="4">
        <f>'SURSA G 8410'!F63</f>
        <v>0</v>
      </c>
      <c r="V63" s="4">
        <f>'SURSA G 8410'!G63</f>
        <v>0</v>
      </c>
      <c r="W63" s="4">
        <f>'SURSA G 8410'!H63</f>
        <v>0</v>
      </c>
      <c r="X63" s="4">
        <f>'SURSA G 8410'!I63</f>
        <v>0</v>
      </c>
      <c r="Y63" s="4">
        <f>'SURSA G 8410'!J63</f>
        <v>0</v>
      </c>
      <c r="Z63" s="4">
        <f>'SURSA G 8410'!K63</f>
        <v>0</v>
      </c>
      <c r="AA63" s="4">
        <f>'SURSA G 8410'!L63</f>
        <v>0</v>
      </c>
    </row>
    <row r="64" spans="1:27" x14ac:dyDescent="0.2">
      <c r="A64" s="8">
        <v>60</v>
      </c>
      <c r="B64" s="9" t="s">
        <v>63</v>
      </c>
      <c r="C64" s="22">
        <f>'SURSA G7010 8310'!J64+'SURSA E8010 8310 8410'!J64</f>
        <v>0</v>
      </c>
      <c r="D64" s="4">
        <f>'SURSA G7010 8310'!K64+'SURSA E8010 8310 8410'!K64</f>
        <v>0</v>
      </c>
      <c r="E64" s="4">
        <f>'SURSA G7010 8310'!L64+'SURSA E8010 8310 8410'!L64</f>
        <v>0</v>
      </c>
      <c r="F64" s="4">
        <f>'SURSA E8010 8310 8410'!M64</f>
        <v>0</v>
      </c>
      <c r="G64" s="4">
        <f>'SURSA G7010 8310'!M64+'SURSA E8010 8310 8410'!N64</f>
        <v>0</v>
      </c>
      <c r="H64" s="5">
        <f>'SURSA G7010 8310'!N64+'SURSA E8010 8310 8410'!P64</f>
        <v>0</v>
      </c>
      <c r="I64" s="5">
        <f>'SURSA G7010 8310'!O64+'SURSA E8010 8310 8410'!Q64</f>
        <v>0</v>
      </c>
      <c r="J64" s="5">
        <f>'SURSA G7010 8310'!P64+'SURSA E8010 8310 8410'!R64</f>
        <v>0</v>
      </c>
      <c r="K64" s="24">
        <f>'SURSA E8710 5110 si TOTAL E'!C64</f>
        <v>0</v>
      </c>
      <c r="L64" s="5">
        <f>'SURSA E8710 5110 si TOTAL E'!D64</f>
        <v>0</v>
      </c>
      <c r="M64" s="6">
        <f>'SURSA E8710 5110 si TOTAL E'!E64</f>
        <v>0</v>
      </c>
      <c r="N64" s="17">
        <f>'SURSA E8710 5110 si TOTAL E'!F64</f>
        <v>0</v>
      </c>
      <c r="O64" s="19">
        <f>'SURSA E8710 5110 si TOTAL E'!G64</f>
        <v>0</v>
      </c>
      <c r="P64" s="19">
        <f>'SURSA E8710 5110 si TOTAL E'!H64</f>
        <v>0</v>
      </c>
      <c r="Q64" s="19">
        <f>'SURSA E8710 5110 si TOTAL E'!I64</f>
        <v>0</v>
      </c>
      <c r="R64" s="22">
        <f>'SURSA G 8410'!C64</f>
        <v>0</v>
      </c>
      <c r="S64" s="4">
        <f>'SURSA G 8410'!D64</f>
        <v>0</v>
      </c>
      <c r="T64" s="4">
        <f>'SURSA G 8410'!E64</f>
        <v>0</v>
      </c>
      <c r="U64" s="4">
        <f>'SURSA G 8410'!F64</f>
        <v>0</v>
      </c>
      <c r="V64" s="4">
        <f>'SURSA G 8410'!G64</f>
        <v>0</v>
      </c>
      <c r="W64" s="4">
        <f>'SURSA G 8410'!H64</f>
        <v>0</v>
      </c>
      <c r="X64" s="4">
        <f>'SURSA G 8410'!I64</f>
        <v>0</v>
      </c>
      <c r="Y64" s="4">
        <f>'SURSA G 8410'!J64</f>
        <v>0</v>
      </c>
      <c r="Z64" s="4">
        <f>'SURSA G 8410'!K64</f>
        <v>0</v>
      </c>
      <c r="AA64" s="4">
        <f>'SURSA G 8410'!L64</f>
        <v>0</v>
      </c>
    </row>
    <row r="65" spans="1:27" x14ac:dyDescent="0.2">
      <c r="A65" s="8">
        <v>61</v>
      </c>
      <c r="B65" s="9" t="s">
        <v>64</v>
      </c>
      <c r="C65" s="22">
        <f>'SURSA G7010 8310'!J65+'SURSA E8010 8310 8410'!J65</f>
        <v>0</v>
      </c>
      <c r="D65" s="4">
        <f>'SURSA G7010 8310'!K65+'SURSA E8010 8310 8410'!K65</f>
        <v>0</v>
      </c>
      <c r="E65" s="4">
        <f>'SURSA G7010 8310'!L65+'SURSA E8010 8310 8410'!L65</f>
        <v>0</v>
      </c>
      <c r="F65" s="4">
        <f>'SURSA E8010 8310 8410'!M65</f>
        <v>0</v>
      </c>
      <c r="G65" s="4">
        <f>'SURSA G7010 8310'!M65+'SURSA E8010 8310 8410'!N65</f>
        <v>0</v>
      </c>
      <c r="H65" s="5">
        <f>'SURSA G7010 8310'!N65+'SURSA E8010 8310 8410'!P65</f>
        <v>0</v>
      </c>
      <c r="I65" s="5">
        <f>'SURSA G7010 8310'!O65+'SURSA E8010 8310 8410'!Q65</f>
        <v>0</v>
      </c>
      <c r="J65" s="5">
        <f>'SURSA G7010 8310'!P65+'SURSA E8010 8310 8410'!R65</f>
        <v>0</v>
      </c>
      <c r="K65" s="24">
        <f>'SURSA E8710 5110 si TOTAL E'!C65</f>
        <v>0</v>
      </c>
      <c r="L65" s="5">
        <f>'SURSA E8710 5110 si TOTAL E'!D65</f>
        <v>0</v>
      </c>
      <c r="M65" s="6">
        <f>'SURSA E8710 5110 si TOTAL E'!E65</f>
        <v>0</v>
      </c>
      <c r="N65" s="17">
        <f>'SURSA E8710 5110 si TOTAL E'!F65</f>
        <v>0</v>
      </c>
      <c r="O65" s="19">
        <f>'SURSA E8710 5110 si TOTAL E'!G65</f>
        <v>0</v>
      </c>
      <c r="P65" s="19">
        <f>'SURSA E8710 5110 si TOTAL E'!H65</f>
        <v>0</v>
      </c>
      <c r="Q65" s="19">
        <f>'SURSA E8710 5110 si TOTAL E'!I65</f>
        <v>0</v>
      </c>
      <c r="R65" s="22">
        <f>'SURSA G 8410'!C65</f>
        <v>0</v>
      </c>
      <c r="S65" s="4">
        <f>'SURSA G 8410'!D65</f>
        <v>0</v>
      </c>
      <c r="T65" s="4">
        <f>'SURSA G 8410'!E65</f>
        <v>0</v>
      </c>
      <c r="U65" s="4">
        <f>'SURSA G 8410'!F65</f>
        <v>0</v>
      </c>
      <c r="V65" s="4">
        <f>'SURSA G 8410'!G65</f>
        <v>0</v>
      </c>
      <c r="W65" s="4">
        <f>'SURSA G 8410'!H65</f>
        <v>0</v>
      </c>
      <c r="X65" s="4">
        <f>'SURSA G 8410'!I65</f>
        <v>0</v>
      </c>
      <c r="Y65" s="4">
        <f>'SURSA G 8410'!J65</f>
        <v>0</v>
      </c>
      <c r="Z65" s="4">
        <f>'SURSA G 8410'!K65</f>
        <v>0</v>
      </c>
      <c r="AA65" s="4">
        <f>'SURSA G 8410'!L65</f>
        <v>0</v>
      </c>
    </row>
    <row r="66" spans="1:27" x14ac:dyDescent="0.2">
      <c r="A66" s="8">
        <v>62</v>
      </c>
      <c r="B66" s="9" t="s">
        <v>65</v>
      </c>
      <c r="C66" s="22">
        <f>'SURSA G7010 8310'!J66+'SURSA E8010 8310 8410'!J66</f>
        <v>0</v>
      </c>
      <c r="D66" s="4">
        <f>'SURSA G7010 8310'!K66+'SURSA E8010 8310 8410'!K66</f>
        <v>0</v>
      </c>
      <c r="E66" s="4">
        <f>'SURSA G7010 8310'!L66+'SURSA E8010 8310 8410'!L66</f>
        <v>0</v>
      </c>
      <c r="F66" s="4">
        <f>'SURSA E8010 8310 8410'!M66</f>
        <v>0</v>
      </c>
      <c r="G66" s="4">
        <f>'SURSA G7010 8310'!M66+'SURSA E8010 8310 8410'!N66</f>
        <v>0</v>
      </c>
      <c r="H66" s="5">
        <f>'SURSA G7010 8310'!N66+'SURSA E8010 8310 8410'!P66</f>
        <v>0</v>
      </c>
      <c r="I66" s="5">
        <f>'SURSA G7010 8310'!O66+'SURSA E8010 8310 8410'!Q66</f>
        <v>0</v>
      </c>
      <c r="J66" s="5">
        <f>'SURSA G7010 8310'!P66+'SURSA E8010 8310 8410'!R66</f>
        <v>0</v>
      </c>
      <c r="K66" s="24">
        <f>'SURSA E8710 5110 si TOTAL E'!C66</f>
        <v>0</v>
      </c>
      <c r="L66" s="5">
        <f>'SURSA E8710 5110 si TOTAL E'!D66</f>
        <v>0</v>
      </c>
      <c r="M66" s="6">
        <f>'SURSA E8710 5110 si TOTAL E'!E66</f>
        <v>0</v>
      </c>
      <c r="N66" s="17">
        <f>'SURSA E8710 5110 si TOTAL E'!F66</f>
        <v>0</v>
      </c>
      <c r="O66" s="19">
        <f>'SURSA E8710 5110 si TOTAL E'!G66</f>
        <v>0</v>
      </c>
      <c r="P66" s="19">
        <f>'SURSA E8710 5110 si TOTAL E'!H66</f>
        <v>0</v>
      </c>
      <c r="Q66" s="19">
        <f>'SURSA E8710 5110 si TOTAL E'!I66</f>
        <v>0</v>
      </c>
      <c r="R66" s="22">
        <f>'SURSA G 8410'!C66</f>
        <v>183309</v>
      </c>
      <c r="S66" s="4">
        <f>'SURSA G 8410'!D66</f>
        <v>173590</v>
      </c>
      <c r="T66" s="4">
        <f>'SURSA G 8410'!E66</f>
        <v>9719</v>
      </c>
      <c r="U66" s="4">
        <f>'SURSA G 8410'!F66</f>
        <v>0</v>
      </c>
      <c r="V66" s="4">
        <f>'SURSA G 8410'!G66</f>
        <v>0</v>
      </c>
      <c r="W66" s="4">
        <f>'SURSA G 8410'!H66</f>
        <v>0</v>
      </c>
      <c r="X66" s="4">
        <f>'SURSA G 8410'!I66</f>
        <v>0</v>
      </c>
      <c r="Y66" s="4">
        <f>'SURSA G 8410'!J66</f>
        <v>0</v>
      </c>
      <c r="Z66" s="4">
        <f>'SURSA G 8410'!K66</f>
        <v>0</v>
      </c>
      <c r="AA66" s="4">
        <f>'SURSA G 8410'!L66</f>
        <v>0</v>
      </c>
    </row>
    <row r="67" spans="1:27" x14ac:dyDescent="0.2">
      <c r="A67" s="8"/>
      <c r="B67" s="8" t="s">
        <v>66</v>
      </c>
      <c r="C67" s="23">
        <f t="shared" ref="C67:AA67" si="1">SUM(C64:C66)</f>
        <v>0</v>
      </c>
      <c r="D67" s="23">
        <f t="shared" si="1"/>
        <v>0</v>
      </c>
      <c r="E67" s="23">
        <f t="shared" si="1"/>
        <v>0</v>
      </c>
      <c r="F67" s="23">
        <f t="shared" si="1"/>
        <v>0</v>
      </c>
      <c r="G67" s="23">
        <f t="shared" si="1"/>
        <v>0</v>
      </c>
      <c r="H67" s="23">
        <f t="shared" si="1"/>
        <v>0</v>
      </c>
      <c r="I67" s="23">
        <f t="shared" si="1"/>
        <v>0</v>
      </c>
      <c r="J67" s="23">
        <f t="shared" si="1"/>
        <v>0</v>
      </c>
      <c r="K67" s="23">
        <f t="shared" si="1"/>
        <v>0</v>
      </c>
      <c r="L67" s="23">
        <f t="shared" si="1"/>
        <v>0</v>
      </c>
      <c r="M67" s="23">
        <f t="shared" si="1"/>
        <v>0</v>
      </c>
      <c r="N67" s="23">
        <f t="shared" si="1"/>
        <v>0</v>
      </c>
      <c r="O67" s="23">
        <f t="shared" si="1"/>
        <v>0</v>
      </c>
      <c r="P67" s="23">
        <f t="shared" si="1"/>
        <v>0</v>
      </c>
      <c r="Q67" s="23">
        <f t="shared" si="1"/>
        <v>0</v>
      </c>
      <c r="R67" s="23">
        <f t="shared" si="1"/>
        <v>183309</v>
      </c>
      <c r="S67" s="23">
        <f t="shared" si="1"/>
        <v>173590</v>
      </c>
      <c r="T67" s="23">
        <f t="shared" si="1"/>
        <v>9719</v>
      </c>
      <c r="U67" s="23">
        <f t="shared" si="1"/>
        <v>0</v>
      </c>
      <c r="V67" s="23">
        <f t="shared" si="1"/>
        <v>0</v>
      </c>
      <c r="W67" s="23">
        <f t="shared" si="1"/>
        <v>0</v>
      </c>
      <c r="X67" s="23">
        <f t="shared" si="1"/>
        <v>0</v>
      </c>
      <c r="Y67" s="23">
        <f t="shared" si="1"/>
        <v>0</v>
      </c>
      <c r="Z67" s="23">
        <f t="shared" si="1"/>
        <v>0</v>
      </c>
      <c r="AA67" s="23">
        <f t="shared" si="1"/>
        <v>0</v>
      </c>
    </row>
    <row r="68" spans="1:27" x14ac:dyDescent="0.2">
      <c r="A68" s="8">
        <v>63</v>
      </c>
      <c r="B68" s="9" t="s">
        <v>67</v>
      </c>
      <c r="C68" s="22">
        <f>'SURSA G7010 8310'!J68+'SURSA E8010 8310 8410'!J68</f>
        <v>0</v>
      </c>
      <c r="D68" s="4">
        <f>'SURSA G7010 8310'!K68+'SURSA E8010 8310 8410'!K68</f>
        <v>0</v>
      </c>
      <c r="E68" s="4">
        <f>'SURSA G7010 8310'!L68+'SURSA E8010 8310 8410'!L68</f>
        <v>0</v>
      </c>
      <c r="F68" s="4">
        <f>'SURSA E8010 8310 8410'!M68</f>
        <v>0</v>
      </c>
      <c r="G68" s="4">
        <f>'SURSA G7010 8310'!M68+'SURSA E8010 8310 8410'!N68</f>
        <v>0</v>
      </c>
      <c r="H68" s="5">
        <f>'SURSA G7010 8310'!N68+'SURSA E8010 8310 8410'!P68</f>
        <v>0</v>
      </c>
      <c r="I68" s="5">
        <f>'SURSA G7010 8310'!O68+'SURSA E8010 8310 8410'!Q68</f>
        <v>0</v>
      </c>
      <c r="J68" s="5">
        <f>'SURSA G7010 8310'!P68+'SURSA E8010 8310 8410'!R68</f>
        <v>0</v>
      </c>
      <c r="K68" s="24">
        <f>'SURSA E8710 5110 si TOTAL E'!C68</f>
        <v>0</v>
      </c>
      <c r="L68" s="5">
        <f>'SURSA E8710 5110 si TOTAL E'!D68</f>
        <v>0</v>
      </c>
      <c r="M68" s="6">
        <f>'SURSA E8710 5110 si TOTAL E'!E68</f>
        <v>0</v>
      </c>
      <c r="N68" s="17">
        <f>'SURSA E8710 5110 si TOTAL E'!F68</f>
        <v>0</v>
      </c>
      <c r="O68" s="19">
        <f>'SURSA E8710 5110 si TOTAL E'!G68</f>
        <v>0</v>
      </c>
      <c r="P68" s="19">
        <f>'SURSA E8710 5110 si TOTAL E'!H68</f>
        <v>0</v>
      </c>
      <c r="Q68" s="19">
        <f>'SURSA E8710 5110 si TOTAL E'!I68</f>
        <v>0</v>
      </c>
      <c r="R68" s="22">
        <f>'SURSA G 8410'!C68</f>
        <v>0</v>
      </c>
      <c r="S68" s="4">
        <f>'SURSA G 8410'!D68</f>
        <v>0</v>
      </c>
      <c r="T68" s="4">
        <f>'SURSA G 8410'!E68</f>
        <v>0</v>
      </c>
      <c r="U68" s="4">
        <f>'SURSA G 8410'!F68</f>
        <v>0</v>
      </c>
      <c r="V68" s="4">
        <f>'SURSA G 8410'!G68</f>
        <v>0</v>
      </c>
      <c r="W68" s="4">
        <f>'SURSA G 8410'!H68</f>
        <v>0</v>
      </c>
      <c r="X68" s="4">
        <f>'SURSA G 8410'!I68</f>
        <v>0</v>
      </c>
      <c r="Y68" s="4">
        <f>'SURSA G 8410'!J68</f>
        <v>0</v>
      </c>
      <c r="Z68" s="4">
        <f>'SURSA G 8410'!K68</f>
        <v>0</v>
      </c>
      <c r="AA68" s="4">
        <f>'SURSA G 8410'!L68</f>
        <v>0</v>
      </c>
    </row>
    <row r="69" spans="1:27" x14ac:dyDescent="0.2">
      <c r="A69" s="8"/>
      <c r="B69" s="8" t="s">
        <v>68</v>
      </c>
      <c r="C69" s="23">
        <f t="shared" ref="C69:AA69" si="2">C62+C63+C67+C68</f>
        <v>32500936</v>
      </c>
      <c r="D69" s="23">
        <f t="shared" si="2"/>
        <v>0</v>
      </c>
      <c r="E69" s="23">
        <f t="shared" si="2"/>
        <v>32175690</v>
      </c>
      <c r="F69" s="23">
        <f t="shared" si="2"/>
        <v>0</v>
      </c>
      <c r="G69" s="23">
        <f t="shared" si="2"/>
        <v>325246</v>
      </c>
      <c r="H69" s="23">
        <f t="shared" si="2"/>
        <v>0</v>
      </c>
      <c r="I69" s="23">
        <f t="shared" si="2"/>
        <v>0</v>
      </c>
      <c r="J69" s="23">
        <f t="shared" si="2"/>
        <v>0</v>
      </c>
      <c r="K69" s="25">
        <f t="shared" si="2"/>
        <v>99508</v>
      </c>
      <c r="L69" s="25">
        <f t="shared" si="2"/>
        <v>66943</v>
      </c>
      <c r="M69" s="25">
        <f t="shared" si="2"/>
        <v>32565</v>
      </c>
      <c r="N69" s="25">
        <f t="shared" si="2"/>
        <v>0</v>
      </c>
      <c r="O69" s="25">
        <f t="shared" si="2"/>
        <v>0</v>
      </c>
      <c r="P69" s="25">
        <f t="shared" si="2"/>
        <v>0</v>
      </c>
      <c r="Q69" s="25">
        <f t="shared" si="2"/>
        <v>0</v>
      </c>
      <c r="R69" s="25">
        <f t="shared" si="2"/>
        <v>183309</v>
      </c>
      <c r="S69" s="25">
        <f t="shared" si="2"/>
        <v>173590</v>
      </c>
      <c r="T69" s="25">
        <f t="shared" si="2"/>
        <v>9719</v>
      </c>
      <c r="U69" s="25">
        <f t="shared" si="2"/>
        <v>0</v>
      </c>
      <c r="V69" s="25">
        <f t="shared" si="2"/>
        <v>0</v>
      </c>
      <c r="W69" s="25">
        <f t="shared" si="2"/>
        <v>0</v>
      </c>
      <c r="X69" s="25">
        <f t="shared" si="2"/>
        <v>0</v>
      </c>
      <c r="Y69" s="25">
        <f t="shared" si="2"/>
        <v>0</v>
      </c>
      <c r="Z69" s="25">
        <f t="shared" si="2"/>
        <v>0</v>
      </c>
      <c r="AA69" s="25">
        <f t="shared" si="2"/>
        <v>0</v>
      </c>
    </row>
    <row r="71" spans="1:27" x14ac:dyDescent="0.2">
      <c r="D71" s="59"/>
      <c r="L71" s="59"/>
      <c r="S71" s="59"/>
    </row>
    <row r="72" spans="1:27" x14ac:dyDescent="0.2">
      <c r="E72" s="59"/>
      <c r="L72" s="59"/>
      <c r="S72" s="59"/>
      <c r="T72" s="59"/>
    </row>
    <row r="73" spans="1:27" x14ac:dyDescent="0.2">
      <c r="L73" s="59"/>
    </row>
  </sheetData>
  <mergeCells count="28">
    <mergeCell ref="A1:L1"/>
    <mergeCell ref="A2:A3"/>
    <mergeCell ref="B2:B3"/>
    <mergeCell ref="C2:C3"/>
    <mergeCell ref="E2:E3"/>
    <mergeCell ref="D2:D3"/>
    <mergeCell ref="G2:G3"/>
    <mergeCell ref="H2:H3"/>
    <mergeCell ref="L2:L3"/>
    <mergeCell ref="K2:K3"/>
    <mergeCell ref="I2:I3"/>
    <mergeCell ref="J2:J3"/>
    <mergeCell ref="F2:F3"/>
    <mergeCell ref="P2:P3"/>
    <mergeCell ref="Q2:Q3"/>
    <mergeCell ref="M2:M3"/>
    <mergeCell ref="O2:O3"/>
    <mergeCell ref="N2:N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indexed="11"/>
  </sheetPr>
  <dimension ref="A1:P76"/>
  <sheetViews>
    <sheetView tabSelected="1" workbookViewId="0">
      <pane ySplit="3" topLeftCell="A4" activePane="bottomLeft" state="frozen"/>
      <selection activeCell="O28" sqref="O28"/>
      <selection pane="bottomLeft" activeCell="R58" sqref="R58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3" width="14.7109375" style="1" customWidth="1"/>
    <col min="4" max="4" width="15.5703125" style="1" customWidth="1"/>
    <col min="5" max="8" width="11" style="1" customWidth="1"/>
    <col min="9" max="10" width="12.42578125" style="1" customWidth="1"/>
    <col min="11" max="11" width="12.140625" style="1" customWidth="1"/>
    <col min="12" max="12" width="12" style="1" customWidth="1"/>
    <col min="13" max="13" width="10.85546875" style="1" customWidth="1"/>
    <col min="14" max="14" width="9.140625" style="1"/>
    <col min="15" max="15" width="13.7109375" style="1" bestFit="1" customWidth="1"/>
    <col min="16" max="16" width="11.5703125" style="1" bestFit="1" customWidth="1"/>
    <col min="17" max="16384" width="9.140625" style="1"/>
  </cols>
  <sheetData>
    <row r="1" spans="1:16" ht="15" customHeight="1" x14ac:dyDescent="0.2">
      <c r="A1" s="74" t="s">
        <v>103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1" t="s">
        <v>0</v>
      </c>
    </row>
    <row r="2" spans="1:16" ht="26.25" customHeight="1" x14ac:dyDescent="0.2">
      <c r="A2" s="75" t="s">
        <v>1</v>
      </c>
      <c r="B2" s="75" t="s">
        <v>2</v>
      </c>
      <c r="C2" s="80" t="s">
        <v>86</v>
      </c>
      <c r="D2" s="70">
        <v>10</v>
      </c>
      <c r="E2" s="72">
        <v>20</v>
      </c>
      <c r="F2" s="72">
        <v>56</v>
      </c>
      <c r="G2" s="70">
        <v>58</v>
      </c>
      <c r="H2" s="70">
        <v>57</v>
      </c>
      <c r="I2" s="72">
        <v>59</v>
      </c>
      <c r="J2" s="72">
        <v>60</v>
      </c>
      <c r="K2" s="72">
        <v>71</v>
      </c>
      <c r="L2" s="70">
        <v>85</v>
      </c>
      <c r="M2" s="72">
        <v>850101</v>
      </c>
      <c r="N2" s="72">
        <v>850102</v>
      </c>
    </row>
    <row r="3" spans="1:16" x14ac:dyDescent="0.2">
      <c r="A3" s="76"/>
      <c r="B3" s="76"/>
      <c r="C3" s="81"/>
      <c r="D3" s="73"/>
      <c r="E3" s="72"/>
      <c r="F3" s="72"/>
      <c r="G3" s="73"/>
      <c r="H3" s="73"/>
      <c r="I3" s="72"/>
      <c r="J3" s="72"/>
      <c r="K3" s="72"/>
      <c r="L3" s="73"/>
      <c r="M3" s="72"/>
      <c r="N3" s="72"/>
    </row>
    <row r="4" spans="1:16" x14ac:dyDescent="0.2">
      <c r="A4" s="2">
        <v>1</v>
      </c>
      <c r="B4" s="3" t="s">
        <v>3</v>
      </c>
      <c r="C4" s="22">
        <f>'total E+F+G 5110 5410 6110 6510'!N4+'total E+F+G 5110 5410 6110 6510'!U4+'total E+F+G 5110 5410 6110 6510'!G4+'total E+F+G 6610 6710 '!C4+'total E+F+G 6610 6710 '!N4+'total E+F+G 6810 7010'!C4+'total E+F+G 6810 7010'!K4+'total E+F+G 7410 8010'!C4+'total E+F+G 7410 8010'!J4+'total E+F+G 8310 8710 8410'!C4+'total E+F+G 8310 8710 8410'!K4+'total E+F+G 5110 5410 6110 6510'!C4+'total E+F+G 8310 8710 8410'!R4</f>
        <v>99508</v>
      </c>
      <c r="D4" s="4">
        <f>'total E+F+G 5110 5410 6110 6510'!O4+'total E+F+G 5110 5410 6110 6510'!V4+'total E+F+G 6610 6710 '!D4+'total E+F+G 6610 6710 '!O4+'total E+F+G 6810 7010'!D4+'total E+F+G 6810 7010'!L4+'total E+F+G 7410 8010'!D4+'total E+F+G 7410 8010'!K4+'total E+F+G 8310 8710 8410'!D4+'total E+F+G 8310 8710 8410'!L4+'total E+F+G 8310 8710 8410'!S4</f>
        <v>66943</v>
      </c>
      <c r="E4" s="4">
        <f>'total E+F+G 5110 5410 6110 6510'!I4+'total E+F+G 5110 5410 6110 6510'!P4+'total E+F+G 5110 5410 6110 6510'!W4+'total E+F+G 6610 6710 '!E4+'total E+F+G 6610 6710 '!P4+'total E+F+G 6810 7010'!E4+'total E+F+G 6810 7010'!M4+'total E+F+G 7410 8010'!E4+'total E+F+G 7410 8010'!L4+'total E+F+G 8310 8710 8410'!E4+'total E+F+G 8310 8710 8410'!M4+'total E+F+G 8310 8710 8410'!T4</f>
        <v>32565</v>
      </c>
      <c r="F4" s="4">
        <f>'total E+F+G 6610 6710 '!Q4+'total E+F+G 6610 6710 '!F4</f>
        <v>0</v>
      </c>
      <c r="G4" s="4">
        <f>'total E+F+G 6610 6710 '!R4+'total E+F+G 6810 7010'!F4+'total E+F+G 5110 5410 6110 6510'!X4+'total E+F+G 6610 6710 '!G4+'total E+F+G 8310 8710 8410'!U4</f>
        <v>0</v>
      </c>
      <c r="H4" s="4">
        <f>'SURSA E8710 5110 si TOTAL E'!Q4+'TOTAL E+F+G'!P10</f>
        <v>0</v>
      </c>
      <c r="I4" s="4">
        <f>'total E+F+G 5110 5410 6110 6510'!Z4+'total E+F+G 6610 6710 '!H4+'total E+F+G 6610 6710 '!S4+'SURSA E6810 7010 7410'!N4+'total E+F+G 8310 8710 8410'!V4</f>
        <v>0</v>
      </c>
      <c r="J4" s="4">
        <f>'total E+F+G 6610 6710 '!I4+'total E+F+G 8310 8710 8410'!F4</f>
        <v>0</v>
      </c>
      <c r="K4" s="5">
        <f>'total E+F+G 5110 5410 6110 6510'!Q4+'total E+F+G 5110 5410 6110 6510'!AA4+'total E+F+G 6610 6710 '!J4+'total E+F+G 6610 6710 '!T4+'total E+F+G 6810 7010'!G4+'total E+F+G 6810 7010'!N4+'total E+F+G 7410 8010'!F4+'total E+F+G 7410 8010'!M4+'total E+F+G 8310 8710 8410'!G4+'total E+F+G 8310 8710 8410'!N4+'total E+F+G 8310 8710 8410'!W4</f>
        <v>0</v>
      </c>
      <c r="L4" s="5">
        <f>'total E+F+G 5110 5410 6110 6510'!D4+'total E+F+G 5110 5410 6110 6510'!R4+'total E+F+G 5110 5410 6110 6510'!AB4+'total E+F+G 6610 6710 '!K4+'total E+F+G 6610 6710 '!U4+'total E+F+G 6810 7010'!H4+'total E+F+G 6810 7010'!O4+'total E+F+G 7410 8010'!G4+'total E+F+G 7410 8010'!N4+'total E+F+G 8310 8710 8410'!H4+'total E+F+G 8310 8710 8410'!O4+'total E+F+G 8310 8710 8410'!Y4</f>
        <v>0</v>
      </c>
      <c r="M4" s="5">
        <f>'total E+F+G 5110 5410 6110 6510'!E4+'total E+F+G 5110 5410 6110 6510'!S4+'total E+F+G 5110 5410 6110 6510'!AC4+'total E+F+G 6610 6710 '!L4+'total E+F+G 6610 6710 '!V4+'total E+F+G 6810 7010'!I4+'total E+F+G 6810 7010'!P4+'total E+F+G 7410 8010'!H4+'total E+F+G 7410 8010'!O4+'total E+F+G 8310 8710 8410'!I4+'total E+F+G 8310 8710 8410'!P4+'total E+F+G 8310 8710 8410'!Z4</f>
        <v>0</v>
      </c>
      <c r="N4" s="5">
        <f>'total E+F+G 5110 5410 6110 6510'!F4+'total E+F+G 5110 5410 6110 6510'!T4+'total E+F+G 5110 5410 6110 6510'!AD4+'total E+F+G 6610 6710 '!M4+'total E+F+G 6610 6710 '!W4+'total E+F+G 6810 7010'!J4+'total E+F+G 6810 7010'!Q4+'total E+F+G 7410 8010'!I4+'total E+F+G 7410 8010'!P4+'total E+F+G 8310 8710 8410'!J4+'total E+F+G 8310 8710 8410'!Q4+'total E+F+G 8310 8710 8410'!AA4</f>
        <v>0</v>
      </c>
      <c r="O4" s="60"/>
      <c r="P4" s="60"/>
    </row>
    <row r="5" spans="1:16" x14ac:dyDescent="0.2">
      <c r="A5" s="8">
        <v>2</v>
      </c>
      <c r="B5" s="9" t="s">
        <v>4</v>
      </c>
      <c r="C5" s="22">
        <f>'total E+F+G 5110 5410 6110 6510'!N5+'total E+F+G 5110 5410 6110 6510'!U5+'total E+F+G 5110 5410 6110 6510'!G5+'total E+F+G 6610 6710 '!C5+'total E+F+G 6610 6710 '!N5+'total E+F+G 6810 7010'!C5+'total E+F+G 6810 7010'!K5+'total E+F+G 7410 8010'!C5+'total E+F+G 7410 8010'!J5+'total E+F+G 8310 8710 8410'!C5+'total E+F+G 8310 8710 8410'!K5+'total E+F+G 5110 5410 6110 6510'!C5+'total E+F+G 8310 8710 8410'!R5</f>
        <v>0</v>
      </c>
      <c r="D5" s="4">
        <f>'total E+F+G 5110 5410 6110 6510'!O5+'total E+F+G 5110 5410 6110 6510'!V5+'total E+F+G 6610 6710 '!D5+'total E+F+G 6610 6710 '!O5+'total E+F+G 6810 7010'!D5+'total E+F+G 6810 7010'!L5+'total E+F+G 7410 8010'!D5+'total E+F+G 7410 8010'!K5+'total E+F+G 8310 8710 8410'!D5+'total E+F+G 8310 8710 8410'!L5+'total E+F+G 8310 8710 8410'!S5</f>
        <v>0</v>
      </c>
      <c r="E5" s="4">
        <f>'total E+F+G 5110 5410 6110 6510'!I5+'total E+F+G 5110 5410 6110 6510'!P5+'total E+F+G 5110 5410 6110 6510'!W5+'total E+F+G 6610 6710 '!E5+'total E+F+G 6610 6710 '!P5+'total E+F+G 6810 7010'!E5+'total E+F+G 6810 7010'!M5+'total E+F+G 7410 8010'!E5+'total E+F+G 7410 8010'!L5+'total E+F+G 8310 8710 8410'!E5+'total E+F+G 8310 8710 8410'!M5+'total E+F+G 8310 8710 8410'!T5</f>
        <v>0</v>
      </c>
      <c r="F5" s="4">
        <f>'total E+F+G 6610 6710 '!Q5+'total E+F+G 6610 6710 '!F5</f>
        <v>0</v>
      </c>
      <c r="G5" s="4">
        <f>'total E+F+G 6610 6710 '!R5+'total E+F+G 6810 7010'!F5+'total E+F+G 5110 5410 6110 6510'!X5+'total E+F+G 6610 6710 '!G5+'total E+F+G 8310 8710 8410'!U5</f>
        <v>0</v>
      </c>
      <c r="H5" s="4">
        <f>'SURSA E8710 5110 si TOTAL E'!Q5</f>
        <v>0</v>
      </c>
      <c r="I5" s="4">
        <f>'total E+F+G 5110 5410 6110 6510'!Z5+'total E+F+G 6610 6710 '!H5+'total E+F+G 6610 6710 '!S5+'SURSA E6810 7010 7410'!N5+'total E+F+G 8310 8710 8410'!V5</f>
        <v>0</v>
      </c>
      <c r="J5" s="4">
        <f>'total E+F+G 6610 6710 '!I5+'total E+F+G 8310 8710 8410'!F5</f>
        <v>0</v>
      </c>
      <c r="K5" s="5">
        <f>'total E+F+G 5110 5410 6110 6510'!Q5+'total E+F+G 5110 5410 6110 6510'!AA5+'total E+F+G 6610 6710 '!J5+'total E+F+G 6610 6710 '!T5+'total E+F+G 6810 7010'!G5+'total E+F+G 6810 7010'!N5+'total E+F+G 7410 8010'!F5+'total E+F+G 7410 8010'!M5+'total E+F+G 8310 8710 8410'!G5+'total E+F+G 8310 8710 8410'!N5+'total E+F+G 8310 8710 8410'!W5</f>
        <v>0</v>
      </c>
      <c r="L5" s="5">
        <f>'total E+F+G 5110 5410 6110 6510'!D5+'total E+F+G 5110 5410 6110 6510'!R5+'total E+F+G 5110 5410 6110 6510'!AB5+'total E+F+G 6610 6710 '!K5+'total E+F+G 6610 6710 '!U5+'total E+F+G 6810 7010'!H5+'total E+F+G 6810 7010'!O5+'total E+F+G 7410 8010'!G5+'total E+F+G 7410 8010'!N5+'total E+F+G 8310 8710 8410'!H5+'total E+F+G 8310 8710 8410'!O5+'total E+F+G 8310 8710 8410'!Y5</f>
        <v>0</v>
      </c>
      <c r="M5" s="5">
        <f>'total E+F+G 5110 5410 6110 6510'!E5+'total E+F+G 5110 5410 6110 6510'!S5+'total E+F+G 5110 5410 6110 6510'!AC5+'total E+F+G 6610 6710 '!L5+'total E+F+G 6610 6710 '!V5+'total E+F+G 6810 7010'!I5+'total E+F+G 6810 7010'!P5+'total E+F+G 7410 8010'!H5+'total E+F+G 7410 8010'!O5+'total E+F+G 8310 8710 8410'!I5+'total E+F+G 8310 8710 8410'!P5+'total E+F+G 8310 8710 8410'!Z5</f>
        <v>0</v>
      </c>
      <c r="N5" s="5">
        <f>'total E+F+G 5110 5410 6110 6510'!F5+'total E+F+G 5110 5410 6110 6510'!T5+'total E+F+G 5110 5410 6110 6510'!AD5+'total E+F+G 6610 6710 '!M5+'total E+F+G 6610 6710 '!W5+'total E+F+G 6810 7010'!J5+'total E+F+G 6810 7010'!Q5+'total E+F+G 7410 8010'!I5+'total E+F+G 7410 8010'!P5+'total E+F+G 8310 8710 8410'!J5+'total E+F+G 8310 8710 8410'!Q5+'total E+F+G 8310 8710 8410'!AA5</f>
        <v>0</v>
      </c>
      <c r="O5" s="60"/>
      <c r="P5" s="60"/>
    </row>
    <row r="6" spans="1:16" x14ac:dyDescent="0.2">
      <c r="A6" s="8">
        <v>3</v>
      </c>
      <c r="B6" s="9" t="s">
        <v>5</v>
      </c>
      <c r="C6" s="22">
        <f>'total E+F+G 5110 5410 6110 6510'!N6+'total E+F+G 5110 5410 6110 6510'!U6+'total E+F+G 5110 5410 6110 6510'!G6+'total E+F+G 6610 6710 '!C6+'total E+F+G 6610 6710 '!N6+'total E+F+G 6810 7010'!C6+'total E+F+G 6810 7010'!K6+'total E+F+G 7410 8010'!C6+'total E+F+G 7410 8010'!J6+'total E+F+G 8310 8710 8410'!C6+'total E+F+G 8310 8710 8410'!K6+'total E+F+G 5110 5410 6110 6510'!C6+'total E+F+G 8310 8710 8410'!R6</f>
        <v>463622</v>
      </c>
      <c r="D6" s="4">
        <f>'total E+F+G 5110 5410 6110 6510'!O6+'total E+F+G 5110 5410 6110 6510'!V6+'total E+F+G 6610 6710 '!D6+'total E+F+G 6610 6710 '!O6+'total E+F+G 6810 7010'!D6+'total E+F+G 6810 7010'!L6+'total E+F+G 7410 8010'!D6+'total E+F+G 7410 8010'!K6+'total E+F+G 8310 8710 8410'!D6+'total E+F+G 8310 8710 8410'!L6+'total E+F+G 8310 8710 8410'!S6</f>
        <v>0</v>
      </c>
      <c r="E6" s="4">
        <f>'total E+F+G 5110 5410 6110 6510'!I6+'total E+F+G 5110 5410 6110 6510'!P6+'total E+F+G 5110 5410 6110 6510'!W6+'total E+F+G 6610 6710 '!E6+'total E+F+G 6610 6710 '!P6+'total E+F+G 6810 7010'!E6+'total E+F+G 6810 7010'!M6+'total E+F+G 7410 8010'!E6+'total E+F+G 7410 8010'!L6+'total E+F+G 8310 8710 8410'!E6+'total E+F+G 8310 8710 8410'!M6+'total E+F+G 8310 8710 8410'!T6</f>
        <v>463622</v>
      </c>
      <c r="F6" s="4">
        <f>'total E+F+G 6610 6710 '!Q6+'total E+F+G 6610 6710 '!F6</f>
        <v>0</v>
      </c>
      <c r="G6" s="4">
        <f>'total E+F+G 6610 6710 '!R6+'total E+F+G 6810 7010'!F6+'total E+F+G 5110 5410 6110 6510'!X6+'total E+F+G 6610 6710 '!G6+'total E+F+G 8310 8710 8410'!U6</f>
        <v>0</v>
      </c>
      <c r="H6" s="4">
        <f>'SURSA E8710 5110 si TOTAL E'!Q6</f>
        <v>0</v>
      </c>
      <c r="I6" s="4">
        <f>'total E+F+G 5110 5410 6110 6510'!Z6+'total E+F+G 6610 6710 '!H6+'total E+F+G 6610 6710 '!S6+'SURSA E6810 7010 7410'!N6+'total E+F+G 8310 8710 8410'!V6</f>
        <v>0</v>
      </c>
      <c r="J6" s="4">
        <f>'total E+F+G 6610 6710 '!I6+'total E+F+G 8310 8710 8410'!F6</f>
        <v>0</v>
      </c>
      <c r="K6" s="5">
        <f>'total E+F+G 5110 5410 6110 6510'!Q6+'total E+F+G 5110 5410 6110 6510'!AA6+'total E+F+G 6610 6710 '!J6+'total E+F+G 6610 6710 '!T6+'total E+F+G 6810 7010'!G6+'total E+F+G 6810 7010'!N6+'total E+F+G 7410 8010'!F6+'total E+F+G 7410 8010'!M6+'total E+F+G 8310 8710 8410'!G6+'total E+F+G 8310 8710 8410'!N6+'total E+F+G 8310 8710 8410'!W6</f>
        <v>0</v>
      </c>
      <c r="L6" s="5">
        <f>'total E+F+G 5110 5410 6110 6510'!D6+'total E+F+G 5110 5410 6110 6510'!R6+'total E+F+G 5110 5410 6110 6510'!AB6+'total E+F+G 6610 6710 '!K6+'total E+F+G 6610 6710 '!U6+'total E+F+G 6810 7010'!H6+'total E+F+G 6810 7010'!O6+'total E+F+G 7410 8010'!G6+'total E+F+G 7410 8010'!N6+'total E+F+G 8310 8710 8410'!H6+'total E+F+G 8310 8710 8410'!O6+'total E+F+G 8310 8710 8410'!Y6</f>
        <v>0</v>
      </c>
      <c r="M6" s="5">
        <f>'total E+F+G 5110 5410 6110 6510'!E6+'total E+F+G 5110 5410 6110 6510'!S6+'total E+F+G 5110 5410 6110 6510'!AC6+'total E+F+G 6610 6710 '!L6+'total E+F+G 6610 6710 '!V6+'total E+F+G 6810 7010'!I6+'total E+F+G 6810 7010'!P6+'total E+F+G 7410 8010'!H6+'total E+F+G 7410 8010'!O6+'total E+F+G 8310 8710 8410'!I6+'total E+F+G 8310 8710 8410'!P6+'total E+F+G 8310 8710 8410'!Z6</f>
        <v>0</v>
      </c>
      <c r="N6" s="5">
        <f>'total E+F+G 5110 5410 6110 6510'!F6+'total E+F+G 5110 5410 6110 6510'!T6+'total E+F+G 5110 5410 6110 6510'!AD6+'total E+F+G 6610 6710 '!M6+'total E+F+G 6610 6710 '!W6+'total E+F+G 6810 7010'!J6+'total E+F+G 6810 7010'!Q6+'total E+F+G 7410 8010'!I6+'total E+F+G 7410 8010'!P6+'total E+F+G 8310 8710 8410'!J6+'total E+F+G 8310 8710 8410'!Q6+'total E+F+G 8310 8710 8410'!AA6</f>
        <v>0</v>
      </c>
      <c r="O6" s="60"/>
      <c r="P6" s="60"/>
    </row>
    <row r="7" spans="1:16" x14ac:dyDescent="0.2">
      <c r="A7" s="8">
        <v>4</v>
      </c>
      <c r="B7" s="9" t="s">
        <v>6</v>
      </c>
      <c r="C7" s="22">
        <f>'total E+F+G 5110 5410 6110 6510'!N7+'total E+F+G 5110 5410 6110 6510'!U7+'total E+F+G 5110 5410 6110 6510'!G7+'total E+F+G 6610 6710 '!C7+'total E+F+G 6610 6710 '!N7+'total E+F+G 6810 7010'!C7+'total E+F+G 6810 7010'!K7+'total E+F+G 7410 8010'!C7+'total E+F+G 7410 8010'!J7+'total E+F+G 8310 8710 8410'!C7+'total E+F+G 8310 8710 8410'!K7+'total E+F+G 5110 5410 6110 6510'!C7+'total E+F+G 8310 8710 8410'!R7</f>
        <v>0</v>
      </c>
      <c r="D7" s="4">
        <f>'total E+F+G 5110 5410 6110 6510'!O7+'total E+F+G 5110 5410 6110 6510'!V7+'total E+F+G 6610 6710 '!D7+'total E+F+G 6610 6710 '!O7+'total E+F+G 6810 7010'!D7+'total E+F+G 6810 7010'!L7+'total E+F+G 7410 8010'!D7+'total E+F+G 7410 8010'!K7+'total E+F+G 8310 8710 8410'!D7+'total E+F+G 8310 8710 8410'!L7+'total E+F+G 8310 8710 8410'!S7</f>
        <v>0</v>
      </c>
      <c r="E7" s="4">
        <f>'total E+F+G 5110 5410 6110 6510'!I7+'total E+F+G 5110 5410 6110 6510'!P7+'total E+F+G 5110 5410 6110 6510'!W7+'total E+F+G 6610 6710 '!E7+'total E+F+G 6610 6710 '!P7+'total E+F+G 6810 7010'!E7+'total E+F+G 6810 7010'!M7+'total E+F+G 7410 8010'!E7+'total E+F+G 7410 8010'!L7+'total E+F+G 8310 8710 8410'!E7+'total E+F+G 8310 8710 8410'!M7+'total E+F+G 8310 8710 8410'!T7</f>
        <v>0</v>
      </c>
      <c r="F7" s="4">
        <f>'total E+F+G 6610 6710 '!Q7+'total E+F+G 6610 6710 '!F7</f>
        <v>0</v>
      </c>
      <c r="G7" s="4">
        <f>'total E+F+G 6610 6710 '!R7+'total E+F+G 6810 7010'!F7+'total E+F+G 5110 5410 6110 6510'!X7+'total E+F+G 6610 6710 '!G7+'total E+F+G 8310 8710 8410'!U7</f>
        <v>0</v>
      </c>
      <c r="H7" s="4">
        <f>'SURSA E8710 5110 si TOTAL E'!Q7</f>
        <v>0</v>
      </c>
      <c r="I7" s="4">
        <f>'total E+F+G 5110 5410 6110 6510'!Z7+'total E+F+G 6610 6710 '!H7+'total E+F+G 6610 6710 '!S7+'SURSA E6810 7010 7410'!N7+'total E+F+G 8310 8710 8410'!V7</f>
        <v>0</v>
      </c>
      <c r="J7" s="4">
        <f>'total E+F+G 6610 6710 '!I7+'total E+F+G 8310 8710 8410'!F7</f>
        <v>0</v>
      </c>
      <c r="K7" s="5">
        <f>'total E+F+G 5110 5410 6110 6510'!Q7+'total E+F+G 5110 5410 6110 6510'!AA7+'total E+F+G 6610 6710 '!J7+'total E+F+G 6610 6710 '!T7+'total E+F+G 6810 7010'!G7+'total E+F+G 6810 7010'!N7+'total E+F+G 7410 8010'!F7+'total E+F+G 7410 8010'!M7+'total E+F+G 8310 8710 8410'!G7+'total E+F+G 8310 8710 8410'!N7+'total E+F+G 8310 8710 8410'!W7</f>
        <v>0</v>
      </c>
      <c r="L7" s="5">
        <f>'total E+F+G 5110 5410 6110 6510'!D7+'total E+F+G 5110 5410 6110 6510'!R7+'total E+F+G 5110 5410 6110 6510'!AB7+'total E+F+G 6610 6710 '!K7+'total E+F+G 6610 6710 '!U7+'total E+F+G 6810 7010'!H7+'total E+F+G 6810 7010'!O7+'total E+F+G 7410 8010'!G7+'total E+F+G 7410 8010'!N7+'total E+F+G 8310 8710 8410'!H7+'total E+F+G 8310 8710 8410'!O7+'total E+F+G 8310 8710 8410'!Y7</f>
        <v>0</v>
      </c>
      <c r="M7" s="5">
        <f>'total E+F+G 5110 5410 6110 6510'!E7+'total E+F+G 5110 5410 6110 6510'!S7+'total E+F+G 5110 5410 6110 6510'!AC7+'total E+F+G 6610 6710 '!L7+'total E+F+G 6610 6710 '!V7+'total E+F+G 6810 7010'!I7+'total E+F+G 6810 7010'!P7+'total E+F+G 7410 8010'!H7+'total E+F+G 7410 8010'!O7+'total E+F+G 8310 8710 8410'!I7+'total E+F+G 8310 8710 8410'!P7+'total E+F+G 8310 8710 8410'!Z7</f>
        <v>0</v>
      </c>
      <c r="N7" s="5">
        <f>'total E+F+G 5110 5410 6110 6510'!F7+'total E+F+G 5110 5410 6110 6510'!T7+'total E+F+G 5110 5410 6110 6510'!AD7+'total E+F+G 6610 6710 '!M7+'total E+F+G 6610 6710 '!W7+'total E+F+G 6810 7010'!J7+'total E+F+G 6810 7010'!Q7+'total E+F+G 7410 8010'!I7+'total E+F+G 7410 8010'!P7+'total E+F+G 8310 8710 8410'!J7+'total E+F+G 8310 8710 8410'!Q7+'total E+F+G 8310 8710 8410'!AA7</f>
        <v>0</v>
      </c>
      <c r="O7" s="60"/>
      <c r="P7" s="60"/>
    </row>
    <row r="8" spans="1:16" x14ac:dyDescent="0.2">
      <c r="A8" s="8">
        <v>5</v>
      </c>
      <c r="B8" s="9" t="s">
        <v>7</v>
      </c>
      <c r="C8" s="22">
        <f>'total E+F+G 5110 5410 6110 6510'!N8+'total E+F+G 5110 5410 6110 6510'!U8+'total E+F+G 5110 5410 6110 6510'!G8+'total E+F+G 6610 6710 '!C8+'total E+F+G 6610 6710 '!N8+'total E+F+G 6810 7010'!C8+'total E+F+G 6810 7010'!K8+'total E+F+G 7410 8010'!C8+'total E+F+G 7410 8010'!J8+'total E+F+G 8310 8710 8410'!C8+'total E+F+G 8310 8710 8410'!K8+'total E+F+G 5110 5410 6110 6510'!C8+'total E+F+G 8310 8710 8410'!R8</f>
        <v>0</v>
      </c>
      <c r="D8" s="4">
        <f>'total E+F+G 5110 5410 6110 6510'!O8+'total E+F+G 5110 5410 6110 6510'!V8+'total E+F+G 6610 6710 '!D8+'total E+F+G 6610 6710 '!O8+'total E+F+G 6810 7010'!D8+'total E+F+G 6810 7010'!L8+'total E+F+G 7410 8010'!D8+'total E+F+G 7410 8010'!K8+'total E+F+G 8310 8710 8410'!D8+'total E+F+G 8310 8710 8410'!L8+'total E+F+G 8310 8710 8410'!S8</f>
        <v>0</v>
      </c>
      <c r="E8" s="4">
        <f>'total E+F+G 5110 5410 6110 6510'!I8+'total E+F+G 5110 5410 6110 6510'!P8+'total E+F+G 5110 5410 6110 6510'!W8+'total E+F+G 6610 6710 '!E8+'total E+F+G 6610 6710 '!P8+'total E+F+G 6810 7010'!E8+'total E+F+G 6810 7010'!M8+'total E+F+G 7410 8010'!E8+'total E+F+G 7410 8010'!L8+'total E+F+G 8310 8710 8410'!E8+'total E+F+G 8310 8710 8410'!M8+'total E+F+G 8310 8710 8410'!T8</f>
        <v>0</v>
      </c>
      <c r="F8" s="4">
        <f>'total E+F+G 6610 6710 '!Q8+'total E+F+G 6610 6710 '!F8</f>
        <v>0</v>
      </c>
      <c r="G8" s="4">
        <f>'total E+F+G 6610 6710 '!R8+'total E+F+G 6810 7010'!F8+'total E+F+G 5110 5410 6110 6510'!X8+'total E+F+G 6610 6710 '!G8+'total E+F+G 8310 8710 8410'!U8</f>
        <v>0</v>
      </c>
      <c r="H8" s="4">
        <f>'SURSA E8710 5110 si TOTAL E'!Q8</f>
        <v>0</v>
      </c>
      <c r="I8" s="4">
        <f>'total E+F+G 5110 5410 6110 6510'!Z8+'total E+F+G 6610 6710 '!H8+'total E+F+G 6610 6710 '!S8+'SURSA E6810 7010 7410'!N8+'total E+F+G 8310 8710 8410'!V8</f>
        <v>0</v>
      </c>
      <c r="J8" s="4">
        <f>'total E+F+G 6610 6710 '!I8+'total E+F+G 8310 8710 8410'!F8</f>
        <v>0</v>
      </c>
      <c r="K8" s="5">
        <f>'total E+F+G 5110 5410 6110 6510'!Q8+'total E+F+G 5110 5410 6110 6510'!AA8+'total E+F+G 6610 6710 '!J8+'total E+F+G 6610 6710 '!T8+'total E+F+G 6810 7010'!G8+'total E+F+G 6810 7010'!N8+'total E+F+G 7410 8010'!F8+'total E+F+G 7410 8010'!M8+'total E+F+G 8310 8710 8410'!G8+'total E+F+G 8310 8710 8410'!N8+'total E+F+G 8310 8710 8410'!W8</f>
        <v>0</v>
      </c>
      <c r="L8" s="5">
        <f>'total E+F+G 5110 5410 6110 6510'!D8+'total E+F+G 5110 5410 6110 6510'!R8+'total E+F+G 5110 5410 6110 6510'!AB8+'total E+F+G 6610 6710 '!K8+'total E+F+G 6610 6710 '!U8+'total E+F+G 6810 7010'!H8+'total E+F+G 6810 7010'!O8+'total E+F+G 7410 8010'!G8+'total E+F+G 7410 8010'!N8+'total E+F+G 8310 8710 8410'!H8+'total E+F+G 8310 8710 8410'!O8+'total E+F+G 8310 8710 8410'!Y8</f>
        <v>0</v>
      </c>
      <c r="M8" s="5">
        <f>'total E+F+G 5110 5410 6110 6510'!E8+'total E+F+G 5110 5410 6110 6510'!S8+'total E+F+G 5110 5410 6110 6510'!AC8+'total E+F+G 6610 6710 '!L8+'total E+F+G 6610 6710 '!V8+'total E+F+G 6810 7010'!I8+'total E+F+G 6810 7010'!P8+'total E+F+G 7410 8010'!H8+'total E+F+G 7410 8010'!O8+'total E+F+G 8310 8710 8410'!I8+'total E+F+G 8310 8710 8410'!P8+'total E+F+G 8310 8710 8410'!Z8</f>
        <v>0</v>
      </c>
      <c r="N8" s="5">
        <f>'total E+F+G 5110 5410 6110 6510'!F8+'total E+F+G 5110 5410 6110 6510'!T8+'total E+F+G 5110 5410 6110 6510'!AD8+'total E+F+G 6610 6710 '!M8+'total E+F+G 6610 6710 '!W8+'total E+F+G 6810 7010'!J8+'total E+F+G 6810 7010'!Q8+'total E+F+G 7410 8010'!I8+'total E+F+G 7410 8010'!P8+'total E+F+G 8310 8710 8410'!J8+'total E+F+G 8310 8710 8410'!Q8+'total E+F+G 8310 8710 8410'!AA8</f>
        <v>0</v>
      </c>
      <c r="O8" s="60"/>
      <c r="P8" s="60"/>
    </row>
    <row r="9" spans="1:16" x14ac:dyDescent="0.2">
      <c r="A9" s="8">
        <v>6</v>
      </c>
      <c r="B9" s="9" t="s">
        <v>8</v>
      </c>
      <c r="C9" s="22">
        <f>'total E+F+G 5110 5410 6110 6510'!N9+'total E+F+G 5110 5410 6110 6510'!U9+'total E+F+G 5110 5410 6110 6510'!G9+'total E+F+G 6610 6710 '!C9+'total E+F+G 6610 6710 '!N9+'total E+F+G 6810 7010'!C9+'total E+F+G 6810 7010'!K9+'total E+F+G 7410 8010'!C9+'total E+F+G 7410 8010'!J9+'total E+F+G 8310 8710 8410'!C9+'total E+F+G 8310 8710 8410'!K9+'total E+F+G 5110 5410 6110 6510'!C9+'total E+F+G 8310 8710 8410'!R9</f>
        <v>1141111</v>
      </c>
      <c r="D9" s="4">
        <f>'total E+F+G 5110 5410 6110 6510'!O9+'total E+F+G 5110 5410 6110 6510'!V9+'total E+F+G 6610 6710 '!D9+'total E+F+G 6610 6710 '!O9+'total E+F+G 6810 7010'!D9+'total E+F+G 6810 7010'!L9+'total E+F+G 7410 8010'!D9+'total E+F+G 7410 8010'!K9+'total E+F+G 8310 8710 8410'!D9+'total E+F+G 8310 8710 8410'!L9+'total E+F+G 8310 8710 8410'!S9</f>
        <v>0</v>
      </c>
      <c r="E9" s="4">
        <f>'total E+F+G 5110 5410 6110 6510'!I9+'total E+F+G 5110 5410 6110 6510'!P9+'total E+F+G 5110 5410 6110 6510'!W9+'total E+F+G 6610 6710 '!E9+'total E+F+G 6610 6710 '!P9+'total E+F+G 6810 7010'!E9+'total E+F+G 6810 7010'!M9+'total E+F+G 7410 8010'!E9+'total E+F+G 7410 8010'!L9+'total E+F+G 8310 8710 8410'!E9+'total E+F+G 8310 8710 8410'!M9+'total E+F+G 8310 8710 8410'!T9</f>
        <v>1119111</v>
      </c>
      <c r="F9" s="4">
        <f>'total E+F+G 6610 6710 '!Q9+'total E+F+G 6610 6710 '!F9</f>
        <v>0</v>
      </c>
      <c r="G9" s="4">
        <f>'total E+F+G 6610 6710 '!R9+'total E+F+G 6810 7010'!F9+'total E+F+G 5110 5410 6110 6510'!X9+'total E+F+G 6610 6710 '!G9+'total E+F+G 8310 8710 8410'!U9</f>
        <v>0</v>
      </c>
      <c r="H9" s="4">
        <f>'SURSA E8710 5110 si TOTAL E'!Q9</f>
        <v>0</v>
      </c>
      <c r="I9" s="4">
        <f>'total E+F+G 5110 5410 6110 6510'!Z9+'total E+F+G 6610 6710 '!H9+'total E+F+G 6610 6710 '!S9+'SURSA E6810 7010 7410'!N9+'total E+F+G 8310 8710 8410'!V9</f>
        <v>0</v>
      </c>
      <c r="J9" s="4">
        <f>'total E+F+G 6610 6710 '!I9+'total E+F+G 8310 8710 8410'!F9</f>
        <v>0</v>
      </c>
      <c r="K9" s="5">
        <f>'total E+F+G 5110 5410 6110 6510'!Q9+'total E+F+G 5110 5410 6110 6510'!AA9+'total E+F+G 6610 6710 '!J9+'total E+F+G 6610 6710 '!T9+'total E+F+G 6810 7010'!G9+'total E+F+G 6810 7010'!N9+'total E+F+G 7410 8010'!F9+'total E+F+G 7410 8010'!M9+'total E+F+G 8310 8710 8410'!G9+'total E+F+G 8310 8710 8410'!N9+'total E+F+G 8310 8710 8410'!W9</f>
        <v>22000</v>
      </c>
      <c r="L9" s="5">
        <f>'total E+F+G 5110 5410 6110 6510'!D9+'total E+F+G 5110 5410 6110 6510'!R9+'total E+F+G 5110 5410 6110 6510'!AB9+'total E+F+G 6610 6710 '!K9+'total E+F+G 6610 6710 '!U9+'total E+F+G 6810 7010'!H9+'total E+F+G 6810 7010'!O9+'total E+F+G 7410 8010'!G9+'total E+F+G 7410 8010'!N9+'total E+F+G 8310 8710 8410'!H9+'total E+F+G 8310 8710 8410'!O9+'total E+F+G 8310 8710 8410'!Y9</f>
        <v>0</v>
      </c>
      <c r="M9" s="5">
        <f>'total E+F+G 5110 5410 6110 6510'!E9+'total E+F+G 5110 5410 6110 6510'!S9+'total E+F+G 5110 5410 6110 6510'!AC9+'total E+F+G 6610 6710 '!L9+'total E+F+G 6610 6710 '!V9+'total E+F+G 6810 7010'!I9+'total E+F+G 6810 7010'!P9+'total E+F+G 7410 8010'!H9+'total E+F+G 7410 8010'!O9+'total E+F+G 8310 8710 8410'!I9+'total E+F+G 8310 8710 8410'!P9+'total E+F+G 8310 8710 8410'!Z9</f>
        <v>0</v>
      </c>
      <c r="N9" s="5">
        <f>'total E+F+G 5110 5410 6110 6510'!F9+'total E+F+G 5110 5410 6110 6510'!T9+'total E+F+G 5110 5410 6110 6510'!AD9+'total E+F+G 6610 6710 '!M9+'total E+F+G 6610 6710 '!W9+'total E+F+G 6810 7010'!J9+'total E+F+G 6810 7010'!Q9+'total E+F+G 7410 8010'!I9+'total E+F+G 7410 8010'!P9+'total E+F+G 8310 8710 8410'!J9+'total E+F+G 8310 8710 8410'!Q9+'total E+F+G 8310 8710 8410'!AA9</f>
        <v>0</v>
      </c>
      <c r="O9" s="60"/>
      <c r="P9" s="60"/>
    </row>
    <row r="10" spans="1:16" x14ac:dyDescent="0.2">
      <c r="A10" s="8">
        <v>7</v>
      </c>
      <c r="B10" s="9" t="s">
        <v>9</v>
      </c>
      <c r="C10" s="22">
        <f>'total E+F+G 5110 5410 6110 6510'!N10+'total E+F+G 5110 5410 6110 6510'!U10+'total E+F+G 5110 5410 6110 6510'!G10+'total E+F+G 6610 6710 '!C10+'total E+F+G 6610 6710 '!N10+'total E+F+G 6810 7010'!C10+'total E+F+G 6810 7010'!K10+'total E+F+G 7410 8010'!C10+'total E+F+G 7410 8010'!J10+'total E+F+G 8310 8710 8410'!C10+'total E+F+G 8310 8710 8410'!K10+'total E+F+G 5110 5410 6110 6510'!C10+'total E+F+G 8310 8710 8410'!R10</f>
        <v>0</v>
      </c>
      <c r="D10" s="4">
        <f>'total E+F+G 5110 5410 6110 6510'!O10+'total E+F+G 5110 5410 6110 6510'!V10+'total E+F+G 6610 6710 '!D10+'total E+F+G 6610 6710 '!O10+'total E+F+G 6810 7010'!D10+'total E+F+G 6810 7010'!L10+'total E+F+G 7410 8010'!D10+'total E+F+G 7410 8010'!K10+'total E+F+G 8310 8710 8410'!D10+'total E+F+G 8310 8710 8410'!L10+'total E+F+G 8310 8710 8410'!S10</f>
        <v>0</v>
      </c>
      <c r="E10" s="4">
        <f>'total E+F+G 5110 5410 6110 6510'!I10+'total E+F+G 5110 5410 6110 6510'!P10+'total E+F+G 5110 5410 6110 6510'!W10+'total E+F+G 6610 6710 '!E10+'total E+F+G 6610 6710 '!P10+'total E+F+G 6810 7010'!E10+'total E+F+G 6810 7010'!M10+'total E+F+G 7410 8010'!E10+'total E+F+G 7410 8010'!L10+'total E+F+G 8310 8710 8410'!E10+'total E+F+G 8310 8710 8410'!M10+'total E+F+G 8310 8710 8410'!T10</f>
        <v>0</v>
      </c>
      <c r="F10" s="4">
        <f>'total E+F+G 6610 6710 '!Q10+'total E+F+G 6610 6710 '!F10</f>
        <v>0</v>
      </c>
      <c r="G10" s="4">
        <f>'total E+F+G 6610 6710 '!R10+'total E+F+G 6810 7010'!F10+'total E+F+G 5110 5410 6110 6510'!X10+'total E+F+G 6610 6710 '!G10+'total E+F+G 8310 8710 8410'!U10</f>
        <v>0</v>
      </c>
      <c r="H10" s="4">
        <f>'SURSA E8710 5110 si TOTAL E'!Q10</f>
        <v>0</v>
      </c>
      <c r="I10" s="4">
        <f>'total E+F+G 5110 5410 6110 6510'!Z10+'total E+F+G 6610 6710 '!H10+'total E+F+G 6610 6710 '!S10+'SURSA E6810 7010 7410'!N10+'total E+F+G 8310 8710 8410'!V10</f>
        <v>0</v>
      </c>
      <c r="J10" s="4">
        <f>'total E+F+G 6610 6710 '!I10+'total E+F+G 8310 8710 8410'!F10</f>
        <v>0</v>
      </c>
      <c r="K10" s="5">
        <f>'total E+F+G 5110 5410 6110 6510'!Q10+'total E+F+G 5110 5410 6110 6510'!AA10+'total E+F+G 6610 6710 '!J10+'total E+F+G 6610 6710 '!T10+'total E+F+G 6810 7010'!G10+'total E+F+G 6810 7010'!N10+'total E+F+G 7410 8010'!F10+'total E+F+G 7410 8010'!M10+'total E+F+G 8310 8710 8410'!G10+'total E+F+G 8310 8710 8410'!N10+'total E+F+G 8310 8710 8410'!W10</f>
        <v>0</v>
      </c>
      <c r="L10" s="5">
        <f>'total E+F+G 5110 5410 6110 6510'!D10+'total E+F+G 5110 5410 6110 6510'!R10+'total E+F+G 5110 5410 6110 6510'!AB10+'total E+F+G 6610 6710 '!K10+'total E+F+G 6610 6710 '!U10+'total E+F+G 6810 7010'!H10+'total E+F+G 6810 7010'!O10+'total E+F+G 7410 8010'!G10+'total E+F+G 7410 8010'!N10+'total E+F+G 8310 8710 8410'!H10+'total E+F+G 8310 8710 8410'!O10+'total E+F+G 8310 8710 8410'!Y10</f>
        <v>0</v>
      </c>
      <c r="M10" s="5">
        <f>'total E+F+G 5110 5410 6110 6510'!E10+'total E+F+G 5110 5410 6110 6510'!S10+'total E+F+G 5110 5410 6110 6510'!AC10+'total E+F+G 6610 6710 '!L10+'total E+F+G 6610 6710 '!V10+'total E+F+G 6810 7010'!I10+'total E+F+G 6810 7010'!P10+'total E+F+G 7410 8010'!H10+'total E+F+G 7410 8010'!O10+'total E+F+G 8310 8710 8410'!I10+'total E+F+G 8310 8710 8410'!P10+'total E+F+G 8310 8710 8410'!Z10</f>
        <v>0</v>
      </c>
      <c r="N10" s="5">
        <f>'total E+F+G 5110 5410 6110 6510'!F10+'total E+F+G 5110 5410 6110 6510'!T10+'total E+F+G 5110 5410 6110 6510'!AD10+'total E+F+G 6610 6710 '!M10+'total E+F+G 6610 6710 '!W10+'total E+F+G 6810 7010'!J10+'total E+F+G 6810 7010'!Q10+'total E+F+G 7410 8010'!I10+'total E+F+G 7410 8010'!P10+'total E+F+G 8310 8710 8410'!J10+'total E+F+G 8310 8710 8410'!Q10+'total E+F+G 8310 8710 8410'!AA10</f>
        <v>0</v>
      </c>
      <c r="O10" s="60"/>
      <c r="P10" s="60"/>
    </row>
    <row r="11" spans="1:16" x14ac:dyDescent="0.2">
      <c r="A11" s="8">
        <v>8</v>
      </c>
      <c r="B11" s="9" t="s">
        <v>10</v>
      </c>
      <c r="C11" s="22">
        <f>'total E+F+G 5110 5410 6110 6510'!N11+'total E+F+G 5110 5410 6110 6510'!U11+'total E+F+G 5110 5410 6110 6510'!G11+'total E+F+G 6610 6710 '!C11+'total E+F+G 6610 6710 '!N11+'total E+F+G 6810 7010'!C11+'total E+F+G 6810 7010'!K11+'total E+F+G 7410 8010'!C11+'total E+F+G 7410 8010'!J11+'total E+F+G 8310 8710 8410'!C11+'total E+F+G 8310 8710 8410'!K11+'total E+F+G 5110 5410 6110 6510'!C11+'total E+F+G 8310 8710 8410'!R11</f>
        <v>0</v>
      </c>
      <c r="D11" s="4">
        <f>'total E+F+G 5110 5410 6110 6510'!O11+'total E+F+G 5110 5410 6110 6510'!V11+'total E+F+G 6610 6710 '!D11+'total E+F+G 6610 6710 '!O11+'total E+F+G 6810 7010'!D11+'total E+F+G 6810 7010'!L11+'total E+F+G 7410 8010'!D11+'total E+F+G 7410 8010'!K11+'total E+F+G 8310 8710 8410'!D11+'total E+F+G 8310 8710 8410'!L11+'total E+F+G 8310 8710 8410'!S11</f>
        <v>0</v>
      </c>
      <c r="E11" s="4">
        <f>'total E+F+G 5110 5410 6110 6510'!I11+'total E+F+G 5110 5410 6110 6510'!P11+'total E+F+G 5110 5410 6110 6510'!W11+'total E+F+G 6610 6710 '!E11+'total E+F+G 6610 6710 '!P11+'total E+F+G 6810 7010'!E11+'total E+F+G 6810 7010'!M11+'total E+F+G 7410 8010'!E11+'total E+F+G 7410 8010'!L11+'total E+F+G 8310 8710 8410'!E11+'total E+F+G 8310 8710 8410'!M11+'total E+F+G 8310 8710 8410'!T11</f>
        <v>0</v>
      </c>
      <c r="F11" s="4">
        <f>'total E+F+G 6610 6710 '!Q11+'total E+F+G 6610 6710 '!F11</f>
        <v>0</v>
      </c>
      <c r="G11" s="4">
        <f>'total E+F+G 6610 6710 '!R11+'total E+F+G 6810 7010'!F11+'total E+F+G 5110 5410 6110 6510'!X11+'total E+F+G 6610 6710 '!G11+'total E+F+G 8310 8710 8410'!U11</f>
        <v>0</v>
      </c>
      <c r="H11" s="4">
        <f>'SURSA E8710 5110 si TOTAL E'!Q11</f>
        <v>0</v>
      </c>
      <c r="I11" s="4">
        <f>'total E+F+G 5110 5410 6110 6510'!Z11+'total E+F+G 6610 6710 '!H11+'total E+F+G 6610 6710 '!S11+'SURSA E6810 7010 7410'!N11+'total E+F+G 8310 8710 8410'!V11</f>
        <v>0</v>
      </c>
      <c r="J11" s="4">
        <f>'total E+F+G 6610 6710 '!I11+'total E+F+G 8310 8710 8410'!F11</f>
        <v>0</v>
      </c>
      <c r="K11" s="5">
        <f>'total E+F+G 5110 5410 6110 6510'!Q11+'total E+F+G 5110 5410 6110 6510'!AA11+'total E+F+G 6610 6710 '!J11+'total E+F+G 6610 6710 '!T11+'total E+F+G 6810 7010'!G11+'total E+F+G 6810 7010'!N11+'total E+F+G 7410 8010'!F11+'total E+F+G 7410 8010'!M11+'total E+F+G 8310 8710 8410'!G11+'total E+F+G 8310 8710 8410'!N11+'total E+F+G 8310 8710 8410'!W11</f>
        <v>0</v>
      </c>
      <c r="L11" s="5">
        <f>'total E+F+G 5110 5410 6110 6510'!D11+'total E+F+G 5110 5410 6110 6510'!R11+'total E+F+G 5110 5410 6110 6510'!AB11+'total E+F+G 6610 6710 '!K11+'total E+F+G 6610 6710 '!U11+'total E+F+G 6810 7010'!H11+'total E+F+G 6810 7010'!O11+'total E+F+G 7410 8010'!G11+'total E+F+G 7410 8010'!N11+'total E+F+G 8310 8710 8410'!H11+'total E+F+G 8310 8710 8410'!O11+'total E+F+G 8310 8710 8410'!Y11</f>
        <v>0</v>
      </c>
      <c r="M11" s="5">
        <f>'total E+F+G 5110 5410 6110 6510'!E11+'total E+F+G 5110 5410 6110 6510'!S11+'total E+F+G 5110 5410 6110 6510'!AC11+'total E+F+G 6610 6710 '!L11+'total E+F+G 6610 6710 '!V11+'total E+F+G 6810 7010'!I11+'total E+F+G 6810 7010'!P11+'total E+F+G 7410 8010'!H11+'total E+F+G 7410 8010'!O11+'total E+F+G 8310 8710 8410'!I11+'total E+F+G 8310 8710 8410'!P11+'total E+F+G 8310 8710 8410'!Z11</f>
        <v>0</v>
      </c>
      <c r="N11" s="5">
        <f>'total E+F+G 5110 5410 6110 6510'!F11+'total E+F+G 5110 5410 6110 6510'!T11+'total E+F+G 5110 5410 6110 6510'!AD11+'total E+F+G 6610 6710 '!M11+'total E+F+G 6610 6710 '!W11+'total E+F+G 6810 7010'!J11+'total E+F+G 6810 7010'!Q11+'total E+F+G 7410 8010'!I11+'total E+F+G 7410 8010'!P11+'total E+F+G 8310 8710 8410'!J11+'total E+F+G 8310 8710 8410'!Q11+'total E+F+G 8310 8710 8410'!AA11</f>
        <v>0</v>
      </c>
      <c r="O11" s="60"/>
      <c r="P11" s="60"/>
    </row>
    <row r="12" spans="1:16" x14ac:dyDescent="0.2">
      <c r="A12" s="8">
        <v>9</v>
      </c>
      <c r="B12" s="9" t="s">
        <v>11</v>
      </c>
      <c r="C12" s="22">
        <f>'total E+F+G 5110 5410 6110 6510'!N12+'total E+F+G 5110 5410 6110 6510'!U12+'total E+F+G 5110 5410 6110 6510'!G12+'total E+F+G 6610 6710 '!C12+'total E+F+G 6610 6710 '!N12+'total E+F+G 6810 7010'!C12+'total E+F+G 6810 7010'!K12+'total E+F+G 7410 8010'!C12+'total E+F+G 7410 8010'!J12+'total E+F+G 8310 8710 8410'!C12+'total E+F+G 8310 8710 8410'!K12+'total E+F+G 5110 5410 6110 6510'!C12+'total E+F+G 8310 8710 8410'!R12</f>
        <v>0</v>
      </c>
      <c r="D12" s="4">
        <f>'total E+F+G 5110 5410 6110 6510'!O12+'total E+F+G 5110 5410 6110 6510'!V12+'total E+F+G 6610 6710 '!D12+'total E+F+G 6610 6710 '!O12+'total E+F+G 6810 7010'!D12+'total E+F+G 6810 7010'!L12+'total E+F+G 7410 8010'!D12+'total E+F+G 7410 8010'!K12+'total E+F+G 8310 8710 8410'!D12+'total E+F+G 8310 8710 8410'!L12+'total E+F+G 8310 8710 8410'!S12</f>
        <v>0</v>
      </c>
      <c r="E12" s="4">
        <f>'total E+F+G 5110 5410 6110 6510'!I12+'total E+F+G 5110 5410 6110 6510'!P12+'total E+F+G 5110 5410 6110 6510'!W12+'total E+F+G 6610 6710 '!E12+'total E+F+G 6610 6710 '!P12+'total E+F+G 6810 7010'!E12+'total E+F+G 6810 7010'!M12+'total E+F+G 7410 8010'!E12+'total E+F+G 7410 8010'!L12+'total E+F+G 8310 8710 8410'!E12+'total E+F+G 8310 8710 8410'!M12+'total E+F+G 8310 8710 8410'!T12</f>
        <v>0</v>
      </c>
      <c r="F12" s="4">
        <f>'total E+F+G 6610 6710 '!Q12+'total E+F+G 6610 6710 '!F12</f>
        <v>0</v>
      </c>
      <c r="G12" s="4">
        <f>'total E+F+G 6610 6710 '!R12+'total E+F+G 6810 7010'!F12+'total E+F+G 5110 5410 6110 6510'!X12+'total E+F+G 6610 6710 '!G12+'total E+F+G 8310 8710 8410'!U12</f>
        <v>0</v>
      </c>
      <c r="H12" s="4">
        <f>'SURSA E8710 5110 si TOTAL E'!Q12</f>
        <v>0</v>
      </c>
      <c r="I12" s="4">
        <f>'total E+F+G 5110 5410 6110 6510'!Z12+'total E+F+G 6610 6710 '!H12+'total E+F+G 6610 6710 '!S12+'SURSA E6810 7010 7410'!N12+'total E+F+G 8310 8710 8410'!V12</f>
        <v>0</v>
      </c>
      <c r="J12" s="4">
        <f>'total E+F+G 6610 6710 '!I12+'total E+F+G 8310 8710 8410'!F12</f>
        <v>0</v>
      </c>
      <c r="K12" s="5">
        <f>'total E+F+G 5110 5410 6110 6510'!Q12+'total E+F+G 5110 5410 6110 6510'!AA12+'total E+F+G 6610 6710 '!J12+'total E+F+G 6610 6710 '!T12+'total E+F+G 6810 7010'!G12+'total E+F+G 6810 7010'!N12+'total E+F+G 7410 8010'!F12+'total E+F+G 7410 8010'!M12+'total E+F+G 8310 8710 8410'!G12+'total E+F+G 8310 8710 8410'!N12+'total E+F+G 8310 8710 8410'!W12</f>
        <v>0</v>
      </c>
      <c r="L12" s="5">
        <f>'total E+F+G 5110 5410 6110 6510'!D12+'total E+F+G 5110 5410 6110 6510'!R12+'total E+F+G 5110 5410 6110 6510'!AB12+'total E+F+G 6610 6710 '!K12+'total E+F+G 6610 6710 '!U12+'total E+F+G 6810 7010'!H12+'total E+F+G 6810 7010'!O12+'total E+F+G 7410 8010'!G12+'total E+F+G 7410 8010'!N12+'total E+F+G 8310 8710 8410'!H12+'total E+F+G 8310 8710 8410'!O12+'total E+F+G 8310 8710 8410'!Y12</f>
        <v>0</v>
      </c>
      <c r="M12" s="5">
        <f>'total E+F+G 5110 5410 6110 6510'!E12+'total E+F+G 5110 5410 6110 6510'!S12+'total E+F+G 5110 5410 6110 6510'!AC12+'total E+F+G 6610 6710 '!L12+'total E+F+G 6610 6710 '!V12+'total E+F+G 6810 7010'!I12+'total E+F+G 6810 7010'!P12+'total E+F+G 7410 8010'!H12+'total E+F+G 7410 8010'!O12+'total E+F+G 8310 8710 8410'!I12+'total E+F+G 8310 8710 8410'!P12+'total E+F+G 8310 8710 8410'!Z12</f>
        <v>0</v>
      </c>
      <c r="N12" s="5">
        <f>'total E+F+G 5110 5410 6110 6510'!F12+'total E+F+G 5110 5410 6110 6510'!T12+'total E+F+G 5110 5410 6110 6510'!AD12+'total E+F+G 6610 6710 '!M12+'total E+F+G 6610 6710 '!W12+'total E+F+G 6810 7010'!J12+'total E+F+G 6810 7010'!Q12+'total E+F+G 7410 8010'!I12+'total E+F+G 7410 8010'!P12+'total E+F+G 8310 8710 8410'!J12+'total E+F+G 8310 8710 8410'!Q12+'total E+F+G 8310 8710 8410'!AA12</f>
        <v>0</v>
      </c>
      <c r="O12" s="60"/>
      <c r="P12" s="60"/>
    </row>
    <row r="13" spans="1:16" x14ac:dyDescent="0.2">
      <c r="A13" s="8">
        <v>10</v>
      </c>
      <c r="B13" s="9" t="s">
        <v>12</v>
      </c>
      <c r="C13" s="22">
        <f>'total E+F+G 5110 5410 6110 6510'!N13+'total E+F+G 5110 5410 6110 6510'!U13+'total E+F+G 5110 5410 6110 6510'!G13+'total E+F+G 6610 6710 '!C13+'total E+F+G 6610 6710 '!N13+'total E+F+G 6810 7010'!C13+'total E+F+G 6810 7010'!K13+'total E+F+G 7410 8010'!C13+'total E+F+G 7410 8010'!J13+'total E+F+G 8310 8710 8410'!C13+'total E+F+G 8310 8710 8410'!K13+'total E+F+G 5110 5410 6110 6510'!C13+'total E+F+G 8310 8710 8410'!R13</f>
        <v>0</v>
      </c>
      <c r="D13" s="4">
        <f>'total E+F+G 5110 5410 6110 6510'!O13+'total E+F+G 5110 5410 6110 6510'!V13+'total E+F+G 6610 6710 '!D13+'total E+F+G 6610 6710 '!O13+'total E+F+G 6810 7010'!D13+'total E+F+G 6810 7010'!L13+'total E+F+G 7410 8010'!D13+'total E+F+G 7410 8010'!K13+'total E+F+G 8310 8710 8410'!D13+'total E+F+G 8310 8710 8410'!L13+'total E+F+G 8310 8710 8410'!S13</f>
        <v>0</v>
      </c>
      <c r="E13" s="4">
        <f>'total E+F+G 5110 5410 6110 6510'!I13+'total E+F+G 5110 5410 6110 6510'!P13+'total E+F+G 5110 5410 6110 6510'!W13+'total E+F+G 6610 6710 '!E13+'total E+F+G 6610 6710 '!P13+'total E+F+G 6810 7010'!E13+'total E+F+G 6810 7010'!M13+'total E+F+G 7410 8010'!E13+'total E+F+G 7410 8010'!L13+'total E+F+G 8310 8710 8410'!E13+'total E+F+G 8310 8710 8410'!M13+'total E+F+G 8310 8710 8410'!T13</f>
        <v>0</v>
      </c>
      <c r="F13" s="4">
        <f>'total E+F+G 6610 6710 '!Q13+'total E+F+G 6610 6710 '!F13</f>
        <v>0</v>
      </c>
      <c r="G13" s="4">
        <f>'total E+F+G 6610 6710 '!R13+'total E+F+G 6810 7010'!F13+'total E+F+G 5110 5410 6110 6510'!X13+'total E+F+G 6610 6710 '!G13+'total E+F+G 8310 8710 8410'!U13</f>
        <v>0</v>
      </c>
      <c r="H13" s="4">
        <f>'SURSA E8710 5110 si TOTAL E'!Q13</f>
        <v>0</v>
      </c>
      <c r="I13" s="4">
        <f>'total E+F+G 5110 5410 6110 6510'!Z13+'total E+F+G 6610 6710 '!H13+'total E+F+G 6610 6710 '!S13+'SURSA E6810 7010 7410'!N13+'total E+F+G 8310 8710 8410'!V13</f>
        <v>0</v>
      </c>
      <c r="J13" s="4">
        <f>'total E+F+G 6610 6710 '!I13+'total E+F+G 8310 8710 8410'!F13</f>
        <v>0</v>
      </c>
      <c r="K13" s="5">
        <f>'total E+F+G 5110 5410 6110 6510'!Q13+'total E+F+G 5110 5410 6110 6510'!AA13+'total E+F+G 6610 6710 '!J13+'total E+F+G 6610 6710 '!T13+'total E+F+G 6810 7010'!G13+'total E+F+G 6810 7010'!N13+'total E+F+G 7410 8010'!F13+'total E+F+G 7410 8010'!M13+'total E+F+G 8310 8710 8410'!G13+'total E+F+G 8310 8710 8410'!N13+'total E+F+G 8310 8710 8410'!W13</f>
        <v>0</v>
      </c>
      <c r="L13" s="5">
        <f>'total E+F+G 5110 5410 6110 6510'!D13+'total E+F+G 5110 5410 6110 6510'!R13+'total E+F+G 5110 5410 6110 6510'!AB13+'total E+F+G 6610 6710 '!K13+'total E+F+G 6610 6710 '!U13+'total E+F+G 6810 7010'!H13+'total E+F+G 6810 7010'!O13+'total E+F+G 7410 8010'!G13+'total E+F+G 7410 8010'!N13+'total E+F+G 8310 8710 8410'!H13+'total E+F+G 8310 8710 8410'!O13+'total E+F+G 8310 8710 8410'!Y13</f>
        <v>0</v>
      </c>
      <c r="M13" s="5">
        <f>'total E+F+G 5110 5410 6110 6510'!E13+'total E+F+G 5110 5410 6110 6510'!S13+'total E+F+G 5110 5410 6110 6510'!AC13+'total E+F+G 6610 6710 '!L13+'total E+F+G 6610 6710 '!V13+'total E+F+G 6810 7010'!I13+'total E+F+G 6810 7010'!P13+'total E+F+G 7410 8010'!H13+'total E+F+G 7410 8010'!O13+'total E+F+G 8310 8710 8410'!I13+'total E+F+G 8310 8710 8410'!P13+'total E+F+G 8310 8710 8410'!Z13</f>
        <v>0</v>
      </c>
      <c r="N13" s="5">
        <f>'total E+F+G 5110 5410 6110 6510'!F13+'total E+F+G 5110 5410 6110 6510'!T13+'total E+F+G 5110 5410 6110 6510'!AD13+'total E+F+G 6610 6710 '!M13+'total E+F+G 6610 6710 '!W13+'total E+F+G 6810 7010'!J13+'total E+F+G 6810 7010'!Q13+'total E+F+G 7410 8010'!I13+'total E+F+G 7410 8010'!P13+'total E+F+G 8310 8710 8410'!J13+'total E+F+G 8310 8710 8410'!Q13+'total E+F+G 8310 8710 8410'!AA13</f>
        <v>0</v>
      </c>
      <c r="O13" s="60"/>
      <c r="P13" s="60"/>
    </row>
    <row r="14" spans="1:16" x14ac:dyDescent="0.2">
      <c r="A14" s="8">
        <v>11</v>
      </c>
      <c r="B14" s="9" t="s">
        <v>13</v>
      </c>
      <c r="C14" s="22">
        <f>'total E+F+G 5110 5410 6110 6510'!N14+'total E+F+G 5110 5410 6110 6510'!U14+'total E+F+G 5110 5410 6110 6510'!G14+'total E+F+G 6610 6710 '!C14+'total E+F+G 6610 6710 '!N14+'total E+F+G 6810 7010'!C14+'total E+F+G 6810 7010'!K14+'total E+F+G 7410 8010'!C14+'total E+F+G 7410 8010'!J14+'total E+F+G 8310 8710 8410'!C14+'total E+F+G 8310 8710 8410'!K14+'total E+F+G 5110 5410 6110 6510'!C14+'total E+F+G 8310 8710 8410'!R14</f>
        <v>186591</v>
      </c>
      <c r="D14" s="4">
        <f>'total E+F+G 5110 5410 6110 6510'!O14+'total E+F+G 5110 5410 6110 6510'!V14+'total E+F+G 6610 6710 '!D14+'total E+F+G 6610 6710 '!O14+'total E+F+G 6810 7010'!D14+'total E+F+G 6810 7010'!L14+'total E+F+G 7410 8010'!D14+'total E+F+G 7410 8010'!K14+'total E+F+G 8310 8710 8410'!D14+'total E+F+G 8310 8710 8410'!L14+'total E+F+G 8310 8710 8410'!S14</f>
        <v>0</v>
      </c>
      <c r="E14" s="4">
        <f>'total E+F+G 5110 5410 6110 6510'!I14+'total E+F+G 5110 5410 6110 6510'!P14+'total E+F+G 5110 5410 6110 6510'!W14+'total E+F+G 6610 6710 '!E14+'total E+F+G 6610 6710 '!P14+'total E+F+G 6810 7010'!E14+'total E+F+G 6810 7010'!M14+'total E+F+G 7410 8010'!E14+'total E+F+G 7410 8010'!L14+'total E+F+G 8310 8710 8410'!E14+'total E+F+G 8310 8710 8410'!M14+'total E+F+G 8310 8710 8410'!T14</f>
        <v>136591</v>
      </c>
      <c r="F14" s="4">
        <f>'total E+F+G 6610 6710 '!Q14+'total E+F+G 6610 6710 '!F14</f>
        <v>0</v>
      </c>
      <c r="G14" s="4">
        <f>'total E+F+G 6610 6710 '!R14+'total E+F+G 6810 7010'!F14+'total E+F+G 5110 5410 6110 6510'!X14+'total E+F+G 6610 6710 '!G14+'total E+F+G 8310 8710 8410'!U14</f>
        <v>0</v>
      </c>
      <c r="H14" s="4">
        <f>'SURSA E8710 5110 si TOTAL E'!Q14</f>
        <v>0</v>
      </c>
      <c r="I14" s="4">
        <f>'total E+F+G 5110 5410 6110 6510'!Z14+'total E+F+G 6610 6710 '!H14+'total E+F+G 6610 6710 '!S14+'SURSA E6810 7010 7410'!N14+'total E+F+G 8310 8710 8410'!V14</f>
        <v>0</v>
      </c>
      <c r="J14" s="4">
        <f>'total E+F+G 6610 6710 '!I14+'total E+F+G 8310 8710 8410'!F14</f>
        <v>0</v>
      </c>
      <c r="K14" s="5">
        <f>'total E+F+G 5110 5410 6110 6510'!Q14+'total E+F+G 5110 5410 6110 6510'!AA14+'total E+F+G 6610 6710 '!J14+'total E+F+G 6610 6710 '!T14+'total E+F+G 6810 7010'!G14+'total E+F+G 6810 7010'!N14+'total E+F+G 7410 8010'!F14+'total E+F+G 7410 8010'!M14+'total E+F+G 8310 8710 8410'!G14+'total E+F+G 8310 8710 8410'!N14+'total E+F+G 8310 8710 8410'!W14</f>
        <v>50000</v>
      </c>
      <c r="L14" s="5">
        <f>'total E+F+G 5110 5410 6110 6510'!D14+'total E+F+G 5110 5410 6110 6510'!R14+'total E+F+G 5110 5410 6110 6510'!AB14+'total E+F+G 6610 6710 '!K14+'total E+F+G 6610 6710 '!U14+'total E+F+G 6810 7010'!H14+'total E+F+G 6810 7010'!O14+'total E+F+G 7410 8010'!G14+'total E+F+G 7410 8010'!N14+'total E+F+G 8310 8710 8410'!H14+'total E+F+G 8310 8710 8410'!O14+'total E+F+G 8310 8710 8410'!Y14</f>
        <v>0</v>
      </c>
      <c r="M14" s="5">
        <f>'total E+F+G 5110 5410 6110 6510'!E14+'total E+F+G 5110 5410 6110 6510'!S14+'total E+F+G 5110 5410 6110 6510'!AC14+'total E+F+G 6610 6710 '!L14+'total E+F+G 6610 6710 '!V14+'total E+F+G 6810 7010'!I14+'total E+F+G 6810 7010'!P14+'total E+F+G 7410 8010'!H14+'total E+F+G 7410 8010'!O14+'total E+F+G 8310 8710 8410'!I14+'total E+F+G 8310 8710 8410'!P14+'total E+F+G 8310 8710 8410'!Z14</f>
        <v>0</v>
      </c>
      <c r="N14" s="5">
        <f>'total E+F+G 5110 5410 6110 6510'!F14+'total E+F+G 5110 5410 6110 6510'!T14+'total E+F+G 5110 5410 6110 6510'!AD14+'total E+F+G 6610 6710 '!M14+'total E+F+G 6610 6710 '!W14+'total E+F+G 6810 7010'!J14+'total E+F+G 6810 7010'!Q14+'total E+F+G 7410 8010'!I14+'total E+F+G 7410 8010'!P14+'total E+F+G 8310 8710 8410'!J14+'total E+F+G 8310 8710 8410'!Q14+'total E+F+G 8310 8710 8410'!AA14</f>
        <v>0</v>
      </c>
      <c r="O14" s="60"/>
      <c r="P14" s="60"/>
    </row>
    <row r="15" spans="1:16" x14ac:dyDescent="0.2">
      <c r="A15" s="8">
        <v>12</v>
      </c>
      <c r="B15" s="9" t="s">
        <v>14</v>
      </c>
      <c r="C15" s="22">
        <f>'total E+F+G 5110 5410 6110 6510'!N15+'total E+F+G 5110 5410 6110 6510'!U15+'total E+F+G 5110 5410 6110 6510'!G15+'total E+F+G 6610 6710 '!C15+'total E+F+G 6610 6710 '!N15+'total E+F+G 6810 7010'!C15+'total E+F+G 6810 7010'!K15+'total E+F+G 7410 8010'!C15+'total E+F+G 7410 8010'!J15+'total E+F+G 8310 8710 8410'!C15+'total E+F+G 8310 8710 8410'!K15+'total E+F+G 5110 5410 6110 6510'!C15+'total E+F+G 8310 8710 8410'!R15</f>
        <v>7402</v>
      </c>
      <c r="D15" s="4">
        <f>'total E+F+G 5110 5410 6110 6510'!O15+'total E+F+G 5110 5410 6110 6510'!V15+'total E+F+G 6610 6710 '!D15+'total E+F+G 6610 6710 '!O15+'total E+F+G 6810 7010'!D15+'total E+F+G 6810 7010'!L15+'total E+F+G 7410 8010'!D15+'total E+F+G 7410 8010'!K15+'total E+F+G 8310 8710 8410'!D15+'total E+F+G 8310 8710 8410'!L15+'total E+F+G 8310 8710 8410'!S15</f>
        <v>0</v>
      </c>
      <c r="E15" s="4">
        <f>'total E+F+G 5110 5410 6110 6510'!I15+'total E+F+G 5110 5410 6110 6510'!P15+'total E+F+G 5110 5410 6110 6510'!W15+'total E+F+G 6610 6710 '!E15+'total E+F+G 6610 6710 '!P15+'total E+F+G 6810 7010'!E15+'total E+F+G 6810 7010'!M15+'total E+F+G 7410 8010'!E15+'total E+F+G 7410 8010'!L15+'total E+F+G 8310 8710 8410'!E15+'total E+F+G 8310 8710 8410'!M15+'total E+F+G 8310 8710 8410'!T15</f>
        <v>7402</v>
      </c>
      <c r="F15" s="4">
        <f>'total E+F+G 6610 6710 '!Q15+'total E+F+G 6610 6710 '!F15</f>
        <v>0</v>
      </c>
      <c r="G15" s="4">
        <f>'total E+F+G 6610 6710 '!R15+'total E+F+G 6810 7010'!F15+'total E+F+G 5110 5410 6110 6510'!X15+'total E+F+G 6610 6710 '!G15+'total E+F+G 8310 8710 8410'!U15</f>
        <v>0</v>
      </c>
      <c r="H15" s="4">
        <f>'SURSA E8710 5110 si TOTAL E'!Q15</f>
        <v>0</v>
      </c>
      <c r="I15" s="4">
        <f>'total E+F+G 5110 5410 6110 6510'!Z15+'total E+F+G 6610 6710 '!H15+'total E+F+G 6610 6710 '!S15+'SURSA E6810 7010 7410'!N15+'total E+F+G 8310 8710 8410'!V15</f>
        <v>0</v>
      </c>
      <c r="J15" s="4">
        <f>'total E+F+G 6610 6710 '!I15+'total E+F+G 8310 8710 8410'!F15</f>
        <v>0</v>
      </c>
      <c r="K15" s="5">
        <f>'total E+F+G 5110 5410 6110 6510'!Q15+'total E+F+G 5110 5410 6110 6510'!AA15+'total E+F+G 6610 6710 '!J15+'total E+F+G 6610 6710 '!T15+'total E+F+G 6810 7010'!G15+'total E+F+G 6810 7010'!N15+'total E+F+G 7410 8010'!F15+'total E+F+G 7410 8010'!M15+'total E+F+G 8310 8710 8410'!G15+'total E+F+G 8310 8710 8410'!N15+'total E+F+G 8310 8710 8410'!W15</f>
        <v>0</v>
      </c>
      <c r="L15" s="5">
        <f>'total E+F+G 5110 5410 6110 6510'!D15+'total E+F+G 5110 5410 6110 6510'!R15+'total E+F+G 5110 5410 6110 6510'!AB15+'total E+F+G 6610 6710 '!K15+'total E+F+G 6610 6710 '!U15+'total E+F+G 6810 7010'!H15+'total E+F+G 6810 7010'!O15+'total E+F+G 7410 8010'!G15+'total E+F+G 7410 8010'!N15+'total E+F+G 8310 8710 8410'!H15+'total E+F+G 8310 8710 8410'!O15+'total E+F+G 8310 8710 8410'!Y15</f>
        <v>0</v>
      </c>
      <c r="M15" s="5">
        <f>'total E+F+G 5110 5410 6110 6510'!E15+'total E+F+G 5110 5410 6110 6510'!S15+'total E+F+G 5110 5410 6110 6510'!AC15+'total E+F+G 6610 6710 '!L15+'total E+F+G 6610 6710 '!V15+'total E+F+G 6810 7010'!I15+'total E+F+G 6810 7010'!P15+'total E+F+G 7410 8010'!H15+'total E+F+G 7410 8010'!O15+'total E+F+G 8310 8710 8410'!I15+'total E+F+G 8310 8710 8410'!P15+'total E+F+G 8310 8710 8410'!Z15</f>
        <v>0</v>
      </c>
      <c r="N15" s="5">
        <f>'total E+F+G 5110 5410 6110 6510'!F15+'total E+F+G 5110 5410 6110 6510'!T15+'total E+F+G 5110 5410 6110 6510'!AD15+'total E+F+G 6610 6710 '!M15+'total E+F+G 6610 6710 '!W15+'total E+F+G 6810 7010'!J15+'total E+F+G 6810 7010'!Q15+'total E+F+G 7410 8010'!I15+'total E+F+G 7410 8010'!P15+'total E+F+G 8310 8710 8410'!J15+'total E+F+G 8310 8710 8410'!Q15+'total E+F+G 8310 8710 8410'!AA15</f>
        <v>0</v>
      </c>
      <c r="O15" s="60"/>
      <c r="P15" s="60"/>
    </row>
    <row r="16" spans="1:16" x14ac:dyDescent="0.2">
      <c r="A16" s="8">
        <v>13</v>
      </c>
      <c r="B16" s="9" t="s">
        <v>15</v>
      </c>
      <c r="C16" s="22">
        <f>'total E+F+G 5110 5410 6110 6510'!N16+'total E+F+G 5110 5410 6110 6510'!U16+'total E+F+G 5110 5410 6110 6510'!G16+'total E+F+G 6610 6710 '!C16+'total E+F+G 6610 6710 '!N16+'total E+F+G 6810 7010'!C16+'total E+F+G 6810 7010'!K16+'total E+F+G 7410 8010'!C16+'total E+F+G 7410 8010'!J16+'total E+F+G 8310 8710 8410'!C16+'total E+F+G 8310 8710 8410'!K16+'total E+F+G 5110 5410 6110 6510'!C16+'total E+F+G 8310 8710 8410'!R16</f>
        <v>1192619</v>
      </c>
      <c r="D16" s="4">
        <f>'total E+F+G 5110 5410 6110 6510'!O16+'total E+F+G 5110 5410 6110 6510'!V16+'total E+F+G 6610 6710 '!D16+'total E+F+G 6610 6710 '!O16+'total E+F+G 6810 7010'!D16+'total E+F+G 6810 7010'!L16+'total E+F+G 7410 8010'!D16+'total E+F+G 7410 8010'!K16+'total E+F+G 8310 8710 8410'!D16+'total E+F+G 8310 8710 8410'!L16+'total E+F+G 8310 8710 8410'!S16</f>
        <v>0</v>
      </c>
      <c r="E16" s="4">
        <f>'total E+F+G 5110 5410 6110 6510'!I16+'total E+F+G 5110 5410 6110 6510'!P16+'total E+F+G 5110 5410 6110 6510'!W16+'total E+F+G 6610 6710 '!E16+'total E+F+G 6610 6710 '!P16+'total E+F+G 6810 7010'!E16+'total E+F+G 6810 7010'!M16+'total E+F+G 7410 8010'!E16+'total E+F+G 7410 8010'!L16+'total E+F+G 8310 8710 8410'!E16+'total E+F+G 8310 8710 8410'!M16+'total E+F+G 8310 8710 8410'!T16</f>
        <v>1192619</v>
      </c>
      <c r="F16" s="4">
        <f>'total E+F+G 6610 6710 '!Q16+'total E+F+G 6610 6710 '!F16</f>
        <v>0</v>
      </c>
      <c r="G16" s="4">
        <f>'total E+F+G 6610 6710 '!R16+'total E+F+G 6810 7010'!F16+'total E+F+G 5110 5410 6110 6510'!X16+'total E+F+G 6610 6710 '!G16+'total E+F+G 8310 8710 8410'!U16</f>
        <v>0</v>
      </c>
      <c r="H16" s="4">
        <f>'SURSA E8710 5110 si TOTAL E'!Q16</f>
        <v>0</v>
      </c>
      <c r="I16" s="4">
        <f>'total E+F+G 5110 5410 6110 6510'!Z16+'total E+F+G 6610 6710 '!H16+'total E+F+G 6610 6710 '!S16+'SURSA E6810 7010 7410'!N16+'total E+F+G 8310 8710 8410'!V16</f>
        <v>0</v>
      </c>
      <c r="J16" s="4">
        <f>'total E+F+G 6610 6710 '!I16+'total E+F+G 8310 8710 8410'!F16</f>
        <v>0</v>
      </c>
      <c r="K16" s="5">
        <f>'total E+F+G 5110 5410 6110 6510'!Q16+'total E+F+G 5110 5410 6110 6510'!AA16+'total E+F+G 6610 6710 '!J16+'total E+F+G 6610 6710 '!T16+'total E+F+G 6810 7010'!G16+'total E+F+G 6810 7010'!N16+'total E+F+G 7410 8010'!F16+'total E+F+G 7410 8010'!M16+'total E+F+G 8310 8710 8410'!G16+'total E+F+G 8310 8710 8410'!N16+'total E+F+G 8310 8710 8410'!W16</f>
        <v>0</v>
      </c>
      <c r="L16" s="5">
        <f>'total E+F+G 5110 5410 6110 6510'!D16+'total E+F+G 5110 5410 6110 6510'!R16+'total E+F+G 5110 5410 6110 6510'!AB16+'total E+F+G 6610 6710 '!K16+'total E+F+G 6610 6710 '!U16+'total E+F+G 6810 7010'!H16+'total E+F+G 6810 7010'!O16+'total E+F+G 7410 8010'!G16+'total E+F+G 7410 8010'!N16+'total E+F+G 8310 8710 8410'!H16+'total E+F+G 8310 8710 8410'!O16+'total E+F+G 8310 8710 8410'!Y16</f>
        <v>0</v>
      </c>
      <c r="M16" s="5">
        <f>'total E+F+G 5110 5410 6110 6510'!E16+'total E+F+G 5110 5410 6110 6510'!S16+'total E+F+G 5110 5410 6110 6510'!AC16+'total E+F+G 6610 6710 '!L16+'total E+F+G 6610 6710 '!V16+'total E+F+G 6810 7010'!I16+'total E+F+G 6810 7010'!P16+'total E+F+G 7410 8010'!H16+'total E+F+G 7410 8010'!O16+'total E+F+G 8310 8710 8410'!I16+'total E+F+G 8310 8710 8410'!P16+'total E+F+G 8310 8710 8410'!Z16</f>
        <v>0</v>
      </c>
      <c r="N16" s="5">
        <f>'total E+F+G 5110 5410 6110 6510'!F16+'total E+F+G 5110 5410 6110 6510'!T16+'total E+F+G 5110 5410 6110 6510'!AD16+'total E+F+G 6610 6710 '!M16+'total E+F+G 6610 6710 '!W16+'total E+F+G 6810 7010'!J16+'total E+F+G 6810 7010'!Q16+'total E+F+G 7410 8010'!I16+'total E+F+G 7410 8010'!P16+'total E+F+G 8310 8710 8410'!J16+'total E+F+G 8310 8710 8410'!Q16+'total E+F+G 8310 8710 8410'!AA16</f>
        <v>0</v>
      </c>
      <c r="O16" s="60"/>
      <c r="P16" s="60"/>
    </row>
    <row r="17" spans="1:16" x14ac:dyDescent="0.2">
      <c r="A17" s="8">
        <v>14</v>
      </c>
      <c r="B17" s="9" t="s">
        <v>16</v>
      </c>
      <c r="C17" s="22">
        <f>'total E+F+G 5110 5410 6110 6510'!N17+'total E+F+G 5110 5410 6110 6510'!U17+'total E+F+G 5110 5410 6110 6510'!G17+'total E+F+G 6610 6710 '!C17+'total E+F+G 6610 6710 '!N17+'total E+F+G 6810 7010'!C17+'total E+F+G 6810 7010'!K17+'total E+F+G 7410 8010'!C17+'total E+F+G 7410 8010'!J17+'total E+F+G 8310 8710 8410'!C17+'total E+F+G 8310 8710 8410'!K17+'total E+F+G 5110 5410 6110 6510'!C17+'total E+F+G 8310 8710 8410'!R17</f>
        <v>27633</v>
      </c>
      <c r="D17" s="4">
        <f>'total E+F+G 5110 5410 6110 6510'!O17+'total E+F+G 5110 5410 6110 6510'!V17+'total E+F+G 6610 6710 '!D17+'total E+F+G 6610 6710 '!O17+'total E+F+G 6810 7010'!D17+'total E+F+G 6810 7010'!L17+'total E+F+G 7410 8010'!D17+'total E+F+G 7410 8010'!K17+'total E+F+G 8310 8710 8410'!D17+'total E+F+G 8310 8710 8410'!L17+'total E+F+G 8310 8710 8410'!S17</f>
        <v>0</v>
      </c>
      <c r="E17" s="4">
        <f>'total E+F+G 5110 5410 6110 6510'!I17+'total E+F+G 5110 5410 6110 6510'!P17+'total E+F+G 5110 5410 6110 6510'!W17+'total E+F+G 6610 6710 '!E17+'total E+F+G 6610 6710 '!P17+'total E+F+G 6810 7010'!E17+'total E+F+G 6810 7010'!M17+'total E+F+G 7410 8010'!E17+'total E+F+G 7410 8010'!L17+'total E+F+G 8310 8710 8410'!E17+'total E+F+G 8310 8710 8410'!M17+'total E+F+G 8310 8710 8410'!T17</f>
        <v>27633</v>
      </c>
      <c r="F17" s="4">
        <f>'total E+F+G 6610 6710 '!Q17+'total E+F+G 6610 6710 '!F17</f>
        <v>0</v>
      </c>
      <c r="G17" s="4">
        <f>'total E+F+G 6610 6710 '!R17+'total E+F+G 6810 7010'!F17+'total E+F+G 5110 5410 6110 6510'!X17+'total E+F+G 6610 6710 '!G17+'total E+F+G 8310 8710 8410'!U17</f>
        <v>0</v>
      </c>
      <c r="H17" s="4">
        <f>'SURSA E8710 5110 si TOTAL E'!Q17</f>
        <v>0</v>
      </c>
      <c r="I17" s="4">
        <f>'total E+F+G 5110 5410 6110 6510'!Z17+'total E+F+G 6610 6710 '!H17+'total E+F+G 6610 6710 '!S17+'SURSA E6810 7010 7410'!N17+'total E+F+G 8310 8710 8410'!V17</f>
        <v>0</v>
      </c>
      <c r="J17" s="4">
        <f>'total E+F+G 6610 6710 '!I17+'total E+F+G 8310 8710 8410'!F17</f>
        <v>0</v>
      </c>
      <c r="K17" s="5">
        <f>'total E+F+G 5110 5410 6110 6510'!Q17+'total E+F+G 5110 5410 6110 6510'!AA17+'total E+F+G 6610 6710 '!J17+'total E+F+G 6610 6710 '!T17+'total E+F+G 6810 7010'!G17+'total E+F+G 6810 7010'!N17+'total E+F+G 7410 8010'!F17+'total E+F+G 7410 8010'!M17+'total E+F+G 8310 8710 8410'!G17+'total E+F+G 8310 8710 8410'!N17+'total E+F+G 8310 8710 8410'!W17</f>
        <v>0</v>
      </c>
      <c r="L17" s="5">
        <f>'total E+F+G 5110 5410 6110 6510'!D17+'total E+F+G 5110 5410 6110 6510'!R17+'total E+F+G 5110 5410 6110 6510'!AB17+'total E+F+G 6610 6710 '!K17+'total E+F+G 6610 6710 '!U17+'total E+F+G 6810 7010'!H17+'total E+F+G 6810 7010'!O17+'total E+F+G 7410 8010'!G17+'total E+F+G 7410 8010'!N17+'total E+F+G 8310 8710 8410'!H17+'total E+F+G 8310 8710 8410'!O17+'total E+F+G 8310 8710 8410'!Y17</f>
        <v>0</v>
      </c>
      <c r="M17" s="5">
        <f>'total E+F+G 5110 5410 6110 6510'!E17+'total E+F+G 5110 5410 6110 6510'!S17+'total E+F+G 5110 5410 6110 6510'!AC17+'total E+F+G 6610 6710 '!L17+'total E+F+G 6610 6710 '!V17+'total E+F+G 6810 7010'!I17+'total E+F+G 6810 7010'!P17+'total E+F+G 7410 8010'!H17+'total E+F+G 7410 8010'!O17+'total E+F+G 8310 8710 8410'!I17+'total E+F+G 8310 8710 8410'!P17+'total E+F+G 8310 8710 8410'!Z17</f>
        <v>0</v>
      </c>
      <c r="N17" s="5">
        <f>'total E+F+G 5110 5410 6110 6510'!F17+'total E+F+G 5110 5410 6110 6510'!T17+'total E+F+G 5110 5410 6110 6510'!AD17+'total E+F+G 6610 6710 '!M17+'total E+F+G 6610 6710 '!W17+'total E+F+G 6810 7010'!J17+'total E+F+G 6810 7010'!Q17+'total E+F+G 7410 8010'!I17+'total E+F+G 7410 8010'!P17+'total E+F+G 8310 8710 8410'!J17+'total E+F+G 8310 8710 8410'!Q17+'total E+F+G 8310 8710 8410'!AA17</f>
        <v>0</v>
      </c>
      <c r="O17" s="60"/>
      <c r="P17" s="60"/>
    </row>
    <row r="18" spans="1:16" x14ac:dyDescent="0.2">
      <c r="A18" s="8">
        <v>15</v>
      </c>
      <c r="B18" s="9" t="s">
        <v>17</v>
      </c>
      <c r="C18" s="22">
        <f>'total E+F+G 5110 5410 6110 6510'!N18+'total E+F+G 5110 5410 6110 6510'!U18+'total E+F+G 5110 5410 6110 6510'!G18+'total E+F+G 6610 6710 '!C18+'total E+F+G 6610 6710 '!N18+'total E+F+G 6810 7010'!C18+'total E+F+G 6810 7010'!K18+'total E+F+G 7410 8010'!C18+'total E+F+G 7410 8010'!J18+'total E+F+G 8310 8710 8410'!C18+'total E+F+G 8310 8710 8410'!K18+'total E+F+G 5110 5410 6110 6510'!C18+'total E+F+G 8310 8710 8410'!R18</f>
        <v>0</v>
      </c>
      <c r="D18" s="4">
        <f>'total E+F+G 5110 5410 6110 6510'!O18+'total E+F+G 5110 5410 6110 6510'!V18+'total E+F+G 6610 6710 '!D18+'total E+F+G 6610 6710 '!O18+'total E+F+G 6810 7010'!D18+'total E+F+G 6810 7010'!L18+'total E+F+G 7410 8010'!D18+'total E+F+G 7410 8010'!K18+'total E+F+G 8310 8710 8410'!D18+'total E+F+G 8310 8710 8410'!L18+'total E+F+G 8310 8710 8410'!S18</f>
        <v>0</v>
      </c>
      <c r="E18" s="4">
        <f>'total E+F+G 5110 5410 6110 6510'!I18+'total E+F+G 5110 5410 6110 6510'!P18+'total E+F+G 5110 5410 6110 6510'!W18+'total E+F+G 6610 6710 '!E18+'total E+F+G 6610 6710 '!P18+'total E+F+G 6810 7010'!E18+'total E+F+G 6810 7010'!M18+'total E+F+G 7410 8010'!E18+'total E+F+G 7410 8010'!L18+'total E+F+G 8310 8710 8410'!E18+'total E+F+G 8310 8710 8410'!M18+'total E+F+G 8310 8710 8410'!T18</f>
        <v>0</v>
      </c>
      <c r="F18" s="4">
        <f>'total E+F+G 6610 6710 '!Q18+'total E+F+G 6610 6710 '!F18</f>
        <v>0</v>
      </c>
      <c r="G18" s="4">
        <f>'total E+F+G 6610 6710 '!R18+'total E+F+G 6810 7010'!F18+'total E+F+G 5110 5410 6110 6510'!X18+'total E+F+G 6610 6710 '!G18+'total E+F+G 8310 8710 8410'!U18</f>
        <v>0</v>
      </c>
      <c r="H18" s="4">
        <f>'SURSA E8710 5110 si TOTAL E'!Q18</f>
        <v>0</v>
      </c>
      <c r="I18" s="4">
        <f>'total E+F+G 5110 5410 6110 6510'!Z18+'total E+F+G 6610 6710 '!H18+'total E+F+G 6610 6710 '!S18+'SURSA E6810 7010 7410'!N18+'total E+F+G 8310 8710 8410'!V18</f>
        <v>0</v>
      </c>
      <c r="J18" s="4">
        <f>'total E+F+G 6610 6710 '!I18+'total E+F+G 8310 8710 8410'!F18</f>
        <v>0</v>
      </c>
      <c r="K18" s="5">
        <f>'total E+F+G 5110 5410 6110 6510'!Q18+'total E+F+G 5110 5410 6110 6510'!AA18+'total E+F+G 6610 6710 '!J18+'total E+F+G 6610 6710 '!T18+'total E+F+G 6810 7010'!G18+'total E+F+G 6810 7010'!N18+'total E+F+G 7410 8010'!F18+'total E+F+G 7410 8010'!M18+'total E+F+G 8310 8710 8410'!G18+'total E+F+G 8310 8710 8410'!N18+'total E+F+G 8310 8710 8410'!W18</f>
        <v>0</v>
      </c>
      <c r="L18" s="5">
        <f>'total E+F+G 5110 5410 6110 6510'!D18+'total E+F+G 5110 5410 6110 6510'!R18+'total E+F+G 5110 5410 6110 6510'!AB18+'total E+F+G 6610 6710 '!K18+'total E+F+G 6610 6710 '!U18+'total E+F+G 6810 7010'!H18+'total E+F+G 6810 7010'!O18+'total E+F+G 7410 8010'!G18+'total E+F+G 7410 8010'!N18+'total E+F+G 8310 8710 8410'!H18+'total E+F+G 8310 8710 8410'!O18+'total E+F+G 8310 8710 8410'!Y18</f>
        <v>0</v>
      </c>
      <c r="M18" s="5">
        <f>'total E+F+G 5110 5410 6110 6510'!E18+'total E+F+G 5110 5410 6110 6510'!S18+'total E+F+G 5110 5410 6110 6510'!AC18+'total E+F+G 6610 6710 '!L18+'total E+F+G 6610 6710 '!V18+'total E+F+G 6810 7010'!I18+'total E+F+G 6810 7010'!P18+'total E+F+G 7410 8010'!H18+'total E+F+G 7410 8010'!O18+'total E+F+G 8310 8710 8410'!I18+'total E+F+G 8310 8710 8410'!P18+'total E+F+G 8310 8710 8410'!Z18</f>
        <v>0</v>
      </c>
      <c r="N18" s="5">
        <f>'total E+F+G 5110 5410 6110 6510'!F18+'total E+F+G 5110 5410 6110 6510'!T18+'total E+F+G 5110 5410 6110 6510'!AD18+'total E+F+G 6610 6710 '!M18+'total E+F+G 6610 6710 '!W18+'total E+F+G 6810 7010'!J18+'total E+F+G 6810 7010'!Q18+'total E+F+G 7410 8010'!I18+'total E+F+G 7410 8010'!P18+'total E+F+G 8310 8710 8410'!J18+'total E+F+G 8310 8710 8410'!Q18+'total E+F+G 8310 8710 8410'!AA18</f>
        <v>0</v>
      </c>
      <c r="O18" s="60"/>
      <c r="P18" s="60"/>
    </row>
    <row r="19" spans="1:16" x14ac:dyDescent="0.2">
      <c r="A19" s="8">
        <v>16</v>
      </c>
      <c r="B19" s="9" t="s">
        <v>18</v>
      </c>
      <c r="C19" s="22">
        <f>'total E+F+G 5110 5410 6110 6510'!N19+'total E+F+G 5110 5410 6110 6510'!U19+'total E+F+G 5110 5410 6110 6510'!G19+'total E+F+G 6610 6710 '!C19+'total E+F+G 6610 6710 '!N19+'total E+F+G 6810 7010'!C19+'total E+F+G 6810 7010'!K19+'total E+F+G 7410 8010'!C19+'total E+F+G 7410 8010'!J19+'total E+F+G 8310 8710 8410'!C19+'total E+F+G 8310 8710 8410'!K19+'total E+F+G 5110 5410 6110 6510'!C19+'total E+F+G 8310 8710 8410'!R19</f>
        <v>4210990</v>
      </c>
      <c r="D19" s="4">
        <f>'total E+F+G 5110 5410 6110 6510'!O19+'total E+F+G 5110 5410 6110 6510'!V19+'total E+F+G 6610 6710 '!D19+'total E+F+G 6610 6710 '!O19+'total E+F+G 6810 7010'!D19+'total E+F+G 6810 7010'!L19+'total E+F+G 7410 8010'!D19+'total E+F+G 7410 8010'!K19+'total E+F+G 8310 8710 8410'!D19+'total E+F+G 8310 8710 8410'!L19+'total E+F+G 8310 8710 8410'!S19</f>
        <v>0</v>
      </c>
      <c r="E19" s="4">
        <f>'total E+F+G 5110 5410 6110 6510'!I19+'total E+F+G 5110 5410 6110 6510'!P19+'total E+F+G 5110 5410 6110 6510'!W19+'total E+F+G 6610 6710 '!E19+'total E+F+G 6610 6710 '!P19+'total E+F+G 6810 7010'!E19+'total E+F+G 6810 7010'!M19+'total E+F+G 7410 8010'!E19+'total E+F+G 7410 8010'!L19+'total E+F+G 8310 8710 8410'!E19+'total E+F+G 8310 8710 8410'!M19+'total E+F+G 8310 8710 8410'!T19</f>
        <v>4210990</v>
      </c>
      <c r="F19" s="4">
        <f>'total E+F+G 6610 6710 '!Q19+'total E+F+G 6610 6710 '!F19</f>
        <v>0</v>
      </c>
      <c r="G19" s="4">
        <f>'total E+F+G 6610 6710 '!R19+'total E+F+G 6810 7010'!F19+'total E+F+G 5110 5410 6110 6510'!X19+'total E+F+G 6610 6710 '!G19+'total E+F+G 8310 8710 8410'!U19</f>
        <v>0</v>
      </c>
      <c r="H19" s="4">
        <f>'SURSA E8710 5110 si TOTAL E'!Q19</f>
        <v>0</v>
      </c>
      <c r="I19" s="4">
        <f>'total E+F+G 5110 5410 6110 6510'!Z19+'total E+F+G 6610 6710 '!H19+'total E+F+G 6610 6710 '!S19+'SURSA E6810 7010 7410'!N19+'total E+F+G 8310 8710 8410'!V19</f>
        <v>0</v>
      </c>
      <c r="J19" s="4">
        <f>'total E+F+G 6610 6710 '!I19+'total E+F+G 8310 8710 8410'!F19</f>
        <v>0</v>
      </c>
      <c r="K19" s="5">
        <f>'total E+F+G 5110 5410 6110 6510'!Q19+'total E+F+G 5110 5410 6110 6510'!AA19+'total E+F+G 6610 6710 '!J19+'total E+F+G 6610 6710 '!T19+'total E+F+G 6810 7010'!G19+'total E+F+G 6810 7010'!N19+'total E+F+G 7410 8010'!F19+'total E+F+G 7410 8010'!M19+'total E+F+G 8310 8710 8410'!G19+'total E+F+G 8310 8710 8410'!N19+'total E+F+G 8310 8710 8410'!W19</f>
        <v>0</v>
      </c>
      <c r="L19" s="5">
        <f>'total E+F+G 5110 5410 6110 6510'!D19+'total E+F+G 5110 5410 6110 6510'!R19+'total E+F+G 5110 5410 6110 6510'!AB19+'total E+F+G 6610 6710 '!K19+'total E+F+G 6610 6710 '!U19+'total E+F+G 6810 7010'!H19+'total E+F+G 6810 7010'!O19+'total E+F+G 7410 8010'!G19+'total E+F+G 7410 8010'!N19+'total E+F+G 8310 8710 8410'!H19+'total E+F+G 8310 8710 8410'!O19+'total E+F+G 8310 8710 8410'!Y19</f>
        <v>0</v>
      </c>
      <c r="M19" s="5">
        <f>'total E+F+G 5110 5410 6110 6510'!E19+'total E+F+G 5110 5410 6110 6510'!S19+'total E+F+G 5110 5410 6110 6510'!AC19+'total E+F+G 6610 6710 '!L19+'total E+F+G 6610 6710 '!V19+'total E+F+G 6810 7010'!I19+'total E+F+G 6810 7010'!P19+'total E+F+G 7410 8010'!H19+'total E+F+G 7410 8010'!O19+'total E+F+G 8310 8710 8410'!I19+'total E+F+G 8310 8710 8410'!P19+'total E+F+G 8310 8710 8410'!Z19</f>
        <v>0</v>
      </c>
      <c r="N19" s="5">
        <f>'total E+F+G 5110 5410 6110 6510'!F19+'total E+F+G 5110 5410 6110 6510'!T19+'total E+F+G 5110 5410 6110 6510'!AD19+'total E+F+G 6610 6710 '!M19+'total E+F+G 6610 6710 '!W19+'total E+F+G 6810 7010'!J19+'total E+F+G 6810 7010'!Q19+'total E+F+G 7410 8010'!I19+'total E+F+G 7410 8010'!P19+'total E+F+G 8310 8710 8410'!J19+'total E+F+G 8310 8710 8410'!Q19+'total E+F+G 8310 8710 8410'!AA19</f>
        <v>0</v>
      </c>
      <c r="O19" s="60"/>
      <c r="P19" s="60"/>
    </row>
    <row r="20" spans="1:16" x14ac:dyDescent="0.2">
      <c r="A20" s="8">
        <v>17</v>
      </c>
      <c r="B20" s="9" t="s">
        <v>19</v>
      </c>
      <c r="C20" s="22">
        <f>'total E+F+G 5110 5410 6110 6510'!N20+'total E+F+G 5110 5410 6110 6510'!U20+'total E+F+G 5110 5410 6110 6510'!G20+'total E+F+G 6610 6710 '!C20+'total E+F+G 6610 6710 '!N20+'total E+F+G 6810 7010'!C20+'total E+F+G 6810 7010'!K20+'total E+F+G 7410 8010'!C20+'total E+F+G 7410 8010'!J20+'total E+F+G 8310 8710 8410'!C20+'total E+F+G 8310 8710 8410'!K20+'total E+F+G 5110 5410 6110 6510'!C20+'total E+F+G 8310 8710 8410'!R20</f>
        <v>9066</v>
      </c>
      <c r="D20" s="4">
        <f>'total E+F+G 5110 5410 6110 6510'!O20+'total E+F+G 5110 5410 6110 6510'!V20+'total E+F+G 6610 6710 '!D20+'total E+F+G 6610 6710 '!O20+'total E+F+G 6810 7010'!D20+'total E+F+G 6810 7010'!L20+'total E+F+G 7410 8010'!D20+'total E+F+G 7410 8010'!K20+'total E+F+G 8310 8710 8410'!D20+'total E+F+G 8310 8710 8410'!L20+'total E+F+G 8310 8710 8410'!S20</f>
        <v>0</v>
      </c>
      <c r="E20" s="4">
        <f>'total E+F+G 5110 5410 6110 6510'!I20+'total E+F+G 5110 5410 6110 6510'!P20+'total E+F+G 5110 5410 6110 6510'!W20+'total E+F+G 6610 6710 '!E20+'total E+F+G 6610 6710 '!P20+'total E+F+G 6810 7010'!E20+'total E+F+G 6810 7010'!M20+'total E+F+G 7410 8010'!E20+'total E+F+G 7410 8010'!L20+'total E+F+G 8310 8710 8410'!E20+'total E+F+G 8310 8710 8410'!M20+'total E+F+G 8310 8710 8410'!T20</f>
        <v>9066</v>
      </c>
      <c r="F20" s="4">
        <f>'total E+F+G 6610 6710 '!Q20+'total E+F+G 6610 6710 '!F20</f>
        <v>0</v>
      </c>
      <c r="G20" s="4">
        <f>'total E+F+G 6610 6710 '!R20+'total E+F+G 6810 7010'!F20+'total E+F+G 5110 5410 6110 6510'!X20+'total E+F+G 6610 6710 '!G20+'total E+F+G 8310 8710 8410'!U20</f>
        <v>0</v>
      </c>
      <c r="H20" s="4">
        <f>'SURSA E8710 5110 si TOTAL E'!Q20</f>
        <v>0</v>
      </c>
      <c r="I20" s="4">
        <f>'total E+F+G 5110 5410 6110 6510'!Z20+'total E+F+G 6610 6710 '!H20+'total E+F+G 6610 6710 '!S20+'SURSA E6810 7010 7410'!N20+'total E+F+G 8310 8710 8410'!V20</f>
        <v>0</v>
      </c>
      <c r="J20" s="4">
        <f>'total E+F+G 6610 6710 '!I20+'total E+F+G 8310 8710 8410'!F20</f>
        <v>0</v>
      </c>
      <c r="K20" s="5">
        <f>'total E+F+G 5110 5410 6110 6510'!Q20+'total E+F+G 5110 5410 6110 6510'!AA20+'total E+F+G 6610 6710 '!J20+'total E+F+G 6610 6710 '!T20+'total E+F+G 6810 7010'!G20+'total E+F+G 6810 7010'!N20+'total E+F+G 7410 8010'!F20+'total E+F+G 7410 8010'!M20+'total E+F+G 8310 8710 8410'!G20+'total E+F+G 8310 8710 8410'!N20+'total E+F+G 8310 8710 8410'!W20</f>
        <v>0</v>
      </c>
      <c r="L20" s="5">
        <f>'total E+F+G 5110 5410 6110 6510'!D20+'total E+F+G 5110 5410 6110 6510'!R20+'total E+F+G 5110 5410 6110 6510'!AB20+'total E+F+G 6610 6710 '!K20+'total E+F+G 6610 6710 '!U20+'total E+F+G 6810 7010'!H20+'total E+F+G 6810 7010'!O20+'total E+F+G 7410 8010'!G20+'total E+F+G 7410 8010'!N20+'total E+F+G 8310 8710 8410'!H20+'total E+F+G 8310 8710 8410'!O20+'total E+F+G 8310 8710 8410'!Y20</f>
        <v>0</v>
      </c>
      <c r="M20" s="5">
        <f>'total E+F+G 5110 5410 6110 6510'!E20+'total E+F+G 5110 5410 6110 6510'!S20+'total E+F+G 5110 5410 6110 6510'!AC20+'total E+F+G 6610 6710 '!L20+'total E+F+G 6610 6710 '!V20+'total E+F+G 6810 7010'!I20+'total E+F+G 6810 7010'!P20+'total E+F+G 7410 8010'!H20+'total E+F+G 7410 8010'!O20+'total E+F+G 8310 8710 8410'!I20+'total E+F+G 8310 8710 8410'!P20+'total E+F+G 8310 8710 8410'!Z20</f>
        <v>0</v>
      </c>
      <c r="N20" s="5">
        <f>'total E+F+G 5110 5410 6110 6510'!F20+'total E+F+G 5110 5410 6110 6510'!T20+'total E+F+G 5110 5410 6110 6510'!AD20+'total E+F+G 6610 6710 '!M20+'total E+F+G 6610 6710 '!W20+'total E+F+G 6810 7010'!J20+'total E+F+G 6810 7010'!Q20+'total E+F+G 7410 8010'!I20+'total E+F+G 7410 8010'!P20+'total E+F+G 8310 8710 8410'!J20+'total E+F+G 8310 8710 8410'!Q20+'total E+F+G 8310 8710 8410'!AA20</f>
        <v>0</v>
      </c>
      <c r="O20" s="60"/>
      <c r="P20" s="60"/>
    </row>
    <row r="21" spans="1:16" x14ac:dyDescent="0.2">
      <c r="A21" s="8">
        <v>18</v>
      </c>
      <c r="B21" s="9" t="s">
        <v>20</v>
      </c>
      <c r="C21" s="22">
        <f>'total E+F+G 5110 5410 6110 6510'!N21+'total E+F+G 5110 5410 6110 6510'!U21+'total E+F+G 5110 5410 6110 6510'!G21+'total E+F+G 6610 6710 '!C21+'total E+F+G 6610 6710 '!N21+'total E+F+G 6810 7010'!C21+'total E+F+G 6810 7010'!K21+'total E+F+G 7410 8010'!C21+'total E+F+G 7410 8010'!J21+'total E+F+G 8310 8710 8410'!C21+'total E+F+G 8310 8710 8410'!K21+'total E+F+G 5110 5410 6110 6510'!C21+'total E+F+G 8310 8710 8410'!R21</f>
        <v>0</v>
      </c>
      <c r="D21" s="4">
        <f>'total E+F+G 5110 5410 6110 6510'!O21+'total E+F+G 5110 5410 6110 6510'!V21+'total E+F+G 6610 6710 '!D21+'total E+F+G 6610 6710 '!O21+'total E+F+G 6810 7010'!D21+'total E+F+G 6810 7010'!L21+'total E+F+G 7410 8010'!D21+'total E+F+G 7410 8010'!K21+'total E+F+G 8310 8710 8410'!D21+'total E+F+G 8310 8710 8410'!L21+'total E+F+G 8310 8710 8410'!S21</f>
        <v>0</v>
      </c>
      <c r="E21" s="4">
        <f>'total E+F+G 5110 5410 6110 6510'!I21+'total E+F+G 5110 5410 6110 6510'!P21+'total E+F+G 5110 5410 6110 6510'!W21+'total E+F+G 6610 6710 '!E21+'total E+F+G 6610 6710 '!P21+'total E+F+G 6810 7010'!E21+'total E+F+G 6810 7010'!M21+'total E+F+G 7410 8010'!E21+'total E+F+G 7410 8010'!L21+'total E+F+G 8310 8710 8410'!E21+'total E+F+G 8310 8710 8410'!M21+'total E+F+G 8310 8710 8410'!T21</f>
        <v>0</v>
      </c>
      <c r="F21" s="4">
        <f>'total E+F+G 6610 6710 '!Q21+'total E+F+G 6610 6710 '!F21</f>
        <v>0</v>
      </c>
      <c r="G21" s="4">
        <f>'total E+F+G 6610 6710 '!R21+'total E+F+G 6810 7010'!F21+'total E+F+G 5110 5410 6110 6510'!X21+'total E+F+G 6610 6710 '!G21+'total E+F+G 8310 8710 8410'!U21</f>
        <v>0</v>
      </c>
      <c r="H21" s="4">
        <f>'SURSA E8710 5110 si TOTAL E'!Q21</f>
        <v>0</v>
      </c>
      <c r="I21" s="4">
        <f>'total E+F+G 5110 5410 6110 6510'!Z21+'total E+F+G 6610 6710 '!H21+'total E+F+G 6610 6710 '!S21+'SURSA E6810 7010 7410'!N21+'total E+F+G 8310 8710 8410'!V21</f>
        <v>0</v>
      </c>
      <c r="J21" s="4">
        <f>'total E+F+G 6610 6710 '!I21+'total E+F+G 8310 8710 8410'!F21</f>
        <v>0</v>
      </c>
      <c r="K21" s="5">
        <f>'total E+F+G 5110 5410 6110 6510'!Q21+'total E+F+G 5110 5410 6110 6510'!AA21+'total E+F+G 6610 6710 '!J21+'total E+F+G 6610 6710 '!T21+'total E+F+G 6810 7010'!G21+'total E+F+G 6810 7010'!N21+'total E+F+G 7410 8010'!F21+'total E+F+G 7410 8010'!M21+'total E+F+G 8310 8710 8410'!G21+'total E+F+G 8310 8710 8410'!N21+'total E+F+G 8310 8710 8410'!W21</f>
        <v>0</v>
      </c>
      <c r="L21" s="5">
        <f>'total E+F+G 5110 5410 6110 6510'!D21+'total E+F+G 5110 5410 6110 6510'!R21+'total E+F+G 5110 5410 6110 6510'!AB21+'total E+F+G 6610 6710 '!K21+'total E+F+G 6610 6710 '!U21+'total E+F+G 6810 7010'!H21+'total E+F+G 6810 7010'!O21+'total E+F+G 7410 8010'!G21+'total E+F+G 7410 8010'!N21+'total E+F+G 8310 8710 8410'!H21+'total E+F+G 8310 8710 8410'!O21+'total E+F+G 8310 8710 8410'!Y21</f>
        <v>0</v>
      </c>
      <c r="M21" s="5">
        <f>'total E+F+G 5110 5410 6110 6510'!E21+'total E+F+G 5110 5410 6110 6510'!S21+'total E+F+G 5110 5410 6110 6510'!AC21+'total E+F+G 6610 6710 '!L21+'total E+F+G 6610 6710 '!V21+'total E+F+G 6810 7010'!I21+'total E+F+G 6810 7010'!P21+'total E+F+G 7410 8010'!H21+'total E+F+G 7410 8010'!O21+'total E+F+G 8310 8710 8410'!I21+'total E+F+G 8310 8710 8410'!P21+'total E+F+G 8310 8710 8410'!Z21</f>
        <v>0</v>
      </c>
      <c r="N21" s="5">
        <f>'total E+F+G 5110 5410 6110 6510'!F21+'total E+F+G 5110 5410 6110 6510'!T21+'total E+F+G 5110 5410 6110 6510'!AD21+'total E+F+G 6610 6710 '!M21+'total E+F+G 6610 6710 '!W21+'total E+F+G 6810 7010'!J21+'total E+F+G 6810 7010'!Q21+'total E+F+G 7410 8010'!I21+'total E+F+G 7410 8010'!P21+'total E+F+G 8310 8710 8410'!J21+'total E+F+G 8310 8710 8410'!Q21+'total E+F+G 8310 8710 8410'!AA21</f>
        <v>0</v>
      </c>
      <c r="O21" s="60"/>
      <c r="P21" s="60"/>
    </row>
    <row r="22" spans="1:16" x14ac:dyDescent="0.2">
      <c r="A22" s="8">
        <v>19</v>
      </c>
      <c r="B22" s="9" t="s">
        <v>21</v>
      </c>
      <c r="C22" s="22">
        <f>'total E+F+G 5110 5410 6110 6510'!N22+'total E+F+G 5110 5410 6110 6510'!U22+'total E+F+G 5110 5410 6110 6510'!G22+'total E+F+G 6610 6710 '!C22+'total E+F+G 6610 6710 '!N22+'total E+F+G 6810 7010'!C22+'total E+F+G 6810 7010'!K22+'total E+F+G 7410 8010'!C22+'total E+F+G 7410 8010'!J22+'total E+F+G 8310 8710 8410'!C22+'total E+F+G 8310 8710 8410'!K22+'total E+F+G 5110 5410 6110 6510'!C22+'total E+F+G 8310 8710 8410'!R22</f>
        <v>32500</v>
      </c>
      <c r="D22" s="4">
        <f>'total E+F+G 5110 5410 6110 6510'!O22+'total E+F+G 5110 5410 6110 6510'!V22+'total E+F+G 6610 6710 '!D22+'total E+F+G 6610 6710 '!O22+'total E+F+G 6810 7010'!D22+'total E+F+G 6810 7010'!L22+'total E+F+G 7410 8010'!D22+'total E+F+G 7410 8010'!K22+'total E+F+G 8310 8710 8410'!D22+'total E+F+G 8310 8710 8410'!L22+'total E+F+G 8310 8710 8410'!S22</f>
        <v>0</v>
      </c>
      <c r="E22" s="4">
        <f>'total E+F+G 5110 5410 6110 6510'!I22+'total E+F+G 5110 5410 6110 6510'!P22+'total E+F+G 5110 5410 6110 6510'!W22+'total E+F+G 6610 6710 '!E22+'total E+F+G 6610 6710 '!P22+'total E+F+G 6810 7010'!E22+'total E+F+G 6810 7010'!M22+'total E+F+G 7410 8010'!E22+'total E+F+G 7410 8010'!L22+'total E+F+G 8310 8710 8410'!E22+'total E+F+G 8310 8710 8410'!M22+'total E+F+G 8310 8710 8410'!T22</f>
        <v>32500</v>
      </c>
      <c r="F22" s="4">
        <f>'total E+F+G 6610 6710 '!Q22+'total E+F+G 6610 6710 '!F22</f>
        <v>0</v>
      </c>
      <c r="G22" s="4">
        <f>'total E+F+G 6610 6710 '!R22+'total E+F+G 6810 7010'!F22+'total E+F+G 5110 5410 6110 6510'!X22+'total E+F+G 6610 6710 '!G22+'total E+F+G 8310 8710 8410'!U22</f>
        <v>0</v>
      </c>
      <c r="H22" s="4">
        <f>'SURSA E8710 5110 si TOTAL E'!Q22</f>
        <v>0</v>
      </c>
      <c r="I22" s="4">
        <f>'total E+F+G 5110 5410 6110 6510'!Z22+'total E+F+G 6610 6710 '!H22+'total E+F+G 6610 6710 '!S22+'SURSA E6810 7010 7410'!N22+'total E+F+G 8310 8710 8410'!V22</f>
        <v>0</v>
      </c>
      <c r="J22" s="4">
        <f>'total E+F+G 6610 6710 '!I22+'total E+F+G 8310 8710 8410'!F22</f>
        <v>0</v>
      </c>
      <c r="K22" s="5">
        <f>'total E+F+G 5110 5410 6110 6510'!Q22+'total E+F+G 5110 5410 6110 6510'!AA22+'total E+F+G 6610 6710 '!J22+'total E+F+G 6610 6710 '!T22+'total E+F+G 6810 7010'!G22+'total E+F+G 6810 7010'!N22+'total E+F+G 7410 8010'!F22+'total E+F+G 7410 8010'!M22+'total E+F+G 8310 8710 8410'!G22+'total E+F+G 8310 8710 8410'!N22+'total E+F+G 8310 8710 8410'!W22</f>
        <v>0</v>
      </c>
      <c r="L22" s="5">
        <f>'total E+F+G 5110 5410 6110 6510'!D22+'total E+F+G 5110 5410 6110 6510'!R22+'total E+F+G 5110 5410 6110 6510'!AB22+'total E+F+G 6610 6710 '!K22+'total E+F+G 6610 6710 '!U22+'total E+F+G 6810 7010'!H22+'total E+F+G 6810 7010'!O22+'total E+F+G 7410 8010'!G22+'total E+F+G 7410 8010'!N22+'total E+F+G 8310 8710 8410'!H22+'total E+F+G 8310 8710 8410'!O22+'total E+F+G 8310 8710 8410'!Y22</f>
        <v>0</v>
      </c>
      <c r="M22" s="5">
        <f>'total E+F+G 5110 5410 6110 6510'!E22+'total E+F+G 5110 5410 6110 6510'!S22+'total E+F+G 5110 5410 6110 6510'!AC22+'total E+F+G 6610 6710 '!L22+'total E+F+G 6610 6710 '!V22+'total E+F+G 6810 7010'!I22+'total E+F+G 6810 7010'!P22+'total E+F+G 7410 8010'!H22+'total E+F+G 7410 8010'!O22+'total E+F+G 8310 8710 8410'!I22+'total E+F+G 8310 8710 8410'!P22+'total E+F+G 8310 8710 8410'!Z22</f>
        <v>0</v>
      </c>
      <c r="N22" s="5">
        <f>'total E+F+G 5110 5410 6110 6510'!F22+'total E+F+G 5110 5410 6110 6510'!T22+'total E+F+G 5110 5410 6110 6510'!AD22+'total E+F+G 6610 6710 '!M22+'total E+F+G 6610 6710 '!W22+'total E+F+G 6810 7010'!J22+'total E+F+G 6810 7010'!Q22+'total E+F+G 7410 8010'!I22+'total E+F+G 7410 8010'!P22+'total E+F+G 8310 8710 8410'!J22+'total E+F+G 8310 8710 8410'!Q22+'total E+F+G 8310 8710 8410'!AA22</f>
        <v>0</v>
      </c>
      <c r="O22" s="60"/>
      <c r="P22" s="60"/>
    </row>
    <row r="23" spans="1:16" x14ac:dyDescent="0.2">
      <c r="A23" s="8">
        <v>20</v>
      </c>
      <c r="B23" s="9" t="s">
        <v>22</v>
      </c>
      <c r="C23" s="22">
        <f>'total E+F+G 5110 5410 6110 6510'!N23+'total E+F+G 5110 5410 6110 6510'!U23+'total E+F+G 5110 5410 6110 6510'!G23+'total E+F+G 6610 6710 '!C23+'total E+F+G 6610 6710 '!N23+'total E+F+G 6810 7010'!C23+'total E+F+G 6810 7010'!K23+'total E+F+G 7410 8010'!C23+'total E+F+G 7410 8010'!J23+'total E+F+G 8310 8710 8410'!C23+'total E+F+G 8310 8710 8410'!K23+'total E+F+G 5110 5410 6110 6510'!C23+'total E+F+G 8310 8710 8410'!R23</f>
        <v>0</v>
      </c>
      <c r="D23" s="4">
        <f>'total E+F+G 5110 5410 6110 6510'!O23+'total E+F+G 5110 5410 6110 6510'!V23+'total E+F+G 6610 6710 '!D23+'total E+F+G 6610 6710 '!O23+'total E+F+G 6810 7010'!D23+'total E+F+G 6810 7010'!L23+'total E+F+G 7410 8010'!D23+'total E+F+G 7410 8010'!K23+'total E+F+G 8310 8710 8410'!D23+'total E+F+G 8310 8710 8410'!L23+'total E+F+G 8310 8710 8410'!S23</f>
        <v>0</v>
      </c>
      <c r="E23" s="4">
        <f>'total E+F+G 5110 5410 6110 6510'!I23+'total E+F+G 5110 5410 6110 6510'!P23+'total E+F+G 5110 5410 6110 6510'!W23+'total E+F+G 6610 6710 '!E23+'total E+F+G 6610 6710 '!P23+'total E+F+G 6810 7010'!E23+'total E+F+G 6810 7010'!M23+'total E+F+G 7410 8010'!E23+'total E+F+G 7410 8010'!L23+'total E+F+G 8310 8710 8410'!E23+'total E+F+G 8310 8710 8410'!M23+'total E+F+G 8310 8710 8410'!T23</f>
        <v>0</v>
      </c>
      <c r="F23" s="4">
        <f>'total E+F+G 6610 6710 '!Q23+'total E+F+G 6610 6710 '!F23</f>
        <v>0</v>
      </c>
      <c r="G23" s="4">
        <f>'total E+F+G 6610 6710 '!R23+'total E+F+G 6810 7010'!F23+'total E+F+G 5110 5410 6110 6510'!X23+'total E+F+G 6610 6710 '!G23+'total E+F+G 8310 8710 8410'!U23</f>
        <v>0</v>
      </c>
      <c r="H23" s="4">
        <f>'SURSA E8710 5110 si TOTAL E'!Q23</f>
        <v>0</v>
      </c>
      <c r="I23" s="4">
        <f>'total E+F+G 5110 5410 6110 6510'!Z23+'total E+F+G 6610 6710 '!H23+'total E+F+G 6610 6710 '!S23+'SURSA E6810 7010 7410'!N23+'total E+F+G 8310 8710 8410'!V23</f>
        <v>0</v>
      </c>
      <c r="J23" s="4">
        <f>'total E+F+G 6610 6710 '!I23+'total E+F+G 8310 8710 8410'!F23</f>
        <v>0</v>
      </c>
      <c r="K23" s="5">
        <f>'total E+F+G 5110 5410 6110 6510'!Q23+'total E+F+G 5110 5410 6110 6510'!AA23+'total E+F+G 6610 6710 '!J23+'total E+F+G 6610 6710 '!T23+'total E+F+G 6810 7010'!G23+'total E+F+G 6810 7010'!N23+'total E+F+G 7410 8010'!F23+'total E+F+G 7410 8010'!M23+'total E+F+G 8310 8710 8410'!G23+'total E+F+G 8310 8710 8410'!N23+'total E+F+G 8310 8710 8410'!W23</f>
        <v>0</v>
      </c>
      <c r="L23" s="5">
        <f>'total E+F+G 5110 5410 6110 6510'!D23+'total E+F+G 5110 5410 6110 6510'!R23+'total E+F+G 5110 5410 6110 6510'!AB23+'total E+F+G 6610 6710 '!K23+'total E+F+G 6610 6710 '!U23+'total E+F+G 6810 7010'!H23+'total E+F+G 6810 7010'!O23+'total E+F+G 7410 8010'!G23+'total E+F+G 7410 8010'!N23+'total E+F+G 8310 8710 8410'!H23+'total E+F+G 8310 8710 8410'!O23+'total E+F+G 8310 8710 8410'!Y23</f>
        <v>0</v>
      </c>
      <c r="M23" s="5">
        <f>'total E+F+G 5110 5410 6110 6510'!E23+'total E+F+G 5110 5410 6110 6510'!S23+'total E+F+G 5110 5410 6110 6510'!AC23+'total E+F+G 6610 6710 '!L23+'total E+F+G 6610 6710 '!V23+'total E+F+G 6810 7010'!I23+'total E+F+G 6810 7010'!P23+'total E+F+G 7410 8010'!H23+'total E+F+G 7410 8010'!O23+'total E+F+G 8310 8710 8410'!I23+'total E+F+G 8310 8710 8410'!P23+'total E+F+G 8310 8710 8410'!Z23</f>
        <v>0</v>
      </c>
      <c r="N23" s="5">
        <f>'total E+F+G 5110 5410 6110 6510'!F23+'total E+F+G 5110 5410 6110 6510'!T23+'total E+F+G 5110 5410 6110 6510'!AD23+'total E+F+G 6610 6710 '!M23+'total E+F+G 6610 6710 '!W23+'total E+F+G 6810 7010'!J23+'total E+F+G 6810 7010'!Q23+'total E+F+G 7410 8010'!I23+'total E+F+G 7410 8010'!P23+'total E+F+G 8310 8710 8410'!J23+'total E+F+G 8310 8710 8410'!Q23+'total E+F+G 8310 8710 8410'!AA23</f>
        <v>0</v>
      </c>
      <c r="O23" s="60"/>
      <c r="P23" s="60"/>
    </row>
    <row r="24" spans="1:16" x14ac:dyDescent="0.2">
      <c r="A24" s="8">
        <v>21</v>
      </c>
      <c r="B24" s="9" t="s">
        <v>23</v>
      </c>
      <c r="C24" s="22">
        <f>'total E+F+G 5110 5410 6110 6510'!N24+'total E+F+G 5110 5410 6110 6510'!U24+'total E+F+G 5110 5410 6110 6510'!G24+'total E+F+G 6610 6710 '!C24+'total E+F+G 6610 6710 '!N24+'total E+F+G 6810 7010'!C24+'total E+F+G 6810 7010'!K24+'total E+F+G 7410 8010'!C24+'total E+F+G 7410 8010'!J24+'total E+F+G 8310 8710 8410'!C24+'total E+F+G 8310 8710 8410'!K24+'total E+F+G 5110 5410 6110 6510'!C24+'total E+F+G 8310 8710 8410'!R24</f>
        <v>669730</v>
      </c>
      <c r="D24" s="4">
        <f>'total E+F+G 5110 5410 6110 6510'!O24+'total E+F+G 5110 5410 6110 6510'!V24+'total E+F+G 6610 6710 '!D24+'total E+F+G 6610 6710 '!O24+'total E+F+G 6810 7010'!D24+'total E+F+G 6810 7010'!L24+'total E+F+G 7410 8010'!D24+'total E+F+G 7410 8010'!K24+'total E+F+G 8310 8710 8410'!D24+'total E+F+G 8310 8710 8410'!L24+'total E+F+G 8310 8710 8410'!S24</f>
        <v>106990</v>
      </c>
      <c r="E24" s="4">
        <f>'total E+F+G 5110 5410 6110 6510'!I24+'total E+F+G 5110 5410 6110 6510'!P24+'total E+F+G 5110 5410 6110 6510'!W24+'total E+F+G 6610 6710 '!E24+'total E+F+G 6610 6710 '!P24+'total E+F+G 6810 7010'!E24+'total E+F+G 6810 7010'!M24+'total E+F+G 7410 8010'!E24+'total E+F+G 7410 8010'!L24+'total E+F+G 8310 8710 8410'!E24+'total E+F+G 8310 8710 8410'!M24+'total E+F+G 8310 8710 8410'!T24</f>
        <v>562740</v>
      </c>
      <c r="F24" s="4">
        <f>'total E+F+G 6610 6710 '!Q24+'total E+F+G 6610 6710 '!F24</f>
        <v>0</v>
      </c>
      <c r="G24" s="4">
        <f>'total E+F+G 6610 6710 '!R24+'total E+F+G 6810 7010'!F24+'total E+F+G 5110 5410 6110 6510'!X24+'total E+F+G 6610 6710 '!G24+'total E+F+G 8310 8710 8410'!U24</f>
        <v>0</v>
      </c>
      <c r="H24" s="4">
        <f>'SURSA E8710 5110 si TOTAL E'!Q24</f>
        <v>0</v>
      </c>
      <c r="I24" s="4">
        <f>'total E+F+G 5110 5410 6110 6510'!Z24+'total E+F+G 6610 6710 '!H24+'total E+F+G 6610 6710 '!S24+'SURSA E6810 7010 7410'!N24+'total E+F+G 8310 8710 8410'!V24</f>
        <v>0</v>
      </c>
      <c r="J24" s="4">
        <f>'total E+F+G 6610 6710 '!I24+'total E+F+G 8310 8710 8410'!F24</f>
        <v>0</v>
      </c>
      <c r="K24" s="5">
        <f>'total E+F+G 5110 5410 6110 6510'!Q24+'total E+F+G 5110 5410 6110 6510'!AA24+'total E+F+G 6610 6710 '!J24+'total E+F+G 6610 6710 '!T24+'total E+F+G 6810 7010'!G24+'total E+F+G 6810 7010'!N24+'total E+F+G 7410 8010'!F24+'total E+F+G 7410 8010'!M24+'total E+F+G 8310 8710 8410'!G24+'total E+F+G 8310 8710 8410'!N24+'total E+F+G 8310 8710 8410'!W24</f>
        <v>0</v>
      </c>
      <c r="L24" s="5">
        <f>'total E+F+G 5110 5410 6110 6510'!D24+'total E+F+G 5110 5410 6110 6510'!R24+'total E+F+G 5110 5410 6110 6510'!AB24+'total E+F+G 6610 6710 '!K24+'total E+F+G 6610 6710 '!U24+'total E+F+G 6810 7010'!H24+'total E+F+G 6810 7010'!O24+'total E+F+G 7410 8010'!G24+'total E+F+G 7410 8010'!N24+'total E+F+G 8310 8710 8410'!H24+'total E+F+G 8310 8710 8410'!O24+'total E+F+G 8310 8710 8410'!Y24</f>
        <v>0</v>
      </c>
      <c r="M24" s="5">
        <f>'total E+F+G 5110 5410 6110 6510'!E24+'total E+F+G 5110 5410 6110 6510'!S24+'total E+F+G 5110 5410 6110 6510'!AC24+'total E+F+G 6610 6710 '!L24+'total E+F+G 6610 6710 '!V24+'total E+F+G 6810 7010'!I24+'total E+F+G 6810 7010'!P24+'total E+F+G 7410 8010'!H24+'total E+F+G 7410 8010'!O24+'total E+F+G 8310 8710 8410'!I24+'total E+F+G 8310 8710 8410'!P24+'total E+F+G 8310 8710 8410'!Z24</f>
        <v>0</v>
      </c>
      <c r="N24" s="5">
        <f>'total E+F+G 5110 5410 6110 6510'!F24+'total E+F+G 5110 5410 6110 6510'!T24+'total E+F+G 5110 5410 6110 6510'!AD24+'total E+F+G 6610 6710 '!M24+'total E+F+G 6610 6710 '!W24+'total E+F+G 6810 7010'!J24+'total E+F+G 6810 7010'!Q24+'total E+F+G 7410 8010'!I24+'total E+F+G 7410 8010'!P24+'total E+F+G 8310 8710 8410'!J24+'total E+F+G 8310 8710 8410'!Q24+'total E+F+G 8310 8710 8410'!AA24</f>
        <v>0</v>
      </c>
      <c r="O24" s="60"/>
      <c r="P24" s="60"/>
    </row>
    <row r="25" spans="1:16" x14ac:dyDescent="0.2">
      <c r="A25" s="8">
        <v>22</v>
      </c>
      <c r="B25" s="9" t="s">
        <v>24</v>
      </c>
      <c r="C25" s="22">
        <f>'total E+F+G 5110 5410 6110 6510'!N25+'total E+F+G 5110 5410 6110 6510'!U25+'total E+F+G 5110 5410 6110 6510'!G25+'total E+F+G 6610 6710 '!C25+'total E+F+G 6610 6710 '!N25+'total E+F+G 6810 7010'!C25+'total E+F+G 6810 7010'!K25+'total E+F+G 7410 8010'!C25+'total E+F+G 7410 8010'!J25+'total E+F+G 8310 8710 8410'!C25+'total E+F+G 8310 8710 8410'!K25+'total E+F+G 5110 5410 6110 6510'!C25+'total E+F+G 8310 8710 8410'!R25</f>
        <v>11998120</v>
      </c>
      <c r="D25" s="4">
        <f>'total E+F+G 5110 5410 6110 6510'!O25+'total E+F+G 5110 5410 6110 6510'!V25+'total E+F+G 6610 6710 '!D25+'total E+F+G 6610 6710 '!O25+'total E+F+G 6810 7010'!D25+'total E+F+G 6810 7010'!L25+'total E+F+G 7410 8010'!D25+'total E+F+G 7410 8010'!K25+'total E+F+G 8310 8710 8410'!D25+'total E+F+G 8310 8710 8410'!L25+'total E+F+G 8310 8710 8410'!S25</f>
        <v>0</v>
      </c>
      <c r="E25" s="4">
        <f>'total E+F+G 5110 5410 6110 6510'!I25+'total E+F+G 5110 5410 6110 6510'!P25+'total E+F+G 5110 5410 6110 6510'!W25+'total E+F+G 6610 6710 '!E25+'total E+F+G 6610 6710 '!P25+'total E+F+G 6810 7010'!E25+'total E+F+G 6810 7010'!M25+'total E+F+G 7410 8010'!E25+'total E+F+G 7410 8010'!L25+'total E+F+G 8310 8710 8410'!E25+'total E+F+G 8310 8710 8410'!M25+'total E+F+G 8310 8710 8410'!T25</f>
        <v>11947545</v>
      </c>
      <c r="F25" s="4">
        <f>'total E+F+G 6610 6710 '!Q25+'total E+F+G 6610 6710 '!F25</f>
        <v>0</v>
      </c>
      <c r="G25" s="4">
        <f>'total E+F+G 6610 6710 '!R25+'total E+F+G 6810 7010'!F25+'total E+F+G 5110 5410 6110 6510'!X25+'total E+F+G 6610 6710 '!G25+'total E+F+G 8310 8710 8410'!U25</f>
        <v>0</v>
      </c>
      <c r="H25" s="4">
        <f>'SURSA E8710 5110 si TOTAL E'!Q25</f>
        <v>0</v>
      </c>
      <c r="I25" s="4">
        <f>'total E+F+G 5110 5410 6110 6510'!Z25+'total E+F+G 6610 6710 '!H25+'total E+F+G 6610 6710 '!S25+'SURSA E6810 7010 7410'!N25+'total E+F+G 8310 8710 8410'!V25</f>
        <v>0</v>
      </c>
      <c r="J25" s="4">
        <f>'total E+F+G 6610 6710 '!I25+'total E+F+G 8310 8710 8410'!F25</f>
        <v>0</v>
      </c>
      <c r="K25" s="5">
        <f>'total E+F+G 5110 5410 6110 6510'!Q25+'total E+F+G 5110 5410 6110 6510'!AA25+'total E+F+G 6610 6710 '!J25+'total E+F+G 6610 6710 '!T25+'total E+F+G 6810 7010'!G25+'total E+F+G 6810 7010'!N25+'total E+F+G 7410 8010'!F25+'total E+F+G 7410 8010'!M25+'total E+F+G 8310 8710 8410'!G25+'total E+F+G 8310 8710 8410'!N25+'total E+F+G 8310 8710 8410'!W25</f>
        <v>50575</v>
      </c>
      <c r="L25" s="5">
        <f>'total E+F+G 5110 5410 6110 6510'!D25+'total E+F+G 5110 5410 6110 6510'!R25+'total E+F+G 5110 5410 6110 6510'!AB25+'total E+F+G 6610 6710 '!K25+'total E+F+G 6610 6710 '!U25+'total E+F+G 6810 7010'!H25+'total E+F+G 6810 7010'!O25+'total E+F+G 7410 8010'!G25+'total E+F+G 7410 8010'!N25+'total E+F+G 8310 8710 8410'!H25+'total E+F+G 8310 8710 8410'!O25+'total E+F+G 8310 8710 8410'!Y25</f>
        <v>0</v>
      </c>
      <c r="M25" s="5">
        <f>'total E+F+G 5110 5410 6110 6510'!E25+'total E+F+G 5110 5410 6110 6510'!S25+'total E+F+G 5110 5410 6110 6510'!AC25+'total E+F+G 6610 6710 '!L25+'total E+F+G 6610 6710 '!V25+'total E+F+G 6810 7010'!I25+'total E+F+G 6810 7010'!P25+'total E+F+G 7410 8010'!H25+'total E+F+G 7410 8010'!O25+'total E+F+G 8310 8710 8410'!I25+'total E+F+G 8310 8710 8410'!P25+'total E+F+G 8310 8710 8410'!Z25</f>
        <v>0</v>
      </c>
      <c r="N25" s="5">
        <f>'total E+F+G 5110 5410 6110 6510'!F25+'total E+F+G 5110 5410 6110 6510'!T25+'total E+F+G 5110 5410 6110 6510'!AD25+'total E+F+G 6610 6710 '!M25+'total E+F+G 6610 6710 '!W25+'total E+F+G 6810 7010'!J25+'total E+F+G 6810 7010'!Q25+'total E+F+G 7410 8010'!I25+'total E+F+G 7410 8010'!P25+'total E+F+G 8310 8710 8410'!J25+'total E+F+G 8310 8710 8410'!Q25+'total E+F+G 8310 8710 8410'!AA25</f>
        <v>0</v>
      </c>
      <c r="O25" s="60"/>
      <c r="P25" s="60"/>
    </row>
    <row r="26" spans="1:16" x14ac:dyDescent="0.2">
      <c r="A26" s="8">
        <v>23</v>
      </c>
      <c r="B26" s="9" t="s">
        <v>25</v>
      </c>
      <c r="C26" s="22">
        <f>'total E+F+G 5110 5410 6110 6510'!N26+'total E+F+G 5110 5410 6110 6510'!U26+'total E+F+G 5110 5410 6110 6510'!G26+'total E+F+G 6610 6710 '!C26+'total E+F+G 6610 6710 '!N26+'total E+F+G 6810 7010'!C26+'total E+F+G 6810 7010'!K26+'total E+F+G 7410 8010'!C26+'total E+F+G 7410 8010'!J26+'total E+F+G 8310 8710 8410'!C26+'total E+F+G 8310 8710 8410'!K26+'total E+F+G 5110 5410 6110 6510'!C26+'total E+F+G 8310 8710 8410'!R26</f>
        <v>152552</v>
      </c>
      <c r="D26" s="4">
        <f>'total E+F+G 5110 5410 6110 6510'!O26+'total E+F+G 5110 5410 6110 6510'!V26+'total E+F+G 6610 6710 '!D26+'total E+F+G 6610 6710 '!O26+'total E+F+G 6810 7010'!D26+'total E+F+G 6810 7010'!L26+'total E+F+G 7410 8010'!D26+'total E+F+G 7410 8010'!K26+'total E+F+G 8310 8710 8410'!D26+'total E+F+G 8310 8710 8410'!L26+'total E+F+G 8310 8710 8410'!S26</f>
        <v>93778</v>
      </c>
      <c r="E26" s="4">
        <f>'total E+F+G 5110 5410 6110 6510'!I26+'total E+F+G 5110 5410 6110 6510'!P26+'total E+F+G 5110 5410 6110 6510'!W26+'total E+F+G 6610 6710 '!E26+'total E+F+G 6610 6710 '!P26+'total E+F+G 6810 7010'!E26+'total E+F+G 6810 7010'!M26+'total E+F+G 7410 8010'!E26+'total E+F+G 7410 8010'!L26+'total E+F+G 8310 8710 8410'!E26+'total E+F+G 8310 8710 8410'!M26+'total E+F+G 8310 8710 8410'!T26</f>
        <v>58774</v>
      </c>
      <c r="F26" s="4">
        <f>'total E+F+G 6610 6710 '!Q26+'total E+F+G 6610 6710 '!F26</f>
        <v>0</v>
      </c>
      <c r="G26" s="4">
        <f>'total E+F+G 6610 6710 '!R26+'total E+F+G 6810 7010'!F26+'total E+F+G 5110 5410 6110 6510'!X26+'total E+F+G 6610 6710 '!G26+'total E+F+G 8310 8710 8410'!U26</f>
        <v>0</v>
      </c>
      <c r="H26" s="4">
        <f>'SURSA E8710 5110 si TOTAL E'!Q26</f>
        <v>0</v>
      </c>
      <c r="I26" s="4">
        <f>'total E+F+G 5110 5410 6110 6510'!Z26+'total E+F+G 6610 6710 '!H26+'total E+F+G 6610 6710 '!S26+'SURSA E6810 7010 7410'!N26+'total E+F+G 8310 8710 8410'!V26</f>
        <v>0</v>
      </c>
      <c r="J26" s="4">
        <f>'total E+F+G 6610 6710 '!I26+'total E+F+G 8310 8710 8410'!F26</f>
        <v>0</v>
      </c>
      <c r="K26" s="5">
        <f>'total E+F+G 5110 5410 6110 6510'!Q26+'total E+F+G 5110 5410 6110 6510'!AA26+'total E+F+G 6610 6710 '!J26+'total E+F+G 6610 6710 '!T26+'total E+F+G 6810 7010'!G26+'total E+F+G 6810 7010'!N26+'total E+F+G 7410 8010'!F26+'total E+F+G 7410 8010'!M26+'total E+F+G 8310 8710 8410'!G26+'total E+F+G 8310 8710 8410'!N26+'total E+F+G 8310 8710 8410'!W26</f>
        <v>0</v>
      </c>
      <c r="L26" s="5">
        <f>'total E+F+G 5110 5410 6110 6510'!D26+'total E+F+G 5110 5410 6110 6510'!R26+'total E+F+G 5110 5410 6110 6510'!AB26+'total E+F+G 6610 6710 '!K26+'total E+F+G 6610 6710 '!U26+'total E+F+G 6810 7010'!H26+'total E+F+G 6810 7010'!O26+'total E+F+G 7410 8010'!G26+'total E+F+G 7410 8010'!N26+'total E+F+G 8310 8710 8410'!H26+'total E+F+G 8310 8710 8410'!O26+'total E+F+G 8310 8710 8410'!Y26</f>
        <v>0</v>
      </c>
      <c r="M26" s="5">
        <f>'total E+F+G 5110 5410 6110 6510'!E26+'total E+F+G 5110 5410 6110 6510'!S26+'total E+F+G 5110 5410 6110 6510'!AC26+'total E+F+G 6610 6710 '!L26+'total E+F+G 6610 6710 '!V26+'total E+F+G 6810 7010'!I26+'total E+F+G 6810 7010'!P26+'total E+F+G 7410 8010'!H26+'total E+F+G 7410 8010'!O26+'total E+F+G 8310 8710 8410'!I26+'total E+F+G 8310 8710 8410'!P26+'total E+F+G 8310 8710 8410'!Z26</f>
        <v>0</v>
      </c>
      <c r="N26" s="5">
        <f>'total E+F+G 5110 5410 6110 6510'!F26+'total E+F+G 5110 5410 6110 6510'!T26+'total E+F+G 5110 5410 6110 6510'!AD26+'total E+F+G 6610 6710 '!M26+'total E+F+G 6610 6710 '!W26+'total E+F+G 6810 7010'!J26+'total E+F+G 6810 7010'!Q26+'total E+F+G 7410 8010'!I26+'total E+F+G 7410 8010'!P26+'total E+F+G 8310 8710 8410'!J26+'total E+F+G 8310 8710 8410'!Q26+'total E+F+G 8310 8710 8410'!AA26</f>
        <v>0</v>
      </c>
      <c r="O26" s="60"/>
      <c r="P26" s="60"/>
    </row>
    <row r="27" spans="1:16" x14ac:dyDescent="0.2">
      <c r="A27" s="8">
        <v>24</v>
      </c>
      <c r="B27" s="9" t="s">
        <v>26</v>
      </c>
      <c r="C27" s="22">
        <f>'total E+F+G 5110 5410 6110 6510'!N27+'total E+F+G 5110 5410 6110 6510'!U27+'total E+F+G 5110 5410 6110 6510'!G27+'total E+F+G 6610 6710 '!C27+'total E+F+G 6610 6710 '!N27+'total E+F+G 6810 7010'!C27+'total E+F+G 6810 7010'!K27+'total E+F+G 7410 8010'!C27+'total E+F+G 7410 8010'!J27+'total E+F+G 8310 8710 8410'!C27+'total E+F+G 8310 8710 8410'!K27+'total E+F+G 5110 5410 6110 6510'!C27+'total E+F+G 8310 8710 8410'!R27</f>
        <v>0</v>
      </c>
      <c r="D27" s="4">
        <f>'total E+F+G 5110 5410 6110 6510'!O27+'total E+F+G 5110 5410 6110 6510'!V27+'total E+F+G 6610 6710 '!D27+'total E+F+G 6610 6710 '!O27+'total E+F+G 6810 7010'!D27+'total E+F+G 6810 7010'!L27+'total E+F+G 7410 8010'!D27+'total E+F+G 7410 8010'!K27+'total E+F+G 8310 8710 8410'!D27+'total E+F+G 8310 8710 8410'!L27+'total E+F+G 8310 8710 8410'!S27</f>
        <v>0</v>
      </c>
      <c r="E27" s="4">
        <f>'total E+F+G 5110 5410 6110 6510'!I27+'total E+F+G 5110 5410 6110 6510'!P27+'total E+F+G 5110 5410 6110 6510'!W27+'total E+F+G 6610 6710 '!E27+'total E+F+G 6610 6710 '!P27+'total E+F+G 6810 7010'!E27+'total E+F+G 6810 7010'!M27+'total E+F+G 7410 8010'!E27+'total E+F+G 7410 8010'!L27+'total E+F+G 8310 8710 8410'!E27+'total E+F+G 8310 8710 8410'!M27+'total E+F+G 8310 8710 8410'!T27</f>
        <v>0</v>
      </c>
      <c r="F27" s="4">
        <f>'total E+F+G 6610 6710 '!Q27+'total E+F+G 6610 6710 '!F27</f>
        <v>0</v>
      </c>
      <c r="G27" s="4">
        <f>'total E+F+G 6610 6710 '!R27+'total E+F+G 6810 7010'!F27+'total E+F+G 5110 5410 6110 6510'!X27+'total E+F+G 6610 6710 '!G27+'total E+F+G 8310 8710 8410'!U27</f>
        <v>0</v>
      </c>
      <c r="H27" s="4">
        <f>'SURSA E8710 5110 si TOTAL E'!Q27</f>
        <v>0</v>
      </c>
      <c r="I27" s="4">
        <f>'total E+F+G 5110 5410 6110 6510'!Z27+'total E+F+G 6610 6710 '!H27+'total E+F+G 6610 6710 '!S27+'SURSA E6810 7010 7410'!N27+'total E+F+G 8310 8710 8410'!V27</f>
        <v>0</v>
      </c>
      <c r="J27" s="4">
        <f>'total E+F+G 6610 6710 '!I27+'total E+F+G 8310 8710 8410'!F27</f>
        <v>0</v>
      </c>
      <c r="K27" s="5">
        <f>'total E+F+G 5110 5410 6110 6510'!Q27+'total E+F+G 5110 5410 6110 6510'!AA27+'total E+F+G 6610 6710 '!J27+'total E+F+G 6610 6710 '!T27+'total E+F+G 6810 7010'!G27+'total E+F+G 6810 7010'!N27+'total E+F+G 7410 8010'!F27+'total E+F+G 7410 8010'!M27+'total E+F+G 8310 8710 8410'!G27+'total E+F+G 8310 8710 8410'!N27+'total E+F+G 8310 8710 8410'!W27</f>
        <v>0</v>
      </c>
      <c r="L27" s="5">
        <f>'total E+F+G 5110 5410 6110 6510'!D27+'total E+F+G 5110 5410 6110 6510'!R27+'total E+F+G 5110 5410 6110 6510'!AB27+'total E+F+G 6610 6710 '!K27+'total E+F+G 6610 6710 '!U27+'total E+F+G 6810 7010'!H27+'total E+F+G 6810 7010'!O27+'total E+F+G 7410 8010'!G27+'total E+F+G 7410 8010'!N27+'total E+F+G 8310 8710 8410'!H27+'total E+F+G 8310 8710 8410'!O27+'total E+F+G 8310 8710 8410'!Y27</f>
        <v>0</v>
      </c>
      <c r="M27" s="5">
        <f>'total E+F+G 5110 5410 6110 6510'!E27+'total E+F+G 5110 5410 6110 6510'!S27+'total E+F+G 5110 5410 6110 6510'!AC27+'total E+F+G 6610 6710 '!L27+'total E+F+G 6610 6710 '!V27+'total E+F+G 6810 7010'!I27+'total E+F+G 6810 7010'!P27+'total E+F+G 7410 8010'!H27+'total E+F+G 7410 8010'!O27+'total E+F+G 8310 8710 8410'!I27+'total E+F+G 8310 8710 8410'!P27+'total E+F+G 8310 8710 8410'!Z27</f>
        <v>0</v>
      </c>
      <c r="N27" s="5">
        <f>'total E+F+G 5110 5410 6110 6510'!F27+'total E+F+G 5110 5410 6110 6510'!T27+'total E+F+G 5110 5410 6110 6510'!AD27+'total E+F+G 6610 6710 '!M27+'total E+F+G 6610 6710 '!W27+'total E+F+G 6810 7010'!J27+'total E+F+G 6810 7010'!Q27+'total E+F+G 7410 8010'!I27+'total E+F+G 7410 8010'!P27+'total E+F+G 8310 8710 8410'!J27+'total E+F+G 8310 8710 8410'!Q27+'total E+F+G 8310 8710 8410'!AA27</f>
        <v>0</v>
      </c>
      <c r="O27" s="60"/>
      <c r="P27" s="60"/>
    </row>
    <row r="28" spans="1:16" x14ac:dyDescent="0.2">
      <c r="A28" s="8">
        <v>25</v>
      </c>
      <c r="B28" s="9" t="s">
        <v>27</v>
      </c>
      <c r="C28" s="22">
        <f>'total E+F+G 5110 5410 6110 6510'!N28+'total E+F+G 5110 5410 6110 6510'!U28+'total E+F+G 5110 5410 6110 6510'!G28+'total E+F+G 6610 6710 '!C28+'total E+F+G 6610 6710 '!N28+'total E+F+G 6810 7010'!C28+'total E+F+G 6810 7010'!K28+'total E+F+G 7410 8010'!C28+'total E+F+G 7410 8010'!J28+'total E+F+G 8310 8710 8410'!C28+'total E+F+G 8310 8710 8410'!K28+'total E+F+G 5110 5410 6110 6510'!C28+'total E+F+G 8310 8710 8410'!R28</f>
        <v>1998248</v>
      </c>
      <c r="D28" s="4">
        <f>'total E+F+G 5110 5410 6110 6510'!O28+'total E+F+G 5110 5410 6110 6510'!V28+'total E+F+G 6610 6710 '!D28+'total E+F+G 6610 6710 '!O28+'total E+F+G 6810 7010'!D28+'total E+F+G 6810 7010'!L28+'total E+F+G 7410 8010'!D28+'total E+F+G 7410 8010'!K28+'total E+F+G 8310 8710 8410'!D28+'total E+F+G 8310 8710 8410'!L28+'total E+F+G 8310 8710 8410'!S28</f>
        <v>0</v>
      </c>
      <c r="E28" s="4">
        <f>'total E+F+G 5110 5410 6110 6510'!I28+'total E+F+G 5110 5410 6110 6510'!P28+'total E+F+G 5110 5410 6110 6510'!W28+'total E+F+G 6610 6710 '!E28+'total E+F+G 6610 6710 '!P28+'total E+F+G 6810 7010'!E28+'total E+F+G 6810 7010'!M28+'total E+F+G 7410 8010'!E28+'total E+F+G 7410 8010'!L28+'total E+F+G 8310 8710 8410'!E28+'total E+F+G 8310 8710 8410'!M28+'total E+F+G 8310 8710 8410'!T28</f>
        <v>1894248</v>
      </c>
      <c r="F28" s="4">
        <f>'total E+F+G 6610 6710 '!Q28+'total E+F+G 6610 6710 '!F28</f>
        <v>0</v>
      </c>
      <c r="G28" s="4">
        <f>'total E+F+G 6610 6710 '!R28+'total E+F+G 6810 7010'!F28+'total E+F+G 5110 5410 6110 6510'!X28+'total E+F+G 6610 6710 '!G28+'total E+F+G 8310 8710 8410'!U28</f>
        <v>0</v>
      </c>
      <c r="H28" s="4">
        <f>'SURSA E8710 5110 si TOTAL E'!Q28</f>
        <v>0</v>
      </c>
      <c r="I28" s="4">
        <f>'total E+F+G 5110 5410 6110 6510'!Z28+'total E+F+G 6610 6710 '!H28+'total E+F+G 6610 6710 '!S28+'SURSA E6810 7010 7410'!N28+'total E+F+G 8310 8710 8410'!V28</f>
        <v>0</v>
      </c>
      <c r="J28" s="4">
        <f>'total E+F+G 6610 6710 '!I28+'total E+F+G 8310 8710 8410'!F28</f>
        <v>0</v>
      </c>
      <c r="K28" s="5">
        <f>'total E+F+G 5110 5410 6110 6510'!Q28+'total E+F+G 5110 5410 6110 6510'!AA28+'total E+F+G 6610 6710 '!J28+'total E+F+G 6610 6710 '!T28+'total E+F+G 6810 7010'!G28+'total E+F+G 6810 7010'!N28+'total E+F+G 7410 8010'!F28+'total E+F+G 7410 8010'!M28+'total E+F+G 8310 8710 8410'!G28+'total E+F+G 8310 8710 8410'!N28+'total E+F+G 8310 8710 8410'!W28</f>
        <v>104000</v>
      </c>
      <c r="L28" s="5">
        <f>'total E+F+G 5110 5410 6110 6510'!D28+'total E+F+G 5110 5410 6110 6510'!R28+'total E+F+G 5110 5410 6110 6510'!AB28+'total E+F+G 6610 6710 '!K28+'total E+F+G 6610 6710 '!U28+'total E+F+G 6810 7010'!H28+'total E+F+G 6810 7010'!O28+'total E+F+G 7410 8010'!G28+'total E+F+G 7410 8010'!N28+'total E+F+G 8310 8710 8410'!H28+'total E+F+G 8310 8710 8410'!O28+'total E+F+G 8310 8710 8410'!Y28</f>
        <v>0</v>
      </c>
      <c r="M28" s="5">
        <f>'total E+F+G 5110 5410 6110 6510'!E28+'total E+F+G 5110 5410 6110 6510'!S28+'total E+F+G 5110 5410 6110 6510'!AC28+'total E+F+G 6610 6710 '!L28+'total E+F+G 6610 6710 '!V28+'total E+F+G 6810 7010'!I28+'total E+F+G 6810 7010'!P28+'total E+F+G 7410 8010'!H28+'total E+F+G 7410 8010'!O28+'total E+F+G 8310 8710 8410'!I28+'total E+F+G 8310 8710 8410'!P28+'total E+F+G 8310 8710 8410'!Z28</f>
        <v>0</v>
      </c>
      <c r="N28" s="5">
        <f>'total E+F+G 5110 5410 6110 6510'!F28+'total E+F+G 5110 5410 6110 6510'!T28+'total E+F+G 5110 5410 6110 6510'!AD28+'total E+F+G 6610 6710 '!M28+'total E+F+G 6610 6710 '!W28+'total E+F+G 6810 7010'!J28+'total E+F+G 6810 7010'!Q28+'total E+F+G 7410 8010'!I28+'total E+F+G 7410 8010'!P28+'total E+F+G 8310 8710 8410'!J28+'total E+F+G 8310 8710 8410'!Q28+'total E+F+G 8310 8710 8410'!AA28</f>
        <v>0</v>
      </c>
      <c r="O28" s="60"/>
      <c r="P28" s="60"/>
    </row>
    <row r="29" spans="1:16" x14ac:dyDescent="0.2">
      <c r="A29" s="8">
        <v>26</v>
      </c>
      <c r="B29" s="9" t="s">
        <v>28</v>
      </c>
      <c r="C29" s="22">
        <f>'total E+F+G 5110 5410 6110 6510'!N29+'total E+F+G 5110 5410 6110 6510'!U29+'total E+F+G 5110 5410 6110 6510'!G29+'total E+F+G 6610 6710 '!C29+'total E+F+G 6610 6710 '!N29+'total E+F+G 6810 7010'!C29+'total E+F+G 6810 7010'!K29+'total E+F+G 7410 8010'!C29+'total E+F+G 7410 8010'!J29+'total E+F+G 8310 8710 8410'!C29+'total E+F+G 8310 8710 8410'!K29+'total E+F+G 5110 5410 6110 6510'!C29+'total E+F+G 8310 8710 8410'!R29</f>
        <v>0</v>
      </c>
      <c r="D29" s="4">
        <f>'total E+F+G 5110 5410 6110 6510'!O29+'total E+F+G 5110 5410 6110 6510'!V29+'total E+F+G 6610 6710 '!D29+'total E+F+G 6610 6710 '!O29+'total E+F+G 6810 7010'!D29+'total E+F+G 6810 7010'!L29+'total E+F+G 7410 8010'!D29+'total E+F+G 7410 8010'!K29+'total E+F+G 8310 8710 8410'!D29+'total E+F+G 8310 8710 8410'!L29+'total E+F+G 8310 8710 8410'!S29</f>
        <v>0</v>
      </c>
      <c r="E29" s="4">
        <f>'total E+F+G 5110 5410 6110 6510'!I29+'total E+F+G 5110 5410 6110 6510'!P29+'total E+F+G 5110 5410 6110 6510'!W29+'total E+F+G 6610 6710 '!E29+'total E+F+G 6610 6710 '!P29+'total E+F+G 6810 7010'!E29+'total E+F+G 6810 7010'!M29+'total E+F+G 7410 8010'!E29+'total E+F+G 7410 8010'!L29+'total E+F+G 8310 8710 8410'!E29+'total E+F+G 8310 8710 8410'!M29+'total E+F+G 8310 8710 8410'!T29</f>
        <v>0</v>
      </c>
      <c r="F29" s="4">
        <f>'total E+F+G 6610 6710 '!Q29+'total E+F+G 6610 6710 '!F29</f>
        <v>0</v>
      </c>
      <c r="G29" s="4">
        <f>'total E+F+G 6610 6710 '!R29+'total E+F+G 6810 7010'!F29+'total E+F+G 5110 5410 6110 6510'!X29+'total E+F+G 6610 6710 '!G29+'total E+F+G 8310 8710 8410'!U29</f>
        <v>0</v>
      </c>
      <c r="H29" s="4">
        <f>'SURSA E8710 5110 si TOTAL E'!Q29</f>
        <v>0</v>
      </c>
      <c r="I29" s="4">
        <f>'total E+F+G 5110 5410 6110 6510'!Z29+'total E+F+G 6610 6710 '!H29+'total E+F+G 6610 6710 '!S29+'SURSA E6810 7010 7410'!N29+'total E+F+G 8310 8710 8410'!V29</f>
        <v>0</v>
      </c>
      <c r="J29" s="4">
        <f>'total E+F+G 6610 6710 '!I29+'total E+F+G 8310 8710 8410'!F29</f>
        <v>0</v>
      </c>
      <c r="K29" s="5">
        <f>'total E+F+G 5110 5410 6110 6510'!Q29+'total E+F+G 5110 5410 6110 6510'!AA29+'total E+F+G 6610 6710 '!J29+'total E+F+G 6610 6710 '!T29+'total E+F+G 6810 7010'!G29+'total E+F+G 6810 7010'!N29+'total E+F+G 7410 8010'!F29+'total E+F+G 7410 8010'!M29+'total E+F+G 8310 8710 8410'!G29+'total E+F+G 8310 8710 8410'!N29+'total E+F+G 8310 8710 8410'!W29</f>
        <v>0</v>
      </c>
      <c r="L29" s="5">
        <f>'total E+F+G 5110 5410 6110 6510'!D29+'total E+F+G 5110 5410 6110 6510'!R29+'total E+F+G 5110 5410 6110 6510'!AB29+'total E+F+G 6610 6710 '!K29+'total E+F+G 6610 6710 '!U29+'total E+F+G 6810 7010'!H29+'total E+F+G 6810 7010'!O29+'total E+F+G 7410 8010'!G29+'total E+F+G 7410 8010'!N29+'total E+F+G 8310 8710 8410'!H29+'total E+F+G 8310 8710 8410'!O29+'total E+F+G 8310 8710 8410'!Y29</f>
        <v>0</v>
      </c>
      <c r="M29" s="5">
        <f>'total E+F+G 5110 5410 6110 6510'!E29+'total E+F+G 5110 5410 6110 6510'!S29+'total E+F+G 5110 5410 6110 6510'!AC29+'total E+F+G 6610 6710 '!L29+'total E+F+G 6610 6710 '!V29+'total E+F+G 6810 7010'!I29+'total E+F+G 6810 7010'!P29+'total E+F+G 7410 8010'!H29+'total E+F+G 7410 8010'!O29+'total E+F+G 8310 8710 8410'!I29+'total E+F+G 8310 8710 8410'!P29+'total E+F+G 8310 8710 8410'!Z29</f>
        <v>0</v>
      </c>
      <c r="N29" s="5">
        <f>'total E+F+G 5110 5410 6110 6510'!F29+'total E+F+G 5110 5410 6110 6510'!T29+'total E+F+G 5110 5410 6110 6510'!AD29+'total E+F+G 6610 6710 '!M29+'total E+F+G 6610 6710 '!W29+'total E+F+G 6810 7010'!J29+'total E+F+G 6810 7010'!Q29+'total E+F+G 7410 8010'!I29+'total E+F+G 7410 8010'!P29+'total E+F+G 8310 8710 8410'!J29+'total E+F+G 8310 8710 8410'!Q29+'total E+F+G 8310 8710 8410'!AA29</f>
        <v>0</v>
      </c>
      <c r="O29" s="60"/>
      <c r="P29" s="60"/>
    </row>
    <row r="30" spans="1:16" x14ac:dyDescent="0.2">
      <c r="A30" s="8">
        <v>27</v>
      </c>
      <c r="B30" s="9" t="s">
        <v>29</v>
      </c>
      <c r="C30" s="22">
        <f>'total E+F+G 5110 5410 6110 6510'!N30+'total E+F+G 5110 5410 6110 6510'!U30+'total E+F+G 5110 5410 6110 6510'!G30+'total E+F+G 6610 6710 '!C30+'total E+F+G 6610 6710 '!N30+'total E+F+G 6810 7010'!C30+'total E+F+G 6810 7010'!K30+'total E+F+G 7410 8010'!C30+'total E+F+G 7410 8010'!J30+'total E+F+G 8310 8710 8410'!C30+'total E+F+G 8310 8710 8410'!K30+'total E+F+G 5110 5410 6110 6510'!C30+'total E+F+G 8310 8710 8410'!R30</f>
        <v>0</v>
      </c>
      <c r="D30" s="4">
        <f>'total E+F+G 5110 5410 6110 6510'!O30+'total E+F+G 5110 5410 6110 6510'!V30+'total E+F+G 6610 6710 '!D30+'total E+F+G 6610 6710 '!O30+'total E+F+G 6810 7010'!D30+'total E+F+G 6810 7010'!L30+'total E+F+G 7410 8010'!D30+'total E+F+G 7410 8010'!K30+'total E+F+G 8310 8710 8410'!D30+'total E+F+G 8310 8710 8410'!L30+'total E+F+G 8310 8710 8410'!S30</f>
        <v>0</v>
      </c>
      <c r="E30" s="4">
        <f>'total E+F+G 5110 5410 6110 6510'!I30+'total E+F+G 5110 5410 6110 6510'!P30+'total E+F+G 5110 5410 6110 6510'!W30+'total E+F+G 6610 6710 '!E30+'total E+F+G 6610 6710 '!P30+'total E+F+G 6810 7010'!E30+'total E+F+G 6810 7010'!M30+'total E+F+G 7410 8010'!E30+'total E+F+G 7410 8010'!L30+'total E+F+G 8310 8710 8410'!E30+'total E+F+G 8310 8710 8410'!M30+'total E+F+G 8310 8710 8410'!T30</f>
        <v>0</v>
      </c>
      <c r="F30" s="4">
        <f>'total E+F+G 6610 6710 '!Q30+'total E+F+G 6610 6710 '!F30</f>
        <v>0</v>
      </c>
      <c r="G30" s="4">
        <f>'total E+F+G 6610 6710 '!R30+'total E+F+G 6810 7010'!F30+'total E+F+G 5110 5410 6110 6510'!X30+'total E+F+G 6610 6710 '!G30+'total E+F+G 8310 8710 8410'!U30</f>
        <v>0</v>
      </c>
      <c r="H30" s="4">
        <f>'SURSA E8710 5110 si TOTAL E'!Q30</f>
        <v>0</v>
      </c>
      <c r="I30" s="4">
        <f>'total E+F+G 5110 5410 6110 6510'!Z30+'total E+F+G 6610 6710 '!H30+'total E+F+G 6610 6710 '!S30+'SURSA E6810 7010 7410'!N30+'total E+F+G 8310 8710 8410'!V30</f>
        <v>0</v>
      </c>
      <c r="J30" s="4">
        <f>'total E+F+G 6610 6710 '!I30+'total E+F+G 8310 8710 8410'!F30</f>
        <v>0</v>
      </c>
      <c r="K30" s="5">
        <f>'total E+F+G 5110 5410 6110 6510'!Q30+'total E+F+G 5110 5410 6110 6510'!AA30+'total E+F+G 6610 6710 '!J30+'total E+F+G 6610 6710 '!T30+'total E+F+G 6810 7010'!G30+'total E+F+G 6810 7010'!N30+'total E+F+G 7410 8010'!F30+'total E+F+G 7410 8010'!M30+'total E+F+G 8310 8710 8410'!G30+'total E+F+G 8310 8710 8410'!N30+'total E+F+G 8310 8710 8410'!W30</f>
        <v>0</v>
      </c>
      <c r="L30" s="5">
        <f>'total E+F+G 5110 5410 6110 6510'!D30+'total E+F+G 5110 5410 6110 6510'!R30+'total E+F+G 5110 5410 6110 6510'!AB30+'total E+F+G 6610 6710 '!K30+'total E+F+G 6610 6710 '!U30+'total E+F+G 6810 7010'!H30+'total E+F+G 6810 7010'!O30+'total E+F+G 7410 8010'!G30+'total E+F+G 7410 8010'!N30+'total E+F+G 8310 8710 8410'!H30+'total E+F+G 8310 8710 8410'!O30+'total E+F+G 8310 8710 8410'!Y30</f>
        <v>0</v>
      </c>
      <c r="M30" s="5">
        <f>'total E+F+G 5110 5410 6110 6510'!E30+'total E+F+G 5110 5410 6110 6510'!S30+'total E+F+G 5110 5410 6110 6510'!AC30+'total E+F+G 6610 6710 '!L30+'total E+F+G 6610 6710 '!V30+'total E+F+G 6810 7010'!I30+'total E+F+G 6810 7010'!P30+'total E+F+G 7410 8010'!H30+'total E+F+G 7410 8010'!O30+'total E+F+G 8310 8710 8410'!I30+'total E+F+G 8310 8710 8410'!P30+'total E+F+G 8310 8710 8410'!Z30</f>
        <v>0</v>
      </c>
      <c r="N30" s="5">
        <f>'total E+F+G 5110 5410 6110 6510'!F30+'total E+F+G 5110 5410 6110 6510'!T30+'total E+F+G 5110 5410 6110 6510'!AD30+'total E+F+G 6610 6710 '!M30+'total E+F+G 6610 6710 '!W30+'total E+F+G 6810 7010'!J30+'total E+F+G 6810 7010'!Q30+'total E+F+G 7410 8010'!I30+'total E+F+G 7410 8010'!P30+'total E+F+G 8310 8710 8410'!J30+'total E+F+G 8310 8710 8410'!Q30+'total E+F+G 8310 8710 8410'!AA30</f>
        <v>0</v>
      </c>
      <c r="O30" s="60"/>
      <c r="P30" s="60"/>
    </row>
    <row r="31" spans="1:16" x14ac:dyDescent="0.2">
      <c r="A31" s="8">
        <v>28</v>
      </c>
      <c r="B31" s="9" t="s">
        <v>30</v>
      </c>
      <c r="C31" s="22">
        <f>'total E+F+G 5110 5410 6110 6510'!N31+'total E+F+G 5110 5410 6110 6510'!U31+'total E+F+G 5110 5410 6110 6510'!G31+'total E+F+G 6610 6710 '!C31+'total E+F+G 6610 6710 '!N31+'total E+F+G 6810 7010'!C31+'total E+F+G 6810 7010'!K31+'total E+F+G 7410 8010'!C31+'total E+F+G 7410 8010'!J31+'total E+F+G 8310 8710 8410'!C31+'total E+F+G 8310 8710 8410'!K31+'total E+F+G 5110 5410 6110 6510'!C31+'total E+F+G 8310 8710 8410'!R31</f>
        <v>0</v>
      </c>
      <c r="D31" s="4">
        <f>'total E+F+G 5110 5410 6110 6510'!O31+'total E+F+G 5110 5410 6110 6510'!V31+'total E+F+G 6610 6710 '!D31+'total E+F+G 6610 6710 '!O31+'total E+F+G 6810 7010'!D31+'total E+F+G 6810 7010'!L31+'total E+F+G 7410 8010'!D31+'total E+F+G 7410 8010'!K31+'total E+F+G 8310 8710 8410'!D31+'total E+F+G 8310 8710 8410'!L31+'total E+F+G 8310 8710 8410'!S31</f>
        <v>0</v>
      </c>
      <c r="E31" s="4">
        <f>'total E+F+G 5110 5410 6110 6510'!I31+'total E+F+G 5110 5410 6110 6510'!P31+'total E+F+G 5110 5410 6110 6510'!W31+'total E+F+G 6610 6710 '!E31+'total E+F+G 6610 6710 '!P31+'total E+F+G 6810 7010'!E31+'total E+F+G 6810 7010'!M31+'total E+F+G 7410 8010'!E31+'total E+F+G 7410 8010'!L31+'total E+F+G 8310 8710 8410'!E31+'total E+F+G 8310 8710 8410'!M31+'total E+F+G 8310 8710 8410'!T31</f>
        <v>0</v>
      </c>
      <c r="F31" s="4">
        <f>'total E+F+G 6610 6710 '!Q31+'total E+F+G 6610 6710 '!F31</f>
        <v>0</v>
      </c>
      <c r="G31" s="4">
        <f>'total E+F+G 6610 6710 '!R31+'total E+F+G 6810 7010'!F31+'total E+F+G 5110 5410 6110 6510'!X31+'total E+F+G 6610 6710 '!G31+'total E+F+G 8310 8710 8410'!U31</f>
        <v>0</v>
      </c>
      <c r="H31" s="4">
        <f>'SURSA E8710 5110 si TOTAL E'!Q31</f>
        <v>0</v>
      </c>
      <c r="I31" s="4">
        <f>'total E+F+G 5110 5410 6110 6510'!Z31+'total E+F+G 6610 6710 '!H31+'total E+F+G 6610 6710 '!S31+'SURSA E6810 7010 7410'!N31+'total E+F+G 8310 8710 8410'!V31</f>
        <v>0</v>
      </c>
      <c r="J31" s="4">
        <f>'total E+F+G 6610 6710 '!I31+'total E+F+G 8310 8710 8410'!F31</f>
        <v>0</v>
      </c>
      <c r="K31" s="5">
        <f>'total E+F+G 5110 5410 6110 6510'!Q31+'total E+F+G 5110 5410 6110 6510'!AA31+'total E+F+G 6610 6710 '!J31+'total E+F+G 6610 6710 '!T31+'total E+F+G 6810 7010'!G31+'total E+F+G 6810 7010'!N31+'total E+F+G 7410 8010'!F31+'total E+F+G 7410 8010'!M31+'total E+F+G 8310 8710 8410'!G31+'total E+F+G 8310 8710 8410'!N31+'total E+F+G 8310 8710 8410'!W31</f>
        <v>0</v>
      </c>
      <c r="L31" s="5">
        <f>'total E+F+G 5110 5410 6110 6510'!D31+'total E+F+G 5110 5410 6110 6510'!R31+'total E+F+G 5110 5410 6110 6510'!AB31+'total E+F+G 6610 6710 '!K31+'total E+F+G 6610 6710 '!U31+'total E+F+G 6810 7010'!H31+'total E+F+G 6810 7010'!O31+'total E+F+G 7410 8010'!G31+'total E+F+G 7410 8010'!N31+'total E+F+G 8310 8710 8410'!H31+'total E+F+G 8310 8710 8410'!O31+'total E+F+G 8310 8710 8410'!Y31</f>
        <v>0</v>
      </c>
      <c r="M31" s="5">
        <f>'total E+F+G 5110 5410 6110 6510'!E31+'total E+F+G 5110 5410 6110 6510'!S31+'total E+F+G 5110 5410 6110 6510'!AC31+'total E+F+G 6610 6710 '!L31+'total E+F+G 6610 6710 '!V31+'total E+F+G 6810 7010'!I31+'total E+F+G 6810 7010'!P31+'total E+F+G 7410 8010'!H31+'total E+F+G 7410 8010'!O31+'total E+F+G 8310 8710 8410'!I31+'total E+F+G 8310 8710 8410'!P31+'total E+F+G 8310 8710 8410'!Z31</f>
        <v>0</v>
      </c>
      <c r="N31" s="5">
        <f>'total E+F+G 5110 5410 6110 6510'!F31+'total E+F+G 5110 5410 6110 6510'!T31+'total E+F+G 5110 5410 6110 6510'!AD31+'total E+F+G 6610 6710 '!M31+'total E+F+G 6610 6710 '!W31+'total E+F+G 6810 7010'!J31+'total E+F+G 6810 7010'!Q31+'total E+F+G 7410 8010'!I31+'total E+F+G 7410 8010'!P31+'total E+F+G 8310 8710 8410'!J31+'total E+F+G 8310 8710 8410'!Q31+'total E+F+G 8310 8710 8410'!AA31</f>
        <v>0</v>
      </c>
      <c r="O31" s="60"/>
      <c r="P31" s="60"/>
    </row>
    <row r="32" spans="1:16" x14ac:dyDescent="0.2">
      <c r="A32" s="8">
        <v>29</v>
      </c>
      <c r="B32" s="9" t="s">
        <v>31</v>
      </c>
      <c r="C32" s="22">
        <f>'total E+F+G 5110 5410 6110 6510'!N32+'total E+F+G 5110 5410 6110 6510'!U32+'total E+F+G 5110 5410 6110 6510'!G32+'total E+F+G 6610 6710 '!C32+'total E+F+G 6610 6710 '!N32+'total E+F+G 6810 7010'!C32+'total E+F+G 6810 7010'!K32+'total E+F+G 7410 8010'!C32+'total E+F+G 7410 8010'!J32+'total E+F+G 8310 8710 8410'!C32+'total E+F+G 8310 8710 8410'!K32+'total E+F+G 5110 5410 6110 6510'!C32+'total E+F+G 8310 8710 8410'!R32</f>
        <v>54528</v>
      </c>
      <c r="D32" s="4">
        <f>'total E+F+G 5110 5410 6110 6510'!O32+'total E+F+G 5110 5410 6110 6510'!V32+'total E+F+G 6610 6710 '!D32+'total E+F+G 6610 6710 '!O32+'total E+F+G 6810 7010'!D32+'total E+F+G 6810 7010'!L32+'total E+F+G 7410 8010'!D32+'total E+F+G 7410 8010'!K32+'total E+F+G 8310 8710 8410'!D32+'total E+F+G 8310 8710 8410'!L32+'total E+F+G 8310 8710 8410'!S32</f>
        <v>29582</v>
      </c>
      <c r="E32" s="4">
        <f>'total E+F+G 5110 5410 6110 6510'!I32+'total E+F+G 5110 5410 6110 6510'!P32+'total E+F+G 5110 5410 6110 6510'!W32+'total E+F+G 6610 6710 '!E32+'total E+F+G 6610 6710 '!P32+'total E+F+G 6810 7010'!E32+'total E+F+G 6810 7010'!M32+'total E+F+G 7410 8010'!E32+'total E+F+G 7410 8010'!L32+'total E+F+G 8310 8710 8410'!E32+'total E+F+G 8310 8710 8410'!M32+'total E+F+G 8310 8710 8410'!T32</f>
        <v>24946</v>
      </c>
      <c r="F32" s="4">
        <f>'total E+F+G 6610 6710 '!Q32+'total E+F+G 6610 6710 '!F32</f>
        <v>0</v>
      </c>
      <c r="G32" s="4">
        <f>'total E+F+G 6610 6710 '!R32+'total E+F+G 6810 7010'!F32+'total E+F+G 5110 5410 6110 6510'!X32+'total E+F+G 6610 6710 '!G32+'total E+F+G 8310 8710 8410'!U32</f>
        <v>0</v>
      </c>
      <c r="H32" s="4">
        <f>'SURSA E8710 5110 si TOTAL E'!Q32</f>
        <v>0</v>
      </c>
      <c r="I32" s="4">
        <f>'total E+F+G 5110 5410 6110 6510'!Z32+'total E+F+G 6610 6710 '!H32+'total E+F+G 6610 6710 '!S32+'SURSA E6810 7010 7410'!N32+'total E+F+G 8310 8710 8410'!V32</f>
        <v>0</v>
      </c>
      <c r="J32" s="4">
        <f>'total E+F+G 6610 6710 '!I32+'total E+F+G 8310 8710 8410'!F32</f>
        <v>0</v>
      </c>
      <c r="K32" s="5">
        <f>'total E+F+G 5110 5410 6110 6510'!Q32+'total E+F+G 5110 5410 6110 6510'!AA32+'total E+F+G 6610 6710 '!J32+'total E+F+G 6610 6710 '!T32+'total E+F+G 6810 7010'!G32+'total E+F+G 6810 7010'!N32+'total E+F+G 7410 8010'!F32+'total E+F+G 7410 8010'!M32+'total E+F+G 8310 8710 8410'!G32+'total E+F+G 8310 8710 8410'!N32+'total E+F+G 8310 8710 8410'!W32</f>
        <v>0</v>
      </c>
      <c r="L32" s="5">
        <f>'total E+F+G 5110 5410 6110 6510'!D32+'total E+F+G 5110 5410 6110 6510'!R32+'total E+F+G 5110 5410 6110 6510'!AB32+'total E+F+G 6610 6710 '!K32+'total E+F+G 6610 6710 '!U32+'total E+F+G 6810 7010'!H32+'total E+F+G 6810 7010'!O32+'total E+F+G 7410 8010'!G32+'total E+F+G 7410 8010'!N32+'total E+F+G 8310 8710 8410'!H32+'total E+F+G 8310 8710 8410'!O32+'total E+F+G 8310 8710 8410'!Y32</f>
        <v>0</v>
      </c>
      <c r="M32" s="5">
        <f>'total E+F+G 5110 5410 6110 6510'!E32+'total E+F+G 5110 5410 6110 6510'!S32+'total E+F+G 5110 5410 6110 6510'!AC32+'total E+F+G 6610 6710 '!L32+'total E+F+G 6610 6710 '!V32+'total E+F+G 6810 7010'!I32+'total E+F+G 6810 7010'!P32+'total E+F+G 7410 8010'!H32+'total E+F+G 7410 8010'!O32+'total E+F+G 8310 8710 8410'!I32+'total E+F+G 8310 8710 8410'!P32+'total E+F+G 8310 8710 8410'!Z32</f>
        <v>0</v>
      </c>
      <c r="N32" s="5">
        <f>'total E+F+G 5110 5410 6110 6510'!F32+'total E+F+G 5110 5410 6110 6510'!T32+'total E+F+G 5110 5410 6110 6510'!AD32+'total E+F+G 6610 6710 '!M32+'total E+F+G 6610 6710 '!W32+'total E+F+G 6810 7010'!J32+'total E+F+G 6810 7010'!Q32+'total E+F+G 7410 8010'!I32+'total E+F+G 7410 8010'!P32+'total E+F+G 8310 8710 8410'!J32+'total E+F+G 8310 8710 8410'!Q32+'total E+F+G 8310 8710 8410'!AA32</f>
        <v>0</v>
      </c>
      <c r="O32" s="60"/>
      <c r="P32" s="60"/>
    </row>
    <row r="33" spans="1:16" x14ac:dyDescent="0.2">
      <c r="A33" s="8">
        <v>30</v>
      </c>
      <c r="B33" s="9" t="s">
        <v>32</v>
      </c>
      <c r="C33" s="22">
        <f>'total E+F+G 5110 5410 6110 6510'!N33+'total E+F+G 5110 5410 6110 6510'!U33+'total E+F+G 5110 5410 6110 6510'!G33+'total E+F+G 6610 6710 '!C33+'total E+F+G 6610 6710 '!N33+'total E+F+G 6810 7010'!C33+'total E+F+G 6810 7010'!K33+'total E+F+G 7410 8010'!C33+'total E+F+G 7410 8010'!J33+'total E+F+G 8310 8710 8410'!C33+'total E+F+G 8310 8710 8410'!K33+'total E+F+G 5110 5410 6110 6510'!C33+'total E+F+G 8310 8710 8410'!R33</f>
        <v>0</v>
      </c>
      <c r="D33" s="4">
        <f>'total E+F+G 5110 5410 6110 6510'!O33+'total E+F+G 5110 5410 6110 6510'!V33+'total E+F+G 6610 6710 '!D33+'total E+F+G 6610 6710 '!O33+'total E+F+G 6810 7010'!D33+'total E+F+G 6810 7010'!L33+'total E+F+G 7410 8010'!D33+'total E+F+G 7410 8010'!K33+'total E+F+G 8310 8710 8410'!D33+'total E+F+G 8310 8710 8410'!L33+'total E+F+G 8310 8710 8410'!S33</f>
        <v>0</v>
      </c>
      <c r="E33" s="4">
        <f>'total E+F+G 5110 5410 6110 6510'!I33+'total E+F+G 5110 5410 6110 6510'!P33+'total E+F+G 5110 5410 6110 6510'!W33+'total E+F+G 6610 6710 '!E33+'total E+F+G 6610 6710 '!P33+'total E+F+G 6810 7010'!E33+'total E+F+G 6810 7010'!M33+'total E+F+G 7410 8010'!E33+'total E+F+G 7410 8010'!L33+'total E+F+G 8310 8710 8410'!E33+'total E+F+G 8310 8710 8410'!M33+'total E+F+G 8310 8710 8410'!T33</f>
        <v>0</v>
      </c>
      <c r="F33" s="4">
        <f>'total E+F+G 6610 6710 '!Q33+'total E+F+G 6610 6710 '!F33</f>
        <v>0</v>
      </c>
      <c r="G33" s="4">
        <f>'total E+F+G 6610 6710 '!R33+'total E+F+G 6810 7010'!F33+'total E+F+G 5110 5410 6110 6510'!X33+'total E+F+G 6610 6710 '!G33+'total E+F+G 8310 8710 8410'!U33</f>
        <v>0</v>
      </c>
      <c r="H33" s="4">
        <f>'SURSA E8710 5110 si TOTAL E'!Q33</f>
        <v>0</v>
      </c>
      <c r="I33" s="4">
        <f>'total E+F+G 5110 5410 6110 6510'!Z33+'total E+F+G 6610 6710 '!H33+'total E+F+G 6610 6710 '!S33+'SURSA E6810 7010 7410'!N33+'total E+F+G 8310 8710 8410'!V33</f>
        <v>0</v>
      </c>
      <c r="J33" s="4">
        <f>'total E+F+G 6610 6710 '!I33+'total E+F+G 8310 8710 8410'!F33</f>
        <v>0</v>
      </c>
      <c r="K33" s="5">
        <f>'total E+F+G 5110 5410 6110 6510'!Q33+'total E+F+G 5110 5410 6110 6510'!AA33+'total E+F+G 6610 6710 '!J33+'total E+F+G 6610 6710 '!T33+'total E+F+G 6810 7010'!G33+'total E+F+G 6810 7010'!N33+'total E+F+G 7410 8010'!F33+'total E+F+G 7410 8010'!M33+'total E+F+G 8310 8710 8410'!G33+'total E+F+G 8310 8710 8410'!N33+'total E+F+G 8310 8710 8410'!W33</f>
        <v>0</v>
      </c>
      <c r="L33" s="5">
        <f>'total E+F+G 5110 5410 6110 6510'!D33+'total E+F+G 5110 5410 6110 6510'!R33+'total E+F+G 5110 5410 6110 6510'!AB33+'total E+F+G 6610 6710 '!K33+'total E+F+G 6610 6710 '!U33+'total E+F+G 6810 7010'!H33+'total E+F+G 6810 7010'!O33+'total E+F+G 7410 8010'!G33+'total E+F+G 7410 8010'!N33+'total E+F+G 8310 8710 8410'!H33+'total E+F+G 8310 8710 8410'!O33+'total E+F+G 8310 8710 8410'!Y33</f>
        <v>0</v>
      </c>
      <c r="M33" s="5">
        <f>'total E+F+G 5110 5410 6110 6510'!E33+'total E+F+G 5110 5410 6110 6510'!S33+'total E+F+G 5110 5410 6110 6510'!AC33+'total E+F+G 6610 6710 '!L33+'total E+F+G 6610 6710 '!V33+'total E+F+G 6810 7010'!I33+'total E+F+G 6810 7010'!P33+'total E+F+G 7410 8010'!H33+'total E+F+G 7410 8010'!O33+'total E+F+G 8310 8710 8410'!I33+'total E+F+G 8310 8710 8410'!P33+'total E+F+G 8310 8710 8410'!Z33</f>
        <v>0</v>
      </c>
      <c r="N33" s="5">
        <f>'total E+F+G 5110 5410 6110 6510'!F33+'total E+F+G 5110 5410 6110 6510'!T33+'total E+F+G 5110 5410 6110 6510'!AD33+'total E+F+G 6610 6710 '!M33+'total E+F+G 6610 6710 '!W33+'total E+F+G 6810 7010'!J33+'total E+F+G 6810 7010'!Q33+'total E+F+G 7410 8010'!I33+'total E+F+G 7410 8010'!P33+'total E+F+G 8310 8710 8410'!J33+'total E+F+G 8310 8710 8410'!Q33+'total E+F+G 8310 8710 8410'!AA33</f>
        <v>0</v>
      </c>
      <c r="O33" s="60"/>
      <c r="P33" s="60"/>
    </row>
    <row r="34" spans="1:16" x14ac:dyDescent="0.2">
      <c r="A34" s="8">
        <v>31</v>
      </c>
      <c r="B34" s="9" t="s">
        <v>33</v>
      </c>
      <c r="C34" s="22">
        <f>'total E+F+G 5110 5410 6110 6510'!N34+'total E+F+G 5110 5410 6110 6510'!U34+'total E+F+G 5110 5410 6110 6510'!G34+'total E+F+G 6610 6710 '!C34+'total E+F+G 6610 6710 '!N34+'total E+F+G 6810 7010'!C34+'total E+F+G 6810 7010'!K34+'total E+F+G 7410 8010'!C34+'total E+F+G 7410 8010'!J34+'total E+F+G 8310 8710 8410'!C34+'total E+F+G 8310 8710 8410'!K34+'total E+F+G 5110 5410 6110 6510'!C34+'total E+F+G 8310 8710 8410'!R34</f>
        <v>0</v>
      </c>
      <c r="D34" s="4">
        <f>'total E+F+G 5110 5410 6110 6510'!O34+'total E+F+G 5110 5410 6110 6510'!V34+'total E+F+G 6610 6710 '!D34+'total E+F+G 6610 6710 '!O34+'total E+F+G 6810 7010'!D34+'total E+F+G 6810 7010'!L34+'total E+F+G 7410 8010'!D34+'total E+F+G 7410 8010'!K34+'total E+F+G 8310 8710 8410'!D34+'total E+F+G 8310 8710 8410'!L34+'total E+F+G 8310 8710 8410'!S34</f>
        <v>0</v>
      </c>
      <c r="E34" s="4">
        <f>'total E+F+G 5110 5410 6110 6510'!I34+'total E+F+G 5110 5410 6110 6510'!P34+'total E+F+G 5110 5410 6110 6510'!W34+'total E+F+G 6610 6710 '!E34+'total E+F+G 6610 6710 '!P34+'total E+F+G 6810 7010'!E34+'total E+F+G 6810 7010'!M34+'total E+F+G 7410 8010'!E34+'total E+F+G 7410 8010'!L34+'total E+F+G 8310 8710 8410'!E34+'total E+F+G 8310 8710 8410'!M34+'total E+F+G 8310 8710 8410'!T34</f>
        <v>0</v>
      </c>
      <c r="F34" s="4">
        <f>'total E+F+G 6610 6710 '!Q34+'total E+F+G 6610 6710 '!F34</f>
        <v>0</v>
      </c>
      <c r="G34" s="4">
        <f>'total E+F+G 6610 6710 '!R34+'total E+F+G 6810 7010'!F34+'total E+F+G 5110 5410 6110 6510'!X34+'total E+F+G 6610 6710 '!G34+'total E+F+G 8310 8710 8410'!U34</f>
        <v>0</v>
      </c>
      <c r="H34" s="4">
        <f>'SURSA E8710 5110 si TOTAL E'!Q34</f>
        <v>0</v>
      </c>
      <c r="I34" s="4">
        <f>'total E+F+G 5110 5410 6110 6510'!Z34+'total E+F+G 6610 6710 '!H34+'total E+F+G 6610 6710 '!S34+'SURSA E6810 7010 7410'!N34+'total E+F+G 8310 8710 8410'!V34</f>
        <v>0</v>
      </c>
      <c r="J34" s="4">
        <f>'total E+F+G 6610 6710 '!I34+'total E+F+G 8310 8710 8410'!F34</f>
        <v>0</v>
      </c>
      <c r="K34" s="5">
        <f>'total E+F+G 5110 5410 6110 6510'!Q34+'total E+F+G 5110 5410 6110 6510'!AA34+'total E+F+G 6610 6710 '!J34+'total E+F+G 6610 6710 '!T34+'total E+F+G 6810 7010'!G34+'total E+F+G 6810 7010'!N34+'total E+F+G 7410 8010'!F34+'total E+F+G 7410 8010'!M34+'total E+F+G 8310 8710 8410'!G34+'total E+F+G 8310 8710 8410'!N34+'total E+F+G 8310 8710 8410'!W34</f>
        <v>0</v>
      </c>
      <c r="L34" s="5">
        <f>'total E+F+G 5110 5410 6110 6510'!D34+'total E+F+G 5110 5410 6110 6510'!R34+'total E+F+G 5110 5410 6110 6510'!AB34+'total E+F+G 6610 6710 '!K34+'total E+F+G 6610 6710 '!U34+'total E+F+G 6810 7010'!H34+'total E+F+G 6810 7010'!O34+'total E+F+G 7410 8010'!G34+'total E+F+G 7410 8010'!N34+'total E+F+G 8310 8710 8410'!H34+'total E+F+G 8310 8710 8410'!O34+'total E+F+G 8310 8710 8410'!Y34</f>
        <v>0</v>
      </c>
      <c r="M34" s="5">
        <f>'total E+F+G 5110 5410 6110 6510'!E34+'total E+F+G 5110 5410 6110 6510'!S34+'total E+F+G 5110 5410 6110 6510'!AC34+'total E+F+G 6610 6710 '!L34+'total E+F+G 6610 6710 '!V34+'total E+F+G 6810 7010'!I34+'total E+F+G 6810 7010'!P34+'total E+F+G 7410 8010'!H34+'total E+F+G 7410 8010'!O34+'total E+F+G 8310 8710 8410'!I34+'total E+F+G 8310 8710 8410'!P34+'total E+F+G 8310 8710 8410'!Z34</f>
        <v>0</v>
      </c>
      <c r="N34" s="5">
        <f>'total E+F+G 5110 5410 6110 6510'!F34+'total E+F+G 5110 5410 6110 6510'!T34+'total E+F+G 5110 5410 6110 6510'!AD34+'total E+F+G 6610 6710 '!M34+'total E+F+G 6610 6710 '!W34+'total E+F+G 6810 7010'!J34+'total E+F+G 6810 7010'!Q34+'total E+F+G 7410 8010'!I34+'total E+F+G 7410 8010'!P34+'total E+F+G 8310 8710 8410'!J34+'total E+F+G 8310 8710 8410'!Q34+'total E+F+G 8310 8710 8410'!AA34</f>
        <v>0</v>
      </c>
      <c r="O34" s="60"/>
      <c r="P34" s="60"/>
    </row>
    <row r="35" spans="1:16" x14ac:dyDescent="0.2">
      <c r="A35" s="8">
        <v>32</v>
      </c>
      <c r="B35" s="9" t="s">
        <v>34</v>
      </c>
      <c r="C35" s="22">
        <f>'total E+F+G 5110 5410 6110 6510'!N35+'total E+F+G 5110 5410 6110 6510'!U35+'total E+F+G 5110 5410 6110 6510'!G35+'total E+F+G 6610 6710 '!C35+'total E+F+G 6610 6710 '!N35+'total E+F+G 6810 7010'!C35+'total E+F+G 6810 7010'!K35+'total E+F+G 7410 8010'!C35+'total E+F+G 7410 8010'!J35+'total E+F+G 8310 8710 8410'!C35+'total E+F+G 8310 8710 8410'!K35+'total E+F+G 5110 5410 6110 6510'!C35+'total E+F+G 8310 8710 8410'!R35</f>
        <v>0</v>
      </c>
      <c r="D35" s="4">
        <f>'total E+F+G 5110 5410 6110 6510'!O35+'total E+F+G 5110 5410 6110 6510'!V35+'total E+F+G 6610 6710 '!D35+'total E+F+G 6610 6710 '!O35+'total E+F+G 6810 7010'!D35+'total E+F+G 6810 7010'!L35+'total E+F+G 7410 8010'!D35+'total E+F+G 7410 8010'!K35+'total E+F+G 8310 8710 8410'!D35+'total E+F+G 8310 8710 8410'!L35+'total E+F+G 8310 8710 8410'!S35</f>
        <v>0</v>
      </c>
      <c r="E35" s="4">
        <f>'total E+F+G 5110 5410 6110 6510'!I35+'total E+F+G 5110 5410 6110 6510'!P35+'total E+F+G 5110 5410 6110 6510'!W35+'total E+F+G 6610 6710 '!E35+'total E+F+G 6610 6710 '!P35+'total E+F+G 6810 7010'!E35+'total E+F+G 6810 7010'!M35+'total E+F+G 7410 8010'!E35+'total E+F+G 7410 8010'!L35+'total E+F+G 8310 8710 8410'!E35+'total E+F+G 8310 8710 8410'!M35+'total E+F+G 8310 8710 8410'!T35</f>
        <v>0</v>
      </c>
      <c r="F35" s="4">
        <f>'total E+F+G 6610 6710 '!Q35+'total E+F+G 6610 6710 '!F35</f>
        <v>0</v>
      </c>
      <c r="G35" s="4">
        <f>'total E+F+G 6610 6710 '!R35+'total E+F+G 6810 7010'!F35+'total E+F+G 5110 5410 6110 6510'!X35+'total E+F+G 6610 6710 '!G35+'total E+F+G 8310 8710 8410'!U35</f>
        <v>0</v>
      </c>
      <c r="H35" s="4">
        <f>'SURSA E8710 5110 si TOTAL E'!Q35</f>
        <v>0</v>
      </c>
      <c r="I35" s="4">
        <f>'total E+F+G 5110 5410 6110 6510'!Z35+'total E+F+G 6610 6710 '!H35+'total E+F+G 6610 6710 '!S35+'SURSA E6810 7010 7410'!N35+'total E+F+G 8310 8710 8410'!V35</f>
        <v>0</v>
      </c>
      <c r="J35" s="4">
        <f>'total E+F+G 6610 6710 '!I35+'total E+F+G 8310 8710 8410'!F35</f>
        <v>0</v>
      </c>
      <c r="K35" s="5">
        <f>'total E+F+G 5110 5410 6110 6510'!Q35+'total E+F+G 5110 5410 6110 6510'!AA35+'total E+F+G 6610 6710 '!J35+'total E+F+G 6610 6710 '!T35+'total E+F+G 6810 7010'!G35+'total E+F+G 6810 7010'!N35+'total E+F+G 7410 8010'!F35+'total E+F+G 7410 8010'!M35+'total E+F+G 8310 8710 8410'!G35+'total E+F+G 8310 8710 8410'!N35+'total E+F+G 8310 8710 8410'!W35</f>
        <v>0</v>
      </c>
      <c r="L35" s="5">
        <f>'total E+F+G 5110 5410 6110 6510'!D35+'total E+F+G 5110 5410 6110 6510'!R35+'total E+F+G 5110 5410 6110 6510'!AB35+'total E+F+G 6610 6710 '!K35+'total E+F+G 6610 6710 '!U35+'total E+F+G 6810 7010'!H35+'total E+F+G 6810 7010'!O35+'total E+F+G 7410 8010'!G35+'total E+F+G 7410 8010'!N35+'total E+F+G 8310 8710 8410'!H35+'total E+F+G 8310 8710 8410'!O35+'total E+F+G 8310 8710 8410'!Y35</f>
        <v>0</v>
      </c>
      <c r="M35" s="5">
        <f>'total E+F+G 5110 5410 6110 6510'!E35+'total E+F+G 5110 5410 6110 6510'!S35+'total E+F+G 5110 5410 6110 6510'!AC35+'total E+F+G 6610 6710 '!L35+'total E+F+G 6610 6710 '!V35+'total E+F+G 6810 7010'!I35+'total E+F+G 6810 7010'!P35+'total E+F+G 7410 8010'!H35+'total E+F+G 7410 8010'!O35+'total E+F+G 8310 8710 8410'!I35+'total E+F+G 8310 8710 8410'!P35+'total E+F+G 8310 8710 8410'!Z35</f>
        <v>0</v>
      </c>
      <c r="N35" s="5">
        <f>'total E+F+G 5110 5410 6110 6510'!F35+'total E+F+G 5110 5410 6110 6510'!T35+'total E+F+G 5110 5410 6110 6510'!AD35+'total E+F+G 6610 6710 '!M35+'total E+F+G 6610 6710 '!W35+'total E+F+G 6810 7010'!J35+'total E+F+G 6810 7010'!Q35+'total E+F+G 7410 8010'!I35+'total E+F+G 7410 8010'!P35+'total E+F+G 8310 8710 8410'!J35+'total E+F+G 8310 8710 8410'!Q35+'total E+F+G 8310 8710 8410'!AA35</f>
        <v>0</v>
      </c>
      <c r="O35" s="60"/>
      <c r="P35" s="60"/>
    </row>
    <row r="36" spans="1:16" x14ac:dyDescent="0.2">
      <c r="A36" s="8">
        <v>33</v>
      </c>
      <c r="B36" s="9" t="s">
        <v>35</v>
      </c>
      <c r="C36" s="22">
        <f>'total E+F+G 5110 5410 6110 6510'!N36+'total E+F+G 5110 5410 6110 6510'!U36+'total E+F+G 5110 5410 6110 6510'!G36+'total E+F+G 6610 6710 '!C36+'total E+F+G 6610 6710 '!N36+'total E+F+G 6810 7010'!C36+'total E+F+G 6810 7010'!K36+'total E+F+G 7410 8010'!C36+'total E+F+G 7410 8010'!J36+'total E+F+G 8310 8710 8410'!C36+'total E+F+G 8310 8710 8410'!K36+'total E+F+G 5110 5410 6110 6510'!C36+'total E+F+G 8310 8710 8410'!R36</f>
        <v>0</v>
      </c>
      <c r="D36" s="4">
        <f>'total E+F+G 5110 5410 6110 6510'!O36+'total E+F+G 5110 5410 6110 6510'!V36+'total E+F+G 6610 6710 '!D36+'total E+F+G 6610 6710 '!O36+'total E+F+G 6810 7010'!D36+'total E+F+G 6810 7010'!L36+'total E+F+G 7410 8010'!D36+'total E+F+G 7410 8010'!K36+'total E+F+G 8310 8710 8410'!D36+'total E+F+G 8310 8710 8410'!L36+'total E+F+G 8310 8710 8410'!S36</f>
        <v>0</v>
      </c>
      <c r="E36" s="4">
        <f>'total E+F+G 5110 5410 6110 6510'!I36+'total E+F+G 5110 5410 6110 6510'!P36+'total E+F+G 5110 5410 6110 6510'!W36+'total E+F+G 6610 6710 '!E36+'total E+F+G 6610 6710 '!P36+'total E+F+G 6810 7010'!E36+'total E+F+G 6810 7010'!M36+'total E+F+G 7410 8010'!E36+'total E+F+G 7410 8010'!L36+'total E+F+G 8310 8710 8410'!E36+'total E+F+G 8310 8710 8410'!M36+'total E+F+G 8310 8710 8410'!T36</f>
        <v>0</v>
      </c>
      <c r="F36" s="4">
        <f>'total E+F+G 6610 6710 '!Q36+'total E+F+G 6610 6710 '!F36</f>
        <v>0</v>
      </c>
      <c r="G36" s="4">
        <f>'total E+F+G 6610 6710 '!R36+'total E+F+G 6810 7010'!F36+'total E+F+G 5110 5410 6110 6510'!X36+'total E+F+G 6610 6710 '!G36+'total E+F+G 8310 8710 8410'!U36</f>
        <v>0</v>
      </c>
      <c r="H36" s="4">
        <f>'SURSA E8710 5110 si TOTAL E'!Q36</f>
        <v>0</v>
      </c>
      <c r="I36" s="4">
        <f>'total E+F+G 5110 5410 6110 6510'!Z36+'total E+F+G 6610 6710 '!H36+'total E+F+G 6610 6710 '!S36+'SURSA E6810 7010 7410'!N36+'total E+F+G 8310 8710 8410'!V36</f>
        <v>0</v>
      </c>
      <c r="J36" s="4">
        <f>'total E+F+G 6610 6710 '!I36+'total E+F+G 8310 8710 8410'!F36</f>
        <v>0</v>
      </c>
      <c r="K36" s="5">
        <f>'total E+F+G 5110 5410 6110 6510'!Q36+'total E+F+G 5110 5410 6110 6510'!AA36+'total E+F+G 6610 6710 '!J36+'total E+F+G 6610 6710 '!T36+'total E+F+G 6810 7010'!G36+'total E+F+G 6810 7010'!N36+'total E+F+G 7410 8010'!F36+'total E+F+G 7410 8010'!M36+'total E+F+G 8310 8710 8410'!G36+'total E+F+G 8310 8710 8410'!N36+'total E+F+G 8310 8710 8410'!W36</f>
        <v>0</v>
      </c>
      <c r="L36" s="5">
        <f>'total E+F+G 5110 5410 6110 6510'!D36+'total E+F+G 5110 5410 6110 6510'!R36+'total E+F+G 5110 5410 6110 6510'!AB36+'total E+F+G 6610 6710 '!K36+'total E+F+G 6610 6710 '!U36+'total E+F+G 6810 7010'!H36+'total E+F+G 6810 7010'!O36+'total E+F+G 7410 8010'!G36+'total E+F+G 7410 8010'!N36+'total E+F+G 8310 8710 8410'!H36+'total E+F+G 8310 8710 8410'!O36+'total E+F+G 8310 8710 8410'!Y36</f>
        <v>0</v>
      </c>
      <c r="M36" s="5">
        <f>'total E+F+G 5110 5410 6110 6510'!E36+'total E+F+G 5110 5410 6110 6510'!S36+'total E+F+G 5110 5410 6110 6510'!AC36+'total E+F+G 6610 6710 '!L36+'total E+F+G 6610 6710 '!V36+'total E+F+G 6810 7010'!I36+'total E+F+G 6810 7010'!P36+'total E+F+G 7410 8010'!H36+'total E+F+G 7410 8010'!O36+'total E+F+G 8310 8710 8410'!I36+'total E+F+G 8310 8710 8410'!P36+'total E+F+G 8310 8710 8410'!Z36</f>
        <v>0</v>
      </c>
      <c r="N36" s="5">
        <f>'total E+F+G 5110 5410 6110 6510'!F36+'total E+F+G 5110 5410 6110 6510'!T36+'total E+F+G 5110 5410 6110 6510'!AD36+'total E+F+G 6610 6710 '!M36+'total E+F+G 6610 6710 '!W36+'total E+F+G 6810 7010'!J36+'total E+F+G 6810 7010'!Q36+'total E+F+G 7410 8010'!I36+'total E+F+G 7410 8010'!P36+'total E+F+G 8310 8710 8410'!J36+'total E+F+G 8310 8710 8410'!Q36+'total E+F+G 8310 8710 8410'!AA36</f>
        <v>0</v>
      </c>
      <c r="O36" s="60"/>
      <c r="P36" s="60"/>
    </row>
    <row r="37" spans="1:16" x14ac:dyDescent="0.2">
      <c r="A37" s="8">
        <v>34</v>
      </c>
      <c r="B37" s="9" t="s">
        <v>36</v>
      </c>
      <c r="C37" s="22">
        <f>'total E+F+G 5110 5410 6110 6510'!N37+'total E+F+G 5110 5410 6110 6510'!U37+'total E+F+G 5110 5410 6110 6510'!G37+'total E+F+G 6610 6710 '!C37+'total E+F+G 6610 6710 '!N37+'total E+F+G 6810 7010'!C37+'total E+F+G 6810 7010'!K37+'total E+F+G 7410 8010'!C37+'total E+F+G 7410 8010'!J37+'total E+F+G 8310 8710 8410'!C37+'total E+F+G 8310 8710 8410'!K37+'total E+F+G 5110 5410 6110 6510'!C37+'total E+F+G 8310 8710 8410'!R37</f>
        <v>0</v>
      </c>
      <c r="D37" s="4">
        <f>'total E+F+G 5110 5410 6110 6510'!O37+'total E+F+G 5110 5410 6110 6510'!V37+'total E+F+G 6610 6710 '!D37+'total E+F+G 6610 6710 '!O37+'total E+F+G 6810 7010'!D37+'total E+F+G 6810 7010'!L37+'total E+F+G 7410 8010'!D37+'total E+F+G 7410 8010'!K37+'total E+F+G 8310 8710 8410'!D37+'total E+F+G 8310 8710 8410'!L37+'total E+F+G 8310 8710 8410'!S37</f>
        <v>0</v>
      </c>
      <c r="E37" s="4">
        <f>'total E+F+G 5110 5410 6110 6510'!I37+'total E+F+G 5110 5410 6110 6510'!P37+'total E+F+G 5110 5410 6110 6510'!W37+'total E+F+G 6610 6710 '!E37+'total E+F+G 6610 6710 '!P37+'total E+F+G 6810 7010'!E37+'total E+F+G 6810 7010'!M37+'total E+F+G 7410 8010'!E37+'total E+F+G 7410 8010'!L37+'total E+F+G 8310 8710 8410'!E37+'total E+F+G 8310 8710 8410'!M37+'total E+F+G 8310 8710 8410'!T37</f>
        <v>0</v>
      </c>
      <c r="F37" s="4">
        <f>'total E+F+G 6610 6710 '!Q37+'total E+F+G 6610 6710 '!F37</f>
        <v>0</v>
      </c>
      <c r="G37" s="4">
        <f>'total E+F+G 6610 6710 '!R37+'total E+F+G 6810 7010'!F37+'total E+F+G 5110 5410 6110 6510'!X37+'total E+F+G 6610 6710 '!G37+'total E+F+G 8310 8710 8410'!U37</f>
        <v>0</v>
      </c>
      <c r="H37" s="4">
        <f>'SURSA E8710 5110 si TOTAL E'!Q37</f>
        <v>0</v>
      </c>
      <c r="I37" s="4">
        <f>'total E+F+G 5110 5410 6110 6510'!Z37+'total E+F+G 6610 6710 '!H37+'total E+F+G 6610 6710 '!S37+'SURSA E6810 7010 7410'!N37+'total E+F+G 8310 8710 8410'!V37</f>
        <v>0</v>
      </c>
      <c r="J37" s="4">
        <f>'total E+F+G 6610 6710 '!I37+'total E+F+G 8310 8710 8410'!F37</f>
        <v>0</v>
      </c>
      <c r="K37" s="5">
        <f>'total E+F+G 5110 5410 6110 6510'!Q37+'total E+F+G 5110 5410 6110 6510'!AA37+'total E+F+G 6610 6710 '!J37+'total E+F+G 6610 6710 '!T37+'total E+F+G 6810 7010'!G37+'total E+F+G 6810 7010'!N37+'total E+F+G 7410 8010'!F37+'total E+F+G 7410 8010'!M37+'total E+F+G 8310 8710 8410'!G37+'total E+F+G 8310 8710 8410'!N37+'total E+F+G 8310 8710 8410'!W37</f>
        <v>0</v>
      </c>
      <c r="L37" s="5">
        <f>'total E+F+G 5110 5410 6110 6510'!D37+'total E+F+G 5110 5410 6110 6510'!R37+'total E+F+G 5110 5410 6110 6510'!AB37+'total E+F+G 6610 6710 '!K37+'total E+F+G 6610 6710 '!U37+'total E+F+G 6810 7010'!H37+'total E+F+G 6810 7010'!O37+'total E+F+G 7410 8010'!G37+'total E+F+G 7410 8010'!N37+'total E+F+G 8310 8710 8410'!H37+'total E+F+G 8310 8710 8410'!O37+'total E+F+G 8310 8710 8410'!Y37</f>
        <v>0</v>
      </c>
      <c r="M37" s="5">
        <f>'total E+F+G 5110 5410 6110 6510'!E37+'total E+F+G 5110 5410 6110 6510'!S37+'total E+F+G 5110 5410 6110 6510'!AC37+'total E+F+G 6610 6710 '!L37+'total E+F+G 6610 6710 '!V37+'total E+F+G 6810 7010'!I37+'total E+F+G 6810 7010'!P37+'total E+F+G 7410 8010'!H37+'total E+F+G 7410 8010'!O37+'total E+F+G 8310 8710 8410'!I37+'total E+F+G 8310 8710 8410'!P37+'total E+F+G 8310 8710 8410'!Z37</f>
        <v>0</v>
      </c>
      <c r="N37" s="5">
        <f>'total E+F+G 5110 5410 6110 6510'!F37+'total E+F+G 5110 5410 6110 6510'!T37+'total E+F+G 5110 5410 6110 6510'!AD37+'total E+F+G 6610 6710 '!M37+'total E+F+G 6610 6710 '!W37+'total E+F+G 6810 7010'!J37+'total E+F+G 6810 7010'!Q37+'total E+F+G 7410 8010'!I37+'total E+F+G 7410 8010'!P37+'total E+F+G 8310 8710 8410'!J37+'total E+F+G 8310 8710 8410'!Q37+'total E+F+G 8310 8710 8410'!AA37</f>
        <v>0</v>
      </c>
      <c r="O37" s="60"/>
      <c r="P37" s="60"/>
    </row>
    <row r="38" spans="1:16" x14ac:dyDescent="0.2">
      <c r="A38" s="8">
        <v>35</v>
      </c>
      <c r="B38" s="9" t="s">
        <v>37</v>
      </c>
      <c r="C38" s="22">
        <f>'total E+F+G 5110 5410 6110 6510'!N38+'total E+F+G 5110 5410 6110 6510'!U38+'total E+F+G 5110 5410 6110 6510'!G38+'total E+F+G 6610 6710 '!C38+'total E+F+G 6610 6710 '!N38+'total E+F+G 6810 7010'!C38+'total E+F+G 6810 7010'!K38+'total E+F+G 7410 8010'!C38+'total E+F+G 7410 8010'!J38+'total E+F+G 8310 8710 8410'!C38+'total E+F+G 8310 8710 8410'!K38+'total E+F+G 5110 5410 6110 6510'!C38+'total E+F+G 8310 8710 8410'!R38</f>
        <v>96570</v>
      </c>
      <c r="D38" s="4">
        <f>'total E+F+G 5110 5410 6110 6510'!O38+'total E+F+G 5110 5410 6110 6510'!V38+'total E+F+G 6610 6710 '!D38+'total E+F+G 6610 6710 '!O38+'total E+F+G 6810 7010'!D38+'total E+F+G 6810 7010'!L38+'total E+F+G 7410 8010'!D38+'total E+F+G 7410 8010'!K38+'total E+F+G 8310 8710 8410'!D38+'total E+F+G 8310 8710 8410'!L38+'total E+F+G 8310 8710 8410'!S38</f>
        <v>0</v>
      </c>
      <c r="E38" s="4">
        <f>'total E+F+G 5110 5410 6110 6510'!I38+'total E+F+G 5110 5410 6110 6510'!P38+'total E+F+G 5110 5410 6110 6510'!W38+'total E+F+G 6610 6710 '!E38+'total E+F+G 6610 6710 '!P38+'total E+F+G 6810 7010'!E38+'total E+F+G 6810 7010'!M38+'total E+F+G 7410 8010'!E38+'total E+F+G 7410 8010'!L38+'total E+F+G 8310 8710 8410'!E38+'total E+F+G 8310 8710 8410'!M38+'total E+F+G 8310 8710 8410'!T38</f>
        <v>82468</v>
      </c>
      <c r="F38" s="4">
        <f>'total E+F+G 6610 6710 '!Q38+'total E+F+G 6610 6710 '!F38</f>
        <v>0</v>
      </c>
      <c r="G38" s="4">
        <f>'total E+F+G 6610 6710 '!R38+'total E+F+G 6810 7010'!F38+'total E+F+G 5110 5410 6110 6510'!X38+'total E+F+G 6610 6710 '!G38+'total E+F+G 8310 8710 8410'!U38</f>
        <v>0</v>
      </c>
      <c r="H38" s="4">
        <f>'SURSA E8710 5110 si TOTAL E'!Q38</f>
        <v>0</v>
      </c>
      <c r="I38" s="4">
        <f>'total E+F+G 5110 5410 6110 6510'!Z38+'total E+F+G 6610 6710 '!H38+'total E+F+G 6610 6710 '!S38+'SURSA E6810 7010 7410'!N38+'total E+F+G 8310 8710 8410'!V38</f>
        <v>0</v>
      </c>
      <c r="J38" s="4">
        <f>'total E+F+G 6610 6710 '!I38+'total E+F+G 8310 8710 8410'!F38</f>
        <v>0</v>
      </c>
      <c r="K38" s="5">
        <f>'total E+F+G 5110 5410 6110 6510'!Q38+'total E+F+G 5110 5410 6110 6510'!AA38+'total E+F+G 6610 6710 '!J38+'total E+F+G 6610 6710 '!T38+'total E+F+G 6810 7010'!G38+'total E+F+G 6810 7010'!N38+'total E+F+G 7410 8010'!F38+'total E+F+G 7410 8010'!M38+'total E+F+G 8310 8710 8410'!G38+'total E+F+G 8310 8710 8410'!N38+'total E+F+G 8310 8710 8410'!W38</f>
        <v>14102</v>
      </c>
      <c r="L38" s="5">
        <f>'total E+F+G 5110 5410 6110 6510'!D38+'total E+F+G 5110 5410 6110 6510'!R38+'total E+F+G 5110 5410 6110 6510'!AB38+'total E+F+G 6610 6710 '!K38+'total E+F+G 6610 6710 '!U38+'total E+F+G 6810 7010'!H38+'total E+F+G 6810 7010'!O38+'total E+F+G 7410 8010'!G38+'total E+F+G 7410 8010'!N38+'total E+F+G 8310 8710 8410'!H38+'total E+F+G 8310 8710 8410'!O38+'total E+F+G 8310 8710 8410'!Y38</f>
        <v>0</v>
      </c>
      <c r="M38" s="5">
        <f>'total E+F+G 5110 5410 6110 6510'!E38+'total E+F+G 5110 5410 6110 6510'!S38+'total E+F+G 5110 5410 6110 6510'!AC38+'total E+F+G 6610 6710 '!L38+'total E+F+G 6610 6710 '!V38+'total E+F+G 6810 7010'!I38+'total E+F+G 6810 7010'!P38+'total E+F+G 7410 8010'!H38+'total E+F+G 7410 8010'!O38+'total E+F+G 8310 8710 8410'!I38+'total E+F+G 8310 8710 8410'!P38+'total E+F+G 8310 8710 8410'!Z38</f>
        <v>0</v>
      </c>
      <c r="N38" s="5">
        <f>'total E+F+G 5110 5410 6110 6510'!F38+'total E+F+G 5110 5410 6110 6510'!T38+'total E+F+G 5110 5410 6110 6510'!AD38+'total E+F+G 6610 6710 '!M38+'total E+F+G 6610 6710 '!W38+'total E+F+G 6810 7010'!J38+'total E+F+G 6810 7010'!Q38+'total E+F+G 7410 8010'!I38+'total E+F+G 7410 8010'!P38+'total E+F+G 8310 8710 8410'!J38+'total E+F+G 8310 8710 8410'!Q38+'total E+F+G 8310 8710 8410'!AA38</f>
        <v>0</v>
      </c>
      <c r="O38" s="60"/>
      <c r="P38" s="60"/>
    </row>
    <row r="39" spans="1:16" x14ac:dyDescent="0.2">
      <c r="A39" s="8">
        <v>36</v>
      </c>
      <c r="B39" s="9" t="s">
        <v>38</v>
      </c>
      <c r="C39" s="22">
        <f>'total E+F+G 5110 5410 6110 6510'!N39+'total E+F+G 5110 5410 6110 6510'!U39+'total E+F+G 5110 5410 6110 6510'!G39+'total E+F+G 6610 6710 '!C39+'total E+F+G 6610 6710 '!N39+'total E+F+G 6810 7010'!C39+'total E+F+G 6810 7010'!K39+'total E+F+G 7410 8010'!C39+'total E+F+G 7410 8010'!J39+'total E+F+G 8310 8710 8410'!C39+'total E+F+G 8310 8710 8410'!K39+'total E+F+G 5110 5410 6110 6510'!C39+'total E+F+G 8310 8710 8410'!R39</f>
        <v>9886004</v>
      </c>
      <c r="D39" s="4">
        <f>'total E+F+G 5110 5410 6110 6510'!O39+'total E+F+G 5110 5410 6110 6510'!V39+'total E+F+G 6610 6710 '!D39+'total E+F+G 6610 6710 '!O39+'total E+F+G 6810 7010'!D39+'total E+F+G 6810 7010'!L39+'total E+F+G 7410 8010'!D39+'total E+F+G 7410 8010'!K39+'total E+F+G 8310 8710 8410'!D39+'total E+F+G 8310 8710 8410'!L39+'total E+F+G 8310 8710 8410'!S39</f>
        <v>2068797</v>
      </c>
      <c r="E39" s="4">
        <f>'total E+F+G 5110 5410 6110 6510'!I39+'total E+F+G 5110 5410 6110 6510'!P39+'total E+F+G 5110 5410 6110 6510'!W39+'total E+F+G 6610 6710 '!E39+'total E+F+G 6610 6710 '!P39+'total E+F+G 6810 7010'!E39+'total E+F+G 6810 7010'!M39+'total E+F+G 7410 8010'!E39+'total E+F+G 7410 8010'!L39+'total E+F+G 8310 8710 8410'!E39+'total E+F+G 8310 8710 8410'!M39+'total E+F+G 8310 8710 8410'!T39</f>
        <v>7692530</v>
      </c>
      <c r="F39" s="4">
        <f>'total E+F+G 6610 6710 '!Q39+'total E+F+G 6610 6710 '!F39</f>
        <v>0</v>
      </c>
      <c r="G39" s="4">
        <f>'total E+F+G 6610 6710 '!R39+'total E+F+G 6810 7010'!F39+'total E+F+G 5110 5410 6110 6510'!X39+'total E+F+G 6610 6710 '!G39+'total E+F+G 8310 8710 8410'!U39</f>
        <v>0</v>
      </c>
      <c r="H39" s="4">
        <f>'SURSA E8710 5110 si TOTAL E'!Q39</f>
        <v>0</v>
      </c>
      <c r="I39" s="4">
        <f>'total E+F+G 5110 5410 6110 6510'!Z39+'total E+F+G 6610 6710 '!H39+'total E+F+G 6610 6710 '!S39+'SURSA E6810 7010 7410'!N39+'total E+F+G 8310 8710 8410'!V39</f>
        <v>0</v>
      </c>
      <c r="J39" s="4">
        <f>'total E+F+G 6610 6710 '!I39+'total E+F+G 8310 8710 8410'!F39</f>
        <v>0</v>
      </c>
      <c r="K39" s="5">
        <f>'total E+F+G 5110 5410 6110 6510'!Q39+'total E+F+G 5110 5410 6110 6510'!AA39+'total E+F+G 6610 6710 '!J39+'total E+F+G 6610 6710 '!T39+'total E+F+G 6810 7010'!G39+'total E+F+G 6810 7010'!N39+'total E+F+G 7410 8010'!F39+'total E+F+G 7410 8010'!M39+'total E+F+G 8310 8710 8410'!G39+'total E+F+G 8310 8710 8410'!N39+'total E+F+G 8310 8710 8410'!W39</f>
        <v>124677</v>
      </c>
      <c r="L39" s="5">
        <f>'total E+F+G 5110 5410 6110 6510'!D39+'total E+F+G 5110 5410 6110 6510'!R39+'total E+F+G 5110 5410 6110 6510'!AB39+'total E+F+G 6610 6710 '!K39+'total E+F+G 6610 6710 '!U39+'total E+F+G 6810 7010'!H39+'total E+F+G 6810 7010'!O39+'total E+F+G 7410 8010'!G39+'total E+F+G 7410 8010'!N39+'total E+F+G 8310 8710 8410'!H39+'total E+F+G 8310 8710 8410'!O39+'total E+F+G 8310 8710 8410'!Y39</f>
        <v>0</v>
      </c>
      <c r="M39" s="5">
        <f>'total E+F+G 5110 5410 6110 6510'!E39+'total E+F+G 5110 5410 6110 6510'!S39+'total E+F+G 5110 5410 6110 6510'!AC39+'total E+F+G 6610 6710 '!L39+'total E+F+G 6610 6710 '!V39+'total E+F+G 6810 7010'!I39+'total E+F+G 6810 7010'!P39+'total E+F+G 7410 8010'!H39+'total E+F+G 7410 8010'!O39+'total E+F+G 8310 8710 8410'!I39+'total E+F+G 8310 8710 8410'!P39+'total E+F+G 8310 8710 8410'!Z39</f>
        <v>0</v>
      </c>
      <c r="N39" s="5">
        <f>'total E+F+G 5110 5410 6110 6510'!F39+'total E+F+G 5110 5410 6110 6510'!T39+'total E+F+G 5110 5410 6110 6510'!AD39+'total E+F+G 6610 6710 '!M39+'total E+F+G 6610 6710 '!W39+'total E+F+G 6810 7010'!J39+'total E+F+G 6810 7010'!Q39+'total E+F+G 7410 8010'!I39+'total E+F+G 7410 8010'!P39+'total E+F+G 8310 8710 8410'!J39+'total E+F+G 8310 8710 8410'!Q39+'total E+F+G 8310 8710 8410'!AA39</f>
        <v>0</v>
      </c>
      <c r="O39" s="60"/>
      <c r="P39" s="60"/>
    </row>
    <row r="40" spans="1:16" x14ac:dyDescent="0.2">
      <c r="A40" s="8">
        <v>37</v>
      </c>
      <c r="B40" s="9" t="s">
        <v>39</v>
      </c>
      <c r="C40" s="22">
        <f>'total E+F+G 5110 5410 6110 6510'!N40+'total E+F+G 5110 5410 6110 6510'!U40+'total E+F+G 5110 5410 6110 6510'!G40+'total E+F+G 6610 6710 '!C40+'total E+F+G 6610 6710 '!N40+'total E+F+G 6810 7010'!C40+'total E+F+G 6810 7010'!K40+'total E+F+G 7410 8010'!C40+'total E+F+G 7410 8010'!J40+'total E+F+G 8310 8710 8410'!C40+'total E+F+G 8310 8710 8410'!K40+'total E+F+G 5110 5410 6110 6510'!C40+'total E+F+G 8310 8710 8410'!R40</f>
        <v>0</v>
      </c>
      <c r="D40" s="4">
        <f>'total E+F+G 5110 5410 6110 6510'!O40+'total E+F+G 5110 5410 6110 6510'!V40+'total E+F+G 6610 6710 '!D40+'total E+F+G 6610 6710 '!O40+'total E+F+G 6810 7010'!D40+'total E+F+G 6810 7010'!L40+'total E+F+G 7410 8010'!D40+'total E+F+G 7410 8010'!K40+'total E+F+G 8310 8710 8410'!D40+'total E+F+G 8310 8710 8410'!L40+'total E+F+G 8310 8710 8410'!S40</f>
        <v>0</v>
      </c>
      <c r="E40" s="4">
        <f>'total E+F+G 5110 5410 6110 6510'!I40+'total E+F+G 5110 5410 6110 6510'!P40+'total E+F+G 5110 5410 6110 6510'!W40+'total E+F+G 6610 6710 '!E40+'total E+F+G 6610 6710 '!P40+'total E+F+G 6810 7010'!E40+'total E+F+G 6810 7010'!M40+'total E+F+G 7410 8010'!E40+'total E+F+G 7410 8010'!L40+'total E+F+G 8310 8710 8410'!E40+'total E+F+G 8310 8710 8410'!M40+'total E+F+G 8310 8710 8410'!T40</f>
        <v>0</v>
      </c>
      <c r="F40" s="4">
        <f>'total E+F+G 6610 6710 '!Q40+'total E+F+G 6610 6710 '!F40</f>
        <v>0</v>
      </c>
      <c r="G40" s="4">
        <f>'total E+F+G 6610 6710 '!R40+'total E+F+G 6810 7010'!F40+'total E+F+G 5110 5410 6110 6510'!X40+'total E+F+G 6610 6710 '!G40+'total E+F+G 8310 8710 8410'!U40</f>
        <v>0</v>
      </c>
      <c r="H40" s="4">
        <f>'SURSA E8710 5110 si TOTAL E'!Q40</f>
        <v>0</v>
      </c>
      <c r="I40" s="4">
        <f>'total E+F+G 5110 5410 6110 6510'!Z40+'total E+F+G 6610 6710 '!H40+'total E+F+G 6610 6710 '!S40+'SURSA E6810 7010 7410'!N40+'total E+F+G 8310 8710 8410'!V40</f>
        <v>0</v>
      </c>
      <c r="J40" s="4">
        <f>'total E+F+G 6610 6710 '!I40+'total E+F+G 8310 8710 8410'!F40</f>
        <v>0</v>
      </c>
      <c r="K40" s="5">
        <f>'total E+F+G 5110 5410 6110 6510'!Q40+'total E+F+G 5110 5410 6110 6510'!AA40+'total E+F+G 6610 6710 '!J40+'total E+F+G 6610 6710 '!T40+'total E+F+G 6810 7010'!G40+'total E+F+G 6810 7010'!N40+'total E+F+G 7410 8010'!F40+'total E+F+G 7410 8010'!M40+'total E+F+G 8310 8710 8410'!G40+'total E+F+G 8310 8710 8410'!N40+'total E+F+G 8310 8710 8410'!W40</f>
        <v>0</v>
      </c>
      <c r="L40" s="5">
        <f>'total E+F+G 5110 5410 6110 6510'!D40+'total E+F+G 5110 5410 6110 6510'!R40+'total E+F+G 5110 5410 6110 6510'!AB40+'total E+F+G 6610 6710 '!K40+'total E+F+G 6610 6710 '!U40+'total E+F+G 6810 7010'!H40+'total E+F+G 6810 7010'!O40+'total E+F+G 7410 8010'!G40+'total E+F+G 7410 8010'!N40+'total E+F+G 8310 8710 8410'!H40+'total E+F+G 8310 8710 8410'!O40+'total E+F+G 8310 8710 8410'!Y40</f>
        <v>0</v>
      </c>
      <c r="M40" s="5">
        <f>'total E+F+G 5110 5410 6110 6510'!E40+'total E+F+G 5110 5410 6110 6510'!S40+'total E+F+G 5110 5410 6110 6510'!AC40+'total E+F+G 6610 6710 '!L40+'total E+F+G 6610 6710 '!V40+'total E+F+G 6810 7010'!I40+'total E+F+G 6810 7010'!P40+'total E+F+G 7410 8010'!H40+'total E+F+G 7410 8010'!O40+'total E+F+G 8310 8710 8410'!I40+'total E+F+G 8310 8710 8410'!P40+'total E+F+G 8310 8710 8410'!Z40</f>
        <v>0</v>
      </c>
      <c r="N40" s="5">
        <f>'total E+F+G 5110 5410 6110 6510'!F40+'total E+F+G 5110 5410 6110 6510'!T40+'total E+F+G 5110 5410 6110 6510'!AD40+'total E+F+G 6610 6710 '!M40+'total E+F+G 6610 6710 '!W40+'total E+F+G 6810 7010'!J40+'total E+F+G 6810 7010'!Q40+'total E+F+G 7410 8010'!I40+'total E+F+G 7410 8010'!P40+'total E+F+G 8310 8710 8410'!J40+'total E+F+G 8310 8710 8410'!Q40+'total E+F+G 8310 8710 8410'!AA40</f>
        <v>0</v>
      </c>
      <c r="O40" s="60"/>
      <c r="P40" s="60"/>
    </row>
    <row r="41" spans="1:16" x14ac:dyDescent="0.2">
      <c r="A41" s="8">
        <v>38</v>
      </c>
      <c r="B41" s="9" t="s">
        <v>40</v>
      </c>
      <c r="C41" s="22">
        <f>'total E+F+G 5110 5410 6110 6510'!N41+'total E+F+G 5110 5410 6110 6510'!U41+'total E+F+G 5110 5410 6110 6510'!G41+'total E+F+G 6610 6710 '!C41+'total E+F+G 6610 6710 '!N41+'total E+F+G 6810 7010'!C41+'total E+F+G 6810 7010'!K41+'total E+F+G 7410 8010'!C41+'total E+F+G 7410 8010'!J41+'total E+F+G 8310 8710 8410'!C41+'total E+F+G 8310 8710 8410'!K41+'total E+F+G 5110 5410 6110 6510'!C41+'total E+F+G 8310 8710 8410'!R41</f>
        <v>0</v>
      </c>
      <c r="D41" s="4">
        <f>'total E+F+G 5110 5410 6110 6510'!O41+'total E+F+G 5110 5410 6110 6510'!V41+'total E+F+G 6610 6710 '!D41+'total E+F+G 6610 6710 '!O41+'total E+F+G 6810 7010'!D41+'total E+F+G 6810 7010'!L41+'total E+F+G 7410 8010'!D41+'total E+F+G 7410 8010'!K41+'total E+F+G 8310 8710 8410'!D41+'total E+F+G 8310 8710 8410'!L41+'total E+F+G 8310 8710 8410'!S41</f>
        <v>0</v>
      </c>
      <c r="E41" s="4">
        <f>'total E+F+G 5110 5410 6110 6510'!I41+'total E+F+G 5110 5410 6110 6510'!P41+'total E+F+G 5110 5410 6110 6510'!W41+'total E+F+G 6610 6710 '!E41+'total E+F+G 6610 6710 '!P41+'total E+F+G 6810 7010'!E41+'total E+F+G 6810 7010'!M41+'total E+F+G 7410 8010'!E41+'total E+F+G 7410 8010'!L41+'total E+F+G 8310 8710 8410'!E41+'total E+F+G 8310 8710 8410'!M41+'total E+F+G 8310 8710 8410'!T41</f>
        <v>0</v>
      </c>
      <c r="F41" s="4">
        <f>'total E+F+G 6610 6710 '!Q41+'total E+F+G 6610 6710 '!F41</f>
        <v>0</v>
      </c>
      <c r="G41" s="4">
        <f>'total E+F+G 6610 6710 '!R41+'total E+F+G 6810 7010'!F41+'total E+F+G 5110 5410 6110 6510'!X41+'total E+F+G 6610 6710 '!G41+'total E+F+G 8310 8710 8410'!U41</f>
        <v>0</v>
      </c>
      <c r="H41" s="4">
        <f>'SURSA E8710 5110 si TOTAL E'!Q41</f>
        <v>0</v>
      </c>
      <c r="I41" s="4">
        <f>'total E+F+G 5110 5410 6110 6510'!Z41+'total E+F+G 6610 6710 '!H41+'total E+F+G 6610 6710 '!S41+'SURSA E6810 7010 7410'!N41+'total E+F+G 8310 8710 8410'!V41</f>
        <v>0</v>
      </c>
      <c r="J41" s="4">
        <f>'total E+F+G 6610 6710 '!I41+'total E+F+G 8310 8710 8410'!F41</f>
        <v>0</v>
      </c>
      <c r="K41" s="5">
        <f>'total E+F+G 5110 5410 6110 6510'!Q41+'total E+F+G 5110 5410 6110 6510'!AA41+'total E+F+G 6610 6710 '!J41+'total E+F+G 6610 6710 '!T41+'total E+F+G 6810 7010'!G41+'total E+F+G 6810 7010'!N41+'total E+F+G 7410 8010'!F41+'total E+F+G 7410 8010'!M41+'total E+F+G 8310 8710 8410'!G41+'total E+F+G 8310 8710 8410'!N41+'total E+F+G 8310 8710 8410'!W41</f>
        <v>0</v>
      </c>
      <c r="L41" s="5">
        <f>'total E+F+G 5110 5410 6110 6510'!D41+'total E+F+G 5110 5410 6110 6510'!R41+'total E+F+G 5110 5410 6110 6510'!AB41+'total E+F+G 6610 6710 '!K41+'total E+F+G 6610 6710 '!U41+'total E+F+G 6810 7010'!H41+'total E+F+G 6810 7010'!O41+'total E+F+G 7410 8010'!G41+'total E+F+G 7410 8010'!N41+'total E+F+G 8310 8710 8410'!H41+'total E+F+G 8310 8710 8410'!O41+'total E+F+G 8310 8710 8410'!Y41</f>
        <v>0</v>
      </c>
      <c r="M41" s="5">
        <f>'total E+F+G 5110 5410 6110 6510'!E41+'total E+F+G 5110 5410 6110 6510'!S41+'total E+F+G 5110 5410 6110 6510'!AC41+'total E+F+G 6610 6710 '!L41+'total E+F+G 6610 6710 '!V41+'total E+F+G 6810 7010'!I41+'total E+F+G 6810 7010'!P41+'total E+F+G 7410 8010'!H41+'total E+F+G 7410 8010'!O41+'total E+F+G 8310 8710 8410'!I41+'total E+F+G 8310 8710 8410'!P41+'total E+F+G 8310 8710 8410'!Z41</f>
        <v>0</v>
      </c>
      <c r="N41" s="5">
        <f>'total E+F+G 5110 5410 6110 6510'!F41+'total E+F+G 5110 5410 6110 6510'!T41+'total E+F+G 5110 5410 6110 6510'!AD41+'total E+F+G 6610 6710 '!M41+'total E+F+G 6610 6710 '!W41+'total E+F+G 6810 7010'!J41+'total E+F+G 6810 7010'!Q41+'total E+F+G 7410 8010'!I41+'total E+F+G 7410 8010'!P41+'total E+F+G 8310 8710 8410'!J41+'total E+F+G 8310 8710 8410'!Q41+'total E+F+G 8310 8710 8410'!AA41</f>
        <v>0</v>
      </c>
      <c r="O41" s="60"/>
      <c r="P41" s="60"/>
    </row>
    <row r="42" spans="1:16" x14ac:dyDescent="0.2">
      <c r="A42" s="8">
        <v>39</v>
      </c>
      <c r="B42" s="9" t="s">
        <v>41</v>
      </c>
      <c r="C42" s="22">
        <f>'total E+F+G 5110 5410 6110 6510'!N42+'total E+F+G 5110 5410 6110 6510'!U42+'total E+F+G 5110 5410 6110 6510'!G42+'total E+F+G 6610 6710 '!C42+'total E+F+G 6610 6710 '!N42+'total E+F+G 6810 7010'!C42+'total E+F+G 6810 7010'!K42+'total E+F+G 7410 8010'!C42+'total E+F+G 7410 8010'!J42+'total E+F+G 8310 8710 8410'!C42+'total E+F+G 8310 8710 8410'!K42+'total E+F+G 5110 5410 6110 6510'!C42+'total E+F+G 8310 8710 8410'!R42</f>
        <v>4272009</v>
      </c>
      <c r="D42" s="4">
        <f>'total E+F+G 5110 5410 6110 6510'!O42+'total E+F+G 5110 5410 6110 6510'!V42+'total E+F+G 6610 6710 '!D42+'total E+F+G 6610 6710 '!O42+'total E+F+G 6810 7010'!D42+'total E+F+G 6810 7010'!L42+'total E+F+G 7410 8010'!D42+'total E+F+G 7410 8010'!K42+'total E+F+G 8310 8710 8410'!D42+'total E+F+G 8310 8710 8410'!L42+'total E+F+G 8310 8710 8410'!S42</f>
        <v>59578</v>
      </c>
      <c r="E42" s="4">
        <f>'total E+F+G 5110 5410 6110 6510'!I42+'total E+F+G 5110 5410 6110 6510'!P42+'total E+F+G 5110 5410 6110 6510'!W42+'total E+F+G 6610 6710 '!E42+'total E+F+G 6610 6710 '!P42+'total E+F+G 6810 7010'!E42+'total E+F+G 6810 7010'!M42+'total E+F+G 7410 8010'!E42+'total E+F+G 7410 8010'!L42+'total E+F+G 8310 8710 8410'!E42+'total E+F+G 8310 8710 8410'!M42+'total E+F+G 8310 8710 8410'!T42</f>
        <v>4201972</v>
      </c>
      <c r="F42" s="4">
        <f>'total E+F+G 6610 6710 '!Q42+'total E+F+G 6610 6710 '!F42</f>
        <v>0</v>
      </c>
      <c r="G42" s="4">
        <f>'total E+F+G 6610 6710 '!R42+'total E+F+G 6810 7010'!F42+'total E+F+G 5110 5410 6110 6510'!X42+'total E+F+G 6610 6710 '!G42+'total E+F+G 8310 8710 8410'!U42</f>
        <v>0</v>
      </c>
      <c r="H42" s="4">
        <f>'SURSA E8710 5110 si TOTAL E'!Q42</f>
        <v>0</v>
      </c>
      <c r="I42" s="4">
        <f>'total E+F+G 5110 5410 6110 6510'!Z42+'total E+F+G 6610 6710 '!H42+'total E+F+G 6610 6710 '!S42+'SURSA E6810 7010 7410'!N42+'total E+F+G 8310 8710 8410'!V42</f>
        <v>0</v>
      </c>
      <c r="J42" s="4">
        <f>'total E+F+G 6610 6710 '!I42+'total E+F+G 8310 8710 8410'!F42</f>
        <v>0</v>
      </c>
      <c r="K42" s="5">
        <f>'total E+F+G 5110 5410 6110 6510'!Q42+'total E+F+G 5110 5410 6110 6510'!AA42+'total E+F+G 6610 6710 '!J42+'total E+F+G 6610 6710 '!T42+'total E+F+G 6810 7010'!G42+'total E+F+G 6810 7010'!N42+'total E+F+G 7410 8010'!F42+'total E+F+G 7410 8010'!M42+'total E+F+G 8310 8710 8410'!G42+'total E+F+G 8310 8710 8410'!N42+'total E+F+G 8310 8710 8410'!W42</f>
        <v>11258</v>
      </c>
      <c r="L42" s="5">
        <f>'total E+F+G 5110 5410 6110 6510'!D42+'total E+F+G 5110 5410 6110 6510'!R42+'total E+F+G 5110 5410 6110 6510'!AB42+'total E+F+G 6610 6710 '!K42+'total E+F+G 6610 6710 '!U42+'total E+F+G 6810 7010'!H42+'total E+F+G 6810 7010'!O42+'total E+F+G 7410 8010'!G42+'total E+F+G 7410 8010'!N42+'total E+F+G 8310 8710 8410'!H42+'total E+F+G 8310 8710 8410'!O42+'total E+F+G 8310 8710 8410'!Y42</f>
        <v>-799</v>
      </c>
      <c r="M42" s="5">
        <f>'total E+F+G 5110 5410 6110 6510'!E42+'total E+F+G 5110 5410 6110 6510'!S42+'total E+F+G 5110 5410 6110 6510'!AC42+'total E+F+G 6610 6710 '!L42+'total E+F+G 6610 6710 '!V42+'total E+F+G 6810 7010'!I42+'total E+F+G 6810 7010'!P42+'total E+F+G 7410 8010'!H42+'total E+F+G 7410 8010'!O42+'total E+F+G 8310 8710 8410'!I42+'total E+F+G 8310 8710 8410'!P42+'total E+F+G 8310 8710 8410'!Z42</f>
        <v>-799</v>
      </c>
      <c r="N42" s="5">
        <f>'total E+F+G 5110 5410 6110 6510'!F42+'total E+F+G 5110 5410 6110 6510'!T42+'total E+F+G 5110 5410 6110 6510'!AD42+'total E+F+G 6610 6710 '!M42+'total E+F+G 6610 6710 '!W42+'total E+F+G 6810 7010'!J42+'total E+F+G 6810 7010'!Q42+'total E+F+G 7410 8010'!I42+'total E+F+G 7410 8010'!P42+'total E+F+G 8310 8710 8410'!J42+'total E+F+G 8310 8710 8410'!Q42+'total E+F+G 8310 8710 8410'!AA42</f>
        <v>0</v>
      </c>
      <c r="O42" s="60"/>
      <c r="P42" s="60"/>
    </row>
    <row r="43" spans="1:16" x14ac:dyDescent="0.2">
      <c r="A43" s="8">
        <v>40</v>
      </c>
      <c r="B43" s="9" t="s">
        <v>42</v>
      </c>
      <c r="C43" s="22">
        <f>'total E+F+G 5110 5410 6110 6510'!N43+'total E+F+G 5110 5410 6110 6510'!U43+'total E+F+G 5110 5410 6110 6510'!G43+'total E+F+G 6610 6710 '!C43+'total E+F+G 6610 6710 '!N43+'total E+F+G 6810 7010'!C43+'total E+F+G 6810 7010'!K43+'total E+F+G 7410 8010'!C43+'total E+F+G 7410 8010'!J43+'total E+F+G 8310 8710 8410'!C43+'total E+F+G 8310 8710 8410'!K43+'total E+F+G 5110 5410 6110 6510'!C43+'total E+F+G 8310 8710 8410'!R43</f>
        <v>16250</v>
      </c>
      <c r="D43" s="4">
        <f>'total E+F+G 5110 5410 6110 6510'!O43+'total E+F+G 5110 5410 6110 6510'!V43+'total E+F+G 6610 6710 '!D43+'total E+F+G 6610 6710 '!O43+'total E+F+G 6810 7010'!D43+'total E+F+G 6810 7010'!L43+'total E+F+G 7410 8010'!D43+'total E+F+G 7410 8010'!K43+'total E+F+G 8310 8710 8410'!D43+'total E+F+G 8310 8710 8410'!L43+'total E+F+G 8310 8710 8410'!S43</f>
        <v>0</v>
      </c>
      <c r="E43" s="4">
        <f>'total E+F+G 5110 5410 6110 6510'!I43+'total E+F+G 5110 5410 6110 6510'!P43+'total E+F+G 5110 5410 6110 6510'!W43+'total E+F+G 6610 6710 '!E43+'total E+F+G 6610 6710 '!P43+'total E+F+G 6810 7010'!E43+'total E+F+G 6810 7010'!M43+'total E+F+G 7410 8010'!E43+'total E+F+G 7410 8010'!L43+'total E+F+G 8310 8710 8410'!E43+'total E+F+G 8310 8710 8410'!M43+'total E+F+G 8310 8710 8410'!T43</f>
        <v>16250</v>
      </c>
      <c r="F43" s="4">
        <f>'total E+F+G 6610 6710 '!Q43+'total E+F+G 6610 6710 '!F43</f>
        <v>0</v>
      </c>
      <c r="G43" s="4">
        <f>'total E+F+G 6610 6710 '!R43+'total E+F+G 6810 7010'!F43+'total E+F+G 5110 5410 6110 6510'!X43+'total E+F+G 6610 6710 '!G43+'total E+F+G 8310 8710 8410'!U43</f>
        <v>0</v>
      </c>
      <c r="H43" s="4">
        <f>'SURSA E8710 5110 si TOTAL E'!Q43</f>
        <v>0</v>
      </c>
      <c r="I43" s="4">
        <f>'total E+F+G 5110 5410 6110 6510'!Z43+'total E+F+G 6610 6710 '!H43+'total E+F+G 6610 6710 '!S43+'SURSA E6810 7010 7410'!N43+'total E+F+G 8310 8710 8410'!V43</f>
        <v>0</v>
      </c>
      <c r="J43" s="4">
        <f>'total E+F+G 6610 6710 '!I43+'total E+F+G 8310 8710 8410'!F43</f>
        <v>0</v>
      </c>
      <c r="K43" s="5">
        <f>'total E+F+G 5110 5410 6110 6510'!Q43+'total E+F+G 5110 5410 6110 6510'!AA43+'total E+F+G 6610 6710 '!J43+'total E+F+G 6610 6710 '!T43+'total E+F+G 6810 7010'!G43+'total E+F+G 6810 7010'!N43+'total E+F+G 7410 8010'!F43+'total E+F+G 7410 8010'!M43+'total E+F+G 8310 8710 8410'!G43+'total E+F+G 8310 8710 8410'!N43+'total E+F+G 8310 8710 8410'!W43</f>
        <v>0</v>
      </c>
      <c r="L43" s="5">
        <f>'total E+F+G 5110 5410 6110 6510'!D43+'total E+F+G 5110 5410 6110 6510'!R43+'total E+F+G 5110 5410 6110 6510'!AB43+'total E+F+G 6610 6710 '!K43+'total E+F+G 6610 6710 '!U43+'total E+F+G 6810 7010'!H43+'total E+F+G 6810 7010'!O43+'total E+F+G 7410 8010'!G43+'total E+F+G 7410 8010'!N43+'total E+F+G 8310 8710 8410'!H43+'total E+F+G 8310 8710 8410'!O43+'total E+F+G 8310 8710 8410'!Y43</f>
        <v>0</v>
      </c>
      <c r="M43" s="5">
        <f>'total E+F+G 5110 5410 6110 6510'!E43+'total E+F+G 5110 5410 6110 6510'!S43+'total E+F+G 5110 5410 6110 6510'!AC43+'total E+F+G 6610 6710 '!L43+'total E+F+G 6610 6710 '!V43+'total E+F+G 6810 7010'!I43+'total E+F+G 6810 7010'!P43+'total E+F+G 7410 8010'!H43+'total E+F+G 7410 8010'!O43+'total E+F+G 8310 8710 8410'!I43+'total E+F+G 8310 8710 8410'!P43+'total E+F+G 8310 8710 8410'!Z43</f>
        <v>0</v>
      </c>
      <c r="N43" s="5">
        <f>'total E+F+G 5110 5410 6110 6510'!F43+'total E+F+G 5110 5410 6110 6510'!T43+'total E+F+G 5110 5410 6110 6510'!AD43+'total E+F+G 6610 6710 '!M43+'total E+F+G 6610 6710 '!W43+'total E+F+G 6810 7010'!J43+'total E+F+G 6810 7010'!Q43+'total E+F+G 7410 8010'!I43+'total E+F+G 7410 8010'!P43+'total E+F+G 8310 8710 8410'!J43+'total E+F+G 8310 8710 8410'!Q43+'total E+F+G 8310 8710 8410'!AA43</f>
        <v>0</v>
      </c>
      <c r="O43" s="60"/>
      <c r="P43" s="60"/>
    </row>
    <row r="44" spans="1:16" x14ac:dyDescent="0.2">
      <c r="A44" s="8">
        <v>41</v>
      </c>
      <c r="B44" s="9" t="s">
        <v>43</v>
      </c>
      <c r="C44" s="22">
        <f>'total E+F+G 5110 5410 6110 6510'!N44+'total E+F+G 5110 5410 6110 6510'!U44+'total E+F+G 5110 5410 6110 6510'!G44+'total E+F+G 6610 6710 '!C44+'total E+F+G 6610 6710 '!N44+'total E+F+G 6810 7010'!C44+'total E+F+G 6810 7010'!K44+'total E+F+G 7410 8010'!C44+'total E+F+G 7410 8010'!J44+'total E+F+G 8310 8710 8410'!C44+'total E+F+G 8310 8710 8410'!K44+'total E+F+G 5110 5410 6110 6510'!C44+'total E+F+G 8310 8710 8410'!R44</f>
        <v>0</v>
      </c>
      <c r="D44" s="4">
        <f>'total E+F+G 5110 5410 6110 6510'!O44+'total E+F+G 5110 5410 6110 6510'!V44+'total E+F+G 6610 6710 '!D44+'total E+F+G 6610 6710 '!O44+'total E+F+G 6810 7010'!D44+'total E+F+G 6810 7010'!L44+'total E+F+G 7410 8010'!D44+'total E+F+G 7410 8010'!K44+'total E+F+G 8310 8710 8410'!D44+'total E+F+G 8310 8710 8410'!L44+'total E+F+G 8310 8710 8410'!S44</f>
        <v>0</v>
      </c>
      <c r="E44" s="4">
        <f>'total E+F+G 5110 5410 6110 6510'!I44+'total E+F+G 5110 5410 6110 6510'!P44+'total E+F+G 5110 5410 6110 6510'!W44+'total E+F+G 6610 6710 '!E44+'total E+F+G 6610 6710 '!P44+'total E+F+G 6810 7010'!E44+'total E+F+G 6810 7010'!M44+'total E+F+G 7410 8010'!E44+'total E+F+G 7410 8010'!L44+'total E+F+G 8310 8710 8410'!E44+'total E+F+G 8310 8710 8410'!M44+'total E+F+G 8310 8710 8410'!T44</f>
        <v>0</v>
      </c>
      <c r="F44" s="4">
        <f>'total E+F+G 6610 6710 '!Q44+'total E+F+G 6610 6710 '!F44</f>
        <v>0</v>
      </c>
      <c r="G44" s="4">
        <f>'total E+F+G 6610 6710 '!R44+'total E+F+G 6810 7010'!F44+'total E+F+G 5110 5410 6110 6510'!X44+'total E+F+G 6610 6710 '!G44+'total E+F+G 8310 8710 8410'!U44</f>
        <v>0</v>
      </c>
      <c r="H44" s="4">
        <f>'SURSA E8710 5110 si TOTAL E'!Q44</f>
        <v>0</v>
      </c>
      <c r="I44" s="4">
        <f>'total E+F+G 5110 5410 6110 6510'!Z44+'total E+F+G 6610 6710 '!H44+'total E+F+G 6610 6710 '!S44+'SURSA E6810 7010 7410'!N44+'total E+F+G 8310 8710 8410'!V44</f>
        <v>0</v>
      </c>
      <c r="J44" s="4">
        <f>'total E+F+G 6610 6710 '!I44+'total E+F+G 8310 8710 8410'!F44</f>
        <v>0</v>
      </c>
      <c r="K44" s="5">
        <f>'total E+F+G 5110 5410 6110 6510'!Q44+'total E+F+G 5110 5410 6110 6510'!AA44+'total E+F+G 6610 6710 '!J44+'total E+F+G 6610 6710 '!T44+'total E+F+G 6810 7010'!G44+'total E+F+G 6810 7010'!N44+'total E+F+G 7410 8010'!F44+'total E+F+G 7410 8010'!M44+'total E+F+G 8310 8710 8410'!G44+'total E+F+G 8310 8710 8410'!N44+'total E+F+G 8310 8710 8410'!W44</f>
        <v>0</v>
      </c>
      <c r="L44" s="5">
        <f>'total E+F+G 5110 5410 6110 6510'!D44+'total E+F+G 5110 5410 6110 6510'!R44+'total E+F+G 5110 5410 6110 6510'!AB44+'total E+F+G 6610 6710 '!K44+'total E+F+G 6610 6710 '!U44+'total E+F+G 6810 7010'!H44+'total E+F+G 6810 7010'!O44+'total E+F+G 7410 8010'!G44+'total E+F+G 7410 8010'!N44+'total E+F+G 8310 8710 8410'!H44+'total E+F+G 8310 8710 8410'!O44+'total E+F+G 8310 8710 8410'!Y44</f>
        <v>0</v>
      </c>
      <c r="M44" s="5">
        <f>'total E+F+G 5110 5410 6110 6510'!E44+'total E+F+G 5110 5410 6110 6510'!S44+'total E+F+G 5110 5410 6110 6510'!AC44+'total E+F+G 6610 6710 '!L44+'total E+F+G 6610 6710 '!V44+'total E+F+G 6810 7010'!I44+'total E+F+G 6810 7010'!P44+'total E+F+G 7410 8010'!H44+'total E+F+G 7410 8010'!O44+'total E+F+G 8310 8710 8410'!I44+'total E+F+G 8310 8710 8410'!P44+'total E+F+G 8310 8710 8410'!Z44</f>
        <v>0</v>
      </c>
      <c r="N44" s="5">
        <f>'total E+F+G 5110 5410 6110 6510'!F44+'total E+F+G 5110 5410 6110 6510'!T44+'total E+F+G 5110 5410 6110 6510'!AD44+'total E+F+G 6610 6710 '!M44+'total E+F+G 6610 6710 '!W44+'total E+F+G 6810 7010'!J44+'total E+F+G 6810 7010'!Q44+'total E+F+G 7410 8010'!I44+'total E+F+G 7410 8010'!P44+'total E+F+G 8310 8710 8410'!J44+'total E+F+G 8310 8710 8410'!Q44+'total E+F+G 8310 8710 8410'!AA44</f>
        <v>0</v>
      </c>
      <c r="O44" s="60"/>
      <c r="P44" s="60"/>
    </row>
    <row r="45" spans="1:16" x14ac:dyDescent="0.2">
      <c r="A45" s="8">
        <v>42</v>
      </c>
      <c r="B45" s="9" t="s">
        <v>44</v>
      </c>
      <c r="C45" s="22">
        <f>'total E+F+G 5110 5410 6110 6510'!N45+'total E+F+G 5110 5410 6110 6510'!U45+'total E+F+G 5110 5410 6110 6510'!G45+'total E+F+G 6610 6710 '!C45+'total E+F+G 6610 6710 '!N45+'total E+F+G 6810 7010'!C45+'total E+F+G 6810 7010'!K45+'total E+F+G 7410 8010'!C45+'total E+F+G 7410 8010'!J45+'total E+F+G 8310 8710 8410'!C45+'total E+F+G 8310 8710 8410'!K45+'total E+F+G 5110 5410 6110 6510'!C45+'total E+F+G 8310 8710 8410'!R45</f>
        <v>27300</v>
      </c>
      <c r="D45" s="4">
        <f>'total E+F+G 5110 5410 6110 6510'!O45+'total E+F+G 5110 5410 6110 6510'!V45+'total E+F+G 6610 6710 '!D45+'total E+F+G 6610 6710 '!O45+'total E+F+G 6810 7010'!D45+'total E+F+G 6810 7010'!L45+'total E+F+G 7410 8010'!D45+'total E+F+G 7410 8010'!K45+'total E+F+G 8310 8710 8410'!D45+'total E+F+G 8310 8710 8410'!L45+'total E+F+G 8310 8710 8410'!S45</f>
        <v>0</v>
      </c>
      <c r="E45" s="4">
        <f>'total E+F+G 5110 5410 6110 6510'!I45+'total E+F+G 5110 5410 6110 6510'!P45+'total E+F+G 5110 5410 6110 6510'!W45+'total E+F+G 6610 6710 '!E45+'total E+F+G 6610 6710 '!P45+'total E+F+G 6810 7010'!E45+'total E+F+G 6810 7010'!M45+'total E+F+G 7410 8010'!E45+'total E+F+G 7410 8010'!L45+'total E+F+G 8310 8710 8410'!E45+'total E+F+G 8310 8710 8410'!M45+'total E+F+G 8310 8710 8410'!T45</f>
        <v>27300</v>
      </c>
      <c r="F45" s="4">
        <f>'total E+F+G 6610 6710 '!Q45+'total E+F+G 6610 6710 '!F45</f>
        <v>0</v>
      </c>
      <c r="G45" s="4">
        <f>'total E+F+G 6610 6710 '!R45+'total E+F+G 6810 7010'!F45+'total E+F+G 5110 5410 6110 6510'!X45+'total E+F+G 6610 6710 '!G45+'total E+F+G 8310 8710 8410'!U45</f>
        <v>0</v>
      </c>
      <c r="H45" s="4">
        <f>'SURSA E8710 5110 si TOTAL E'!Q45</f>
        <v>0</v>
      </c>
      <c r="I45" s="4">
        <f>'total E+F+G 5110 5410 6110 6510'!Z45+'total E+F+G 6610 6710 '!H45+'total E+F+G 6610 6710 '!S45+'SURSA E6810 7010 7410'!N45+'total E+F+G 8310 8710 8410'!V45</f>
        <v>0</v>
      </c>
      <c r="J45" s="4">
        <f>'total E+F+G 6610 6710 '!I45+'total E+F+G 8310 8710 8410'!F45</f>
        <v>0</v>
      </c>
      <c r="K45" s="5">
        <f>'total E+F+G 5110 5410 6110 6510'!Q45+'total E+F+G 5110 5410 6110 6510'!AA45+'total E+F+G 6610 6710 '!J45+'total E+F+G 6610 6710 '!T45+'total E+F+G 6810 7010'!G45+'total E+F+G 6810 7010'!N45+'total E+F+G 7410 8010'!F45+'total E+F+G 7410 8010'!M45+'total E+F+G 8310 8710 8410'!G45+'total E+F+G 8310 8710 8410'!N45+'total E+F+G 8310 8710 8410'!W45</f>
        <v>0</v>
      </c>
      <c r="L45" s="5">
        <f>'total E+F+G 5110 5410 6110 6510'!D45+'total E+F+G 5110 5410 6110 6510'!R45+'total E+F+G 5110 5410 6110 6510'!AB45+'total E+F+G 6610 6710 '!K45+'total E+F+G 6610 6710 '!U45+'total E+F+G 6810 7010'!H45+'total E+F+G 6810 7010'!O45+'total E+F+G 7410 8010'!G45+'total E+F+G 7410 8010'!N45+'total E+F+G 8310 8710 8410'!H45+'total E+F+G 8310 8710 8410'!O45+'total E+F+G 8310 8710 8410'!Y45</f>
        <v>0</v>
      </c>
      <c r="M45" s="5">
        <f>'total E+F+G 5110 5410 6110 6510'!E45+'total E+F+G 5110 5410 6110 6510'!S45+'total E+F+G 5110 5410 6110 6510'!AC45+'total E+F+G 6610 6710 '!L45+'total E+F+G 6610 6710 '!V45+'total E+F+G 6810 7010'!I45+'total E+F+G 6810 7010'!P45+'total E+F+G 7410 8010'!H45+'total E+F+G 7410 8010'!O45+'total E+F+G 8310 8710 8410'!I45+'total E+F+G 8310 8710 8410'!P45+'total E+F+G 8310 8710 8410'!Z45</f>
        <v>0</v>
      </c>
      <c r="N45" s="5">
        <f>'total E+F+G 5110 5410 6110 6510'!F45+'total E+F+G 5110 5410 6110 6510'!T45+'total E+F+G 5110 5410 6110 6510'!AD45+'total E+F+G 6610 6710 '!M45+'total E+F+G 6610 6710 '!W45+'total E+F+G 6810 7010'!J45+'total E+F+G 6810 7010'!Q45+'total E+F+G 7410 8010'!I45+'total E+F+G 7410 8010'!P45+'total E+F+G 8310 8710 8410'!J45+'total E+F+G 8310 8710 8410'!Q45+'total E+F+G 8310 8710 8410'!AA45</f>
        <v>0</v>
      </c>
      <c r="O45" s="60"/>
      <c r="P45" s="60"/>
    </row>
    <row r="46" spans="1:16" x14ac:dyDescent="0.2">
      <c r="A46" s="8">
        <v>43</v>
      </c>
      <c r="B46" s="9" t="s">
        <v>45</v>
      </c>
      <c r="C46" s="22">
        <f>'total E+F+G 5110 5410 6110 6510'!N46+'total E+F+G 5110 5410 6110 6510'!U46+'total E+F+G 5110 5410 6110 6510'!G46+'total E+F+G 6610 6710 '!C46+'total E+F+G 6610 6710 '!N46+'total E+F+G 6810 7010'!C46+'total E+F+G 6810 7010'!K46+'total E+F+G 7410 8010'!C46+'total E+F+G 7410 8010'!J46+'total E+F+G 8310 8710 8410'!C46+'total E+F+G 8310 8710 8410'!K46+'total E+F+G 5110 5410 6110 6510'!C46+'total E+F+G 8310 8710 8410'!R46</f>
        <v>0</v>
      </c>
      <c r="D46" s="4">
        <f>'total E+F+G 5110 5410 6110 6510'!O46+'total E+F+G 5110 5410 6110 6510'!V46+'total E+F+G 6610 6710 '!D46+'total E+F+G 6610 6710 '!O46+'total E+F+G 6810 7010'!D46+'total E+F+G 6810 7010'!L46+'total E+F+G 7410 8010'!D46+'total E+F+G 7410 8010'!K46+'total E+F+G 8310 8710 8410'!D46+'total E+F+G 8310 8710 8410'!L46+'total E+F+G 8310 8710 8410'!S46</f>
        <v>0</v>
      </c>
      <c r="E46" s="4">
        <f>'total E+F+G 5110 5410 6110 6510'!I46+'total E+F+G 5110 5410 6110 6510'!P46+'total E+F+G 5110 5410 6110 6510'!W46+'total E+F+G 6610 6710 '!E46+'total E+F+G 6610 6710 '!P46+'total E+F+G 6810 7010'!E46+'total E+F+G 6810 7010'!M46+'total E+F+G 7410 8010'!E46+'total E+F+G 7410 8010'!L46+'total E+F+G 8310 8710 8410'!E46+'total E+F+G 8310 8710 8410'!M46+'total E+F+G 8310 8710 8410'!T46</f>
        <v>0</v>
      </c>
      <c r="F46" s="4">
        <f>'total E+F+G 6610 6710 '!Q46+'total E+F+G 6610 6710 '!F46</f>
        <v>0</v>
      </c>
      <c r="G46" s="4">
        <f>'total E+F+G 6610 6710 '!R46+'total E+F+G 6810 7010'!F46+'total E+F+G 5110 5410 6110 6510'!X46+'total E+F+G 6610 6710 '!G46+'total E+F+G 8310 8710 8410'!U46</f>
        <v>0</v>
      </c>
      <c r="H46" s="4">
        <f>'SURSA E8710 5110 si TOTAL E'!Q46</f>
        <v>0</v>
      </c>
      <c r="I46" s="4">
        <f>'total E+F+G 5110 5410 6110 6510'!Z46+'total E+F+G 6610 6710 '!H46+'total E+F+G 6610 6710 '!S46+'SURSA E6810 7010 7410'!N46+'total E+F+G 8310 8710 8410'!V46</f>
        <v>0</v>
      </c>
      <c r="J46" s="4">
        <f>'total E+F+G 6610 6710 '!I46+'total E+F+G 8310 8710 8410'!F46</f>
        <v>0</v>
      </c>
      <c r="K46" s="5">
        <f>'total E+F+G 5110 5410 6110 6510'!Q46+'total E+F+G 5110 5410 6110 6510'!AA46+'total E+F+G 6610 6710 '!J46+'total E+F+G 6610 6710 '!T46+'total E+F+G 6810 7010'!G46+'total E+F+G 6810 7010'!N46+'total E+F+G 7410 8010'!F46+'total E+F+G 7410 8010'!M46+'total E+F+G 8310 8710 8410'!G46+'total E+F+G 8310 8710 8410'!N46+'total E+F+G 8310 8710 8410'!W46</f>
        <v>0</v>
      </c>
      <c r="L46" s="5">
        <f>'total E+F+G 5110 5410 6110 6510'!D46+'total E+F+G 5110 5410 6110 6510'!R46+'total E+F+G 5110 5410 6110 6510'!AB46+'total E+F+G 6610 6710 '!K46+'total E+F+G 6610 6710 '!U46+'total E+F+G 6810 7010'!H46+'total E+F+G 6810 7010'!O46+'total E+F+G 7410 8010'!G46+'total E+F+G 7410 8010'!N46+'total E+F+G 8310 8710 8410'!H46+'total E+F+G 8310 8710 8410'!O46+'total E+F+G 8310 8710 8410'!Y46</f>
        <v>0</v>
      </c>
      <c r="M46" s="5">
        <f>'total E+F+G 5110 5410 6110 6510'!E46+'total E+F+G 5110 5410 6110 6510'!S46+'total E+F+G 5110 5410 6110 6510'!AC46+'total E+F+G 6610 6710 '!L46+'total E+F+G 6610 6710 '!V46+'total E+F+G 6810 7010'!I46+'total E+F+G 6810 7010'!P46+'total E+F+G 7410 8010'!H46+'total E+F+G 7410 8010'!O46+'total E+F+G 8310 8710 8410'!I46+'total E+F+G 8310 8710 8410'!P46+'total E+F+G 8310 8710 8410'!Z46</f>
        <v>0</v>
      </c>
      <c r="N46" s="5">
        <f>'total E+F+G 5110 5410 6110 6510'!F46+'total E+F+G 5110 5410 6110 6510'!T46+'total E+F+G 5110 5410 6110 6510'!AD46+'total E+F+G 6610 6710 '!M46+'total E+F+G 6610 6710 '!W46+'total E+F+G 6810 7010'!J46+'total E+F+G 6810 7010'!Q46+'total E+F+G 7410 8010'!I46+'total E+F+G 7410 8010'!P46+'total E+F+G 8310 8710 8410'!J46+'total E+F+G 8310 8710 8410'!Q46+'total E+F+G 8310 8710 8410'!AA46</f>
        <v>0</v>
      </c>
      <c r="O46" s="60"/>
      <c r="P46" s="60"/>
    </row>
    <row r="47" spans="1:16" x14ac:dyDescent="0.2">
      <c r="A47" s="8">
        <v>44</v>
      </c>
      <c r="B47" s="9" t="s">
        <v>46</v>
      </c>
      <c r="C47" s="22">
        <f>'total E+F+G 5110 5410 6110 6510'!N47+'total E+F+G 5110 5410 6110 6510'!U47+'total E+F+G 5110 5410 6110 6510'!G47+'total E+F+G 6610 6710 '!C47+'total E+F+G 6610 6710 '!N47+'total E+F+G 6810 7010'!C47+'total E+F+G 6810 7010'!K47+'total E+F+G 7410 8010'!C47+'total E+F+G 7410 8010'!J47+'total E+F+G 8310 8710 8410'!C47+'total E+F+G 8310 8710 8410'!K47+'total E+F+G 5110 5410 6110 6510'!C47+'total E+F+G 8310 8710 8410'!R47</f>
        <v>0</v>
      </c>
      <c r="D47" s="4">
        <f>'total E+F+G 5110 5410 6110 6510'!O47+'total E+F+G 5110 5410 6110 6510'!V47+'total E+F+G 6610 6710 '!D47+'total E+F+G 6610 6710 '!O47+'total E+F+G 6810 7010'!D47+'total E+F+G 6810 7010'!L47+'total E+F+G 7410 8010'!D47+'total E+F+G 7410 8010'!K47+'total E+F+G 8310 8710 8410'!D47+'total E+F+G 8310 8710 8410'!L47+'total E+F+G 8310 8710 8410'!S47</f>
        <v>0</v>
      </c>
      <c r="E47" s="4">
        <f>'total E+F+G 5110 5410 6110 6510'!I47+'total E+F+G 5110 5410 6110 6510'!P47+'total E+F+G 5110 5410 6110 6510'!W47+'total E+F+G 6610 6710 '!E47+'total E+F+G 6610 6710 '!P47+'total E+F+G 6810 7010'!E47+'total E+F+G 6810 7010'!M47+'total E+F+G 7410 8010'!E47+'total E+F+G 7410 8010'!L47+'total E+F+G 8310 8710 8410'!E47+'total E+F+G 8310 8710 8410'!M47+'total E+F+G 8310 8710 8410'!T47</f>
        <v>0</v>
      </c>
      <c r="F47" s="4">
        <f>'total E+F+G 6610 6710 '!Q47+'total E+F+G 6610 6710 '!F47</f>
        <v>0</v>
      </c>
      <c r="G47" s="4">
        <f>'total E+F+G 6610 6710 '!R47+'total E+F+G 6810 7010'!F47+'total E+F+G 5110 5410 6110 6510'!X47+'total E+F+G 6610 6710 '!G47+'total E+F+G 8310 8710 8410'!U47</f>
        <v>0</v>
      </c>
      <c r="H47" s="4">
        <f>'SURSA E8710 5110 si TOTAL E'!Q47</f>
        <v>0</v>
      </c>
      <c r="I47" s="4">
        <f>'total E+F+G 5110 5410 6110 6510'!Z47+'total E+F+G 6610 6710 '!H47+'total E+F+G 6610 6710 '!S47+'SURSA E6810 7010 7410'!N47+'total E+F+G 8310 8710 8410'!V47</f>
        <v>0</v>
      </c>
      <c r="J47" s="4">
        <f>'total E+F+G 6610 6710 '!I47+'total E+F+G 8310 8710 8410'!F47</f>
        <v>0</v>
      </c>
      <c r="K47" s="5">
        <f>'total E+F+G 5110 5410 6110 6510'!Q47+'total E+F+G 5110 5410 6110 6510'!AA47+'total E+F+G 6610 6710 '!J47+'total E+F+G 6610 6710 '!T47+'total E+F+G 6810 7010'!G47+'total E+F+G 6810 7010'!N47+'total E+F+G 7410 8010'!F47+'total E+F+G 7410 8010'!M47+'total E+F+G 8310 8710 8410'!G47+'total E+F+G 8310 8710 8410'!N47+'total E+F+G 8310 8710 8410'!W47</f>
        <v>0</v>
      </c>
      <c r="L47" s="5">
        <f>'total E+F+G 5110 5410 6110 6510'!D47+'total E+F+G 5110 5410 6110 6510'!R47+'total E+F+G 5110 5410 6110 6510'!AB47+'total E+F+G 6610 6710 '!K47+'total E+F+G 6610 6710 '!U47+'total E+F+G 6810 7010'!H47+'total E+F+G 6810 7010'!O47+'total E+F+G 7410 8010'!G47+'total E+F+G 7410 8010'!N47+'total E+F+G 8310 8710 8410'!H47+'total E+F+G 8310 8710 8410'!O47+'total E+F+G 8310 8710 8410'!Y47</f>
        <v>0</v>
      </c>
      <c r="M47" s="5">
        <f>'total E+F+G 5110 5410 6110 6510'!E47+'total E+F+G 5110 5410 6110 6510'!S47+'total E+F+G 5110 5410 6110 6510'!AC47+'total E+F+G 6610 6710 '!L47+'total E+F+G 6610 6710 '!V47+'total E+F+G 6810 7010'!I47+'total E+F+G 6810 7010'!P47+'total E+F+G 7410 8010'!H47+'total E+F+G 7410 8010'!O47+'total E+F+G 8310 8710 8410'!I47+'total E+F+G 8310 8710 8410'!P47+'total E+F+G 8310 8710 8410'!Z47</f>
        <v>0</v>
      </c>
      <c r="N47" s="5">
        <f>'total E+F+G 5110 5410 6110 6510'!F47+'total E+F+G 5110 5410 6110 6510'!T47+'total E+F+G 5110 5410 6110 6510'!AD47+'total E+F+G 6610 6710 '!M47+'total E+F+G 6610 6710 '!W47+'total E+F+G 6810 7010'!J47+'total E+F+G 6810 7010'!Q47+'total E+F+G 7410 8010'!I47+'total E+F+G 7410 8010'!P47+'total E+F+G 8310 8710 8410'!J47+'total E+F+G 8310 8710 8410'!Q47+'total E+F+G 8310 8710 8410'!AA47</f>
        <v>0</v>
      </c>
      <c r="O47" s="60"/>
      <c r="P47" s="60"/>
    </row>
    <row r="48" spans="1:16" x14ac:dyDescent="0.2">
      <c r="A48" s="8">
        <v>45</v>
      </c>
      <c r="B48" s="9" t="s">
        <v>47</v>
      </c>
      <c r="C48" s="22">
        <f>'total E+F+G 5110 5410 6110 6510'!N48+'total E+F+G 5110 5410 6110 6510'!U48+'total E+F+G 5110 5410 6110 6510'!G48+'total E+F+G 6610 6710 '!C48+'total E+F+G 6610 6710 '!N48+'total E+F+G 6810 7010'!C48+'total E+F+G 6810 7010'!K48+'total E+F+G 7410 8010'!C48+'total E+F+G 7410 8010'!J48+'total E+F+G 8310 8710 8410'!C48+'total E+F+G 8310 8710 8410'!K48+'total E+F+G 5110 5410 6110 6510'!C48+'total E+F+G 8310 8710 8410'!R48</f>
        <v>0</v>
      </c>
      <c r="D48" s="4">
        <f>'total E+F+G 5110 5410 6110 6510'!O48+'total E+F+G 5110 5410 6110 6510'!V48+'total E+F+G 6610 6710 '!D48+'total E+F+G 6610 6710 '!O48+'total E+F+G 6810 7010'!D48+'total E+F+G 6810 7010'!L48+'total E+F+G 7410 8010'!D48+'total E+F+G 7410 8010'!K48+'total E+F+G 8310 8710 8410'!D48+'total E+F+G 8310 8710 8410'!L48+'total E+F+G 8310 8710 8410'!S48</f>
        <v>0</v>
      </c>
      <c r="E48" s="4">
        <f>'total E+F+G 5110 5410 6110 6510'!I48+'total E+F+G 5110 5410 6110 6510'!P48+'total E+F+G 5110 5410 6110 6510'!W48+'total E+F+G 6610 6710 '!E48+'total E+F+G 6610 6710 '!P48+'total E+F+G 6810 7010'!E48+'total E+F+G 6810 7010'!M48+'total E+F+G 7410 8010'!E48+'total E+F+G 7410 8010'!L48+'total E+F+G 8310 8710 8410'!E48+'total E+F+G 8310 8710 8410'!M48+'total E+F+G 8310 8710 8410'!T48</f>
        <v>0</v>
      </c>
      <c r="F48" s="4">
        <f>'total E+F+G 6610 6710 '!Q48+'total E+F+G 6610 6710 '!F48</f>
        <v>0</v>
      </c>
      <c r="G48" s="4">
        <f>'total E+F+G 6610 6710 '!R48+'total E+F+G 6810 7010'!F48+'total E+F+G 5110 5410 6110 6510'!X48+'total E+F+G 6610 6710 '!G48+'total E+F+G 8310 8710 8410'!U48</f>
        <v>0</v>
      </c>
      <c r="H48" s="4">
        <f>'SURSA E8710 5110 si TOTAL E'!Q48</f>
        <v>0</v>
      </c>
      <c r="I48" s="4">
        <f>'total E+F+G 5110 5410 6110 6510'!Z48+'total E+F+G 6610 6710 '!H48+'total E+F+G 6610 6710 '!S48+'SURSA E6810 7010 7410'!N48+'total E+F+G 8310 8710 8410'!V48</f>
        <v>0</v>
      </c>
      <c r="J48" s="4">
        <f>'total E+F+G 6610 6710 '!I48+'total E+F+G 8310 8710 8410'!F48</f>
        <v>0</v>
      </c>
      <c r="K48" s="5">
        <f>'total E+F+G 5110 5410 6110 6510'!Q48+'total E+F+G 5110 5410 6110 6510'!AA48+'total E+F+G 6610 6710 '!J48+'total E+F+G 6610 6710 '!T48+'total E+F+G 6810 7010'!G48+'total E+F+G 6810 7010'!N48+'total E+F+G 7410 8010'!F48+'total E+F+G 7410 8010'!M48+'total E+F+G 8310 8710 8410'!G48+'total E+F+G 8310 8710 8410'!N48+'total E+F+G 8310 8710 8410'!W48</f>
        <v>0</v>
      </c>
      <c r="L48" s="5">
        <f>'total E+F+G 5110 5410 6110 6510'!D48+'total E+F+G 5110 5410 6110 6510'!R48+'total E+F+G 5110 5410 6110 6510'!AB48+'total E+F+G 6610 6710 '!K48+'total E+F+G 6610 6710 '!U48+'total E+F+G 6810 7010'!H48+'total E+F+G 6810 7010'!O48+'total E+F+G 7410 8010'!G48+'total E+F+G 7410 8010'!N48+'total E+F+G 8310 8710 8410'!H48+'total E+F+G 8310 8710 8410'!O48+'total E+F+G 8310 8710 8410'!Y48</f>
        <v>0</v>
      </c>
      <c r="M48" s="5">
        <f>'total E+F+G 5110 5410 6110 6510'!E48+'total E+F+G 5110 5410 6110 6510'!S48+'total E+F+G 5110 5410 6110 6510'!AC48+'total E+F+G 6610 6710 '!L48+'total E+F+G 6610 6710 '!V48+'total E+F+G 6810 7010'!I48+'total E+F+G 6810 7010'!P48+'total E+F+G 7410 8010'!H48+'total E+F+G 7410 8010'!O48+'total E+F+G 8310 8710 8410'!I48+'total E+F+G 8310 8710 8410'!P48+'total E+F+G 8310 8710 8410'!Z48</f>
        <v>0</v>
      </c>
      <c r="N48" s="5">
        <f>'total E+F+G 5110 5410 6110 6510'!F48+'total E+F+G 5110 5410 6110 6510'!T48+'total E+F+G 5110 5410 6110 6510'!AD48+'total E+F+G 6610 6710 '!M48+'total E+F+G 6610 6710 '!W48+'total E+F+G 6810 7010'!J48+'total E+F+G 6810 7010'!Q48+'total E+F+G 7410 8010'!I48+'total E+F+G 7410 8010'!P48+'total E+F+G 8310 8710 8410'!J48+'total E+F+G 8310 8710 8410'!Q48+'total E+F+G 8310 8710 8410'!AA48</f>
        <v>0</v>
      </c>
      <c r="O48" s="60"/>
      <c r="P48" s="60"/>
    </row>
    <row r="49" spans="1:16" x14ac:dyDescent="0.2">
      <c r="A49" s="8">
        <v>46</v>
      </c>
      <c r="B49" s="9" t="s">
        <v>48</v>
      </c>
      <c r="C49" s="22">
        <f>'total E+F+G 5110 5410 6110 6510'!N49+'total E+F+G 5110 5410 6110 6510'!U49+'total E+F+G 5110 5410 6110 6510'!G49+'total E+F+G 6610 6710 '!C49+'total E+F+G 6610 6710 '!N49+'total E+F+G 6810 7010'!C49+'total E+F+G 6810 7010'!K49+'total E+F+G 7410 8010'!C49+'total E+F+G 7410 8010'!J49+'total E+F+G 8310 8710 8410'!C49+'total E+F+G 8310 8710 8410'!K49+'total E+F+G 5110 5410 6110 6510'!C49+'total E+F+G 8310 8710 8410'!R49</f>
        <v>0</v>
      </c>
      <c r="D49" s="4">
        <f>'total E+F+G 5110 5410 6110 6510'!O49+'total E+F+G 5110 5410 6110 6510'!V49+'total E+F+G 6610 6710 '!D49+'total E+F+G 6610 6710 '!O49+'total E+F+G 6810 7010'!D49+'total E+F+G 6810 7010'!L49+'total E+F+G 7410 8010'!D49+'total E+F+G 7410 8010'!K49+'total E+F+G 8310 8710 8410'!D49+'total E+F+G 8310 8710 8410'!L49+'total E+F+G 8310 8710 8410'!S49</f>
        <v>0</v>
      </c>
      <c r="E49" s="4">
        <f>'total E+F+G 5110 5410 6110 6510'!I49+'total E+F+G 5110 5410 6110 6510'!P49+'total E+F+G 5110 5410 6110 6510'!W49+'total E+F+G 6610 6710 '!E49+'total E+F+G 6610 6710 '!P49+'total E+F+G 6810 7010'!E49+'total E+F+G 6810 7010'!M49+'total E+F+G 7410 8010'!E49+'total E+F+G 7410 8010'!L49+'total E+F+G 8310 8710 8410'!E49+'total E+F+G 8310 8710 8410'!M49+'total E+F+G 8310 8710 8410'!T49</f>
        <v>0</v>
      </c>
      <c r="F49" s="4">
        <f>'total E+F+G 6610 6710 '!Q49+'total E+F+G 6610 6710 '!F49</f>
        <v>0</v>
      </c>
      <c r="G49" s="4">
        <f>'total E+F+G 6610 6710 '!R49+'total E+F+G 6810 7010'!F49+'total E+F+G 5110 5410 6110 6510'!X49+'total E+F+G 6610 6710 '!G49+'total E+F+G 8310 8710 8410'!U49</f>
        <v>0</v>
      </c>
      <c r="H49" s="4">
        <f>'SURSA E8710 5110 si TOTAL E'!Q49</f>
        <v>0</v>
      </c>
      <c r="I49" s="4">
        <f>'total E+F+G 5110 5410 6110 6510'!Z49+'total E+F+G 6610 6710 '!H49+'total E+F+G 6610 6710 '!S49+'SURSA E6810 7010 7410'!N49+'total E+F+G 8310 8710 8410'!V49</f>
        <v>0</v>
      </c>
      <c r="J49" s="4">
        <f>'total E+F+G 6610 6710 '!I49+'total E+F+G 8310 8710 8410'!F49</f>
        <v>0</v>
      </c>
      <c r="K49" s="5">
        <f>'total E+F+G 5110 5410 6110 6510'!Q49+'total E+F+G 5110 5410 6110 6510'!AA49+'total E+F+G 6610 6710 '!J49+'total E+F+G 6610 6710 '!T49+'total E+F+G 6810 7010'!G49+'total E+F+G 6810 7010'!N49+'total E+F+G 7410 8010'!F49+'total E+F+G 7410 8010'!M49+'total E+F+G 8310 8710 8410'!G49+'total E+F+G 8310 8710 8410'!N49+'total E+F+G 8310 8710 8410'!W49</f>
        <v>0</v>
      </c>
      <c r="L49" s="5">
        <f>'total E+F+G 5110 5410 6110 6510'!D49+'total E+F+G 5110 5410 6110 6510'!R49+'total E+F+G 5110 5410 6110 6510'!AB49+'total E+F+G 6610 6710 '!K49+'total E+F+G 6610 6710 '!U49+'total E+F+G 6810 7010'!H49+'total E+F+G 6810 7010'!O49+'total E+F+G 7410 8010'!G49+'total E+F+G 7410 8010'!N49+'total E+F+G 8310 8710 8410'!H49+'total E+F+G 8310 8710 8410'!O49+'total E+F+G 8310 8710 8410'!Y49</f>
        <v>0</v>
      </c>
      <c r="M49" s="5">
        <f>'total E+F+G 5110 5410 6110 6510'!E49+'total E+F+G 5110 5410 6110 6510'!S49+'total E+F+G 5110 5410 6110 6510'!AC49+'total E+F+G 6610 6710 '!L49+'total E+F+G 6610 6710 '!V49+'total E+F+G 6810 7010'!I49+'total E+F+G 6810 7010'!P49+'total E+F+G 7410 8010'!H49+'total E+F+G 7410 8010'!O49+'total E+F+G 8310 8710 8410'!I49+'total E+F+G 8310 8710 8410'!P49+'total E+F+G 8310 8710 8410'!Z49</f>
        <v>0</v>
      </c>
      <c r="N49" s="5">
        <f>'total E+F+G 5110 5410 6110 6510'!F49+'total E+F+G 5110 5410 6110 6510'!T49+'total E+F+G 5110 5410 6110 6510'!AD49+'total E+F+G 6610 6710 '!M49+'total E+F+G 6610 6710 '!W49+'total E+F+G 6810 7010'!J49+'total E+F+G 6810 7010'!Q49+'total E+F+G 7410 8010'!I49+'total E+F+G 7410 8010'!P49+'total E+F+G 8310 8710 8410'!J49+'total E+F+G 8310 8710 8410'!Q49+'total E+F+G 8310 8710 8410'!AA49</f>
        <v>0</v>
      </c>
      <c r="O49" s="60"/>
      <c r="P49" s="60"/>
    </row>
    <row r="50" spans="1:16" ht="13.5" thickBot="1" x14ac:dyDescent="0.25">
      <c r="A50" s="13">
        <v>47</v>
      </c>
      <c r="B50" s="89" t="s">
        <v>49</v>
      </c>
      <c r="C50" s="90">
        <f>'total E+F+G 5110 5410 6110 6510'!N50+'total E+F+G 5110 5410 6110 6510'!U50+'total E+F+G 5110 5410 6110 6510'!G50+'total E+F+G 6610 6710 '!C50+'total E+F+G 6610 6710 '!N50+'total E+F+G 6810 7010'!C50+'total E+F+G 6810 7010'!K50+'total E+F+G 7410 8010'!C50+'total E+F+G 7410 8010'!J50+'total E+F+G 8310 8710 8410'!C50+'total E+F+G 8310 8710 8410'!K50+'total E+F+G 5110 5410 6110 6510'!C50+'total E+F+G 8310 8710 8410'!R50</f>
        <v>27135</v>
      </c>
      <c r="D50" s="91">
        <f>'total E+F+G 5110 5410 6110 6510'!O50+'total E+F+G 5110 5410 6110 6510'!V50+'total E+F+G 6610 6710 '!D50+'total E+F+G 6610 6710 '!O50+'total E+F+G 6810 7010'!D50+'total E+F+G 6810 7010'!L50+'total E+F+G 7410 8010'!D50+'total E+F+G 7410 8010'!K50+'total E+F+G 8310 8710 8410'!D50+'total E+F+G 8310 8710 8410'!L50+'total E+F+G 8310 8710 8410'!S50</f>
        <v>0</v>
      </c>
      <c r="E50" s="91">
        <f>'total E+F+G 5110 5410 6110 6510'!I50+'total E+F+G 5110 5410 6110 6510'!P50+'total E+F+G 5110 5410 6110 6510'!W50+'total E+F+G 6610 6710 '!E50+'total E+F+G 6610 6710 '!P50+'total E+F+G 6810 7010'!E50+'total E+F+G 6810 7010'!M50+'total E+F+G 7410 8010'!E50+'total E+F+G 7410 8010'!L50+'total E+F+G 8310 8710 8410'!E50+'total E+F+G 8310 8710 8410'!M50+'total E+F+G 8310 8710 8410'!T50</f>
        <v>27135</v>
      </c>
      <c r="F50" s="91">
        <f>'total E+F+G 6610 6710 '!Q50+'total E+F+G 6610 6710 '!F50</f>
        <v>0</v>
      </c>
      <c r="G50" s="91">
        <f>'total E+F+G 6610 6710 '!R50+'total E+F+G 6810 7010'!F50+'total E+F+G 5110 5410 6110 6510'!X50+'total E+F+G 6610 6710 '!G50+'total E+F+G 8310 8710 8410'!U50</f>
        <v>0</v>
      </c>
      <c r="H50" s="91">
        <f>'SURSA E8710 5110 si TOTAL E'!Q50</f>
        <v>0</v>
      </c>
      <c r="I50" s="91">
        <f>'total E+F+G 5110 5410 6110 6510'!Z50+'total E+F+G 6610 6710 '!H50+'total E+F+G 6610 6710 '!S50+'SURSA E6810 7010 7410'!N50+'total E+F+G 8310 8710 8410'!V50</f>
        <v>0</v>
      </c>
      <c r="J50" s="91">
        <f>'total E+F+G 6610 6710 '!I50+'total E+F+G 8310 8710 8410'!F50</f>
        <v>0</v>
      </c>
      <c r="K50" s="92">
        <f>'total E+F+G 5110 5410 6110 6510'!Q50+'total E+F+G 5110 5410 6110 6510'!AA50+'total E+F+G 6610 6710 '!J50+'total E+F+G 6610 6710 '!T50+'total E+F+G 6810 7010'!G50+'total E+F+G 6810 7010'!N50+'total E+F+G 7410 8010'!F50+'total E+F+G 7410 8010'!M50+'total E+F+G 8310 8710 8410'!G50+'total E+F+G 8310 8710 8410'!N50+'total E+F+G 8310 8710 8410'!W50</f>
        <v>0</v>
      </c>
      <c r="L50" s="92">
        <f>'total E+F+G 5110 5410 6110 6510'!D50+'total E+F+G 5110 5410 6110 6510'!R50+'total E+F+G 5110 5410 6110 6510'!AB50+'total E+F+G 6610 6710 '!K50+'total E+F+G 6610 6710 '!U50+'total E+F+G 6810 7010'!H50+'total E+F+G 6810 7010'!O50+'total E+F+G 7410 8010'!G50+'total E+F+G 7410 8010'!N50+'total E+F+G 8310 8710 8410'!H50+'total E+F+G 8310 8710 8410'!O50+'total E+F+G 8310 8710 8410'!Y50</f>
        <v>0</v>
      </c>
      <c r="M50" s="92">
        <f>'total E+F+G 5110 5410 6110 6510'!E50+'total E+F+G 5110 5410 6110 6510'!S50+'total E+F+G 5110 5410 6110 6510'!AC50+'total E+F+G 6610 6710 '!L50+'total E+F+G 6610 6710 '!V50+'total E+F+G 6810 7010'!I50+'total E+F+G 6810 7010'!P50+'total E+F+G 7410 8010'!H50+'total E+F+G 7410 8010'!O50+'total E+F+G 8310 8710 8410'!I50+'total E+F+G 8310 8710 8410'!P50+'total E+F+G 8310 8710 8410'!Z50</f>
        <v>0</v>
      </c>
      <c r="N50" s="92">
        <f>'total E+F+G 5110 5410 6110 6510'!F50+'total E+F+G 5110 5410 6110 6510'!T50+'total E+F+G 5110 5410 6110 6510'!AD50+'total E+F+G 6610 6710 '!M50+'total E+F+G 6610 6710 '!W50+'total E+F+G 6810 7010'!J50+'total E+F+G 6810 7010'!Q50+'total E+F+G 7410 8010'!I50+'total E+F+G 7410 8010'!P50+'total E+F+G 8310 8710 8410'!J50+'total E+F+G 8310 8710 8410'!Q50+'total E+F+G 8310 8710 8410'!AA50</f>
        <v>0</v>
      </c>
      <c r="O50" s="60"/>
      <c r="P50" s="60"/>
    </row>
    <row r="51" spans="1:16" ht="13.5" thickBot="1" x14ac:dyDescent="0.25">
      <c r="A51" s="96">
        <v>48</v>
      </c>
      <c r="B51" s="97" t="s">
        <v>50</v>
      </c>
      <c r="C51" s="131">
        <f>'total E+F+G 5110 5410 6110 6510'!N51+'total E+F+G 5110 5410 6110 6510'!U51+'total E+F+G 5110 5410 6110 6510'!G51+'total E+F+G 6610 6710 '!C51+'total E+F+G 6610 6710 '!N51+'total E+F+G 6810 7010'!C51+'total E+F+G 6810 7010'!K51+'total E+F+G 7410 8010'!C51+'total E+F+G 7410 8010'!J51+'total E+F+G 8310 8710 8410'!C51+'total E+F+G 8310 8710 8410'!K51+'total E+F+G 5110 5410 6110 6510'!C51+'total E+F+G 8310 8710 8410'!R51</f>
        <v>244258</v>
      </c>
      <c r="D51" s="131">
        <f>'total E+F+G 5110 5410 6110 6510'!O51+'total E+F+G 5110 5410 6110 6510'!V51+'total E+F+G 6610 6710 '!D51+'total E+F+G 6610 6710 '!O51+'total E+F+G 6810 7010'!D51+'total E+F+G 6810 7010'!L51+'total E+F+G 7410 8010'!D51+'total E+F+G 7410 8010'!K51+'total E+F+G 8310 8710 8410'!D51+'total E+F+G 8310 8710 8410'!L51+'total E+F+G 8310 8710 8410'!S51</f>
        <v>0</v>
      </c>
      <c r="E51" s="131">
        <f>'total E+F+G 5110 5410 6110 6510'!I51+'total E+F+G 5110 5410 6110 6510'!P51+'total E+F+G 5110 5410 6110 6510'!W51+'total E+F+G 6610 6710 '!E51+'total E+F+G 6610 6710 '!P51+'total E+F+G 6810 7010'!E51+'total E+F+G 6810 7010'!M51+'total E+F+G 7410 8010'!E51+'total E+F+G 7410 8010'!L51+'total E+F+G 8310 8710 8410'!E51+'total E+F+G 8310 8710 8410'!M51+'total E+F+G 8310 8710 8410'!T51</f>
        <v>244258</v>
      </c>
      <c r="F51" s="131">
        <f>'total E+F+G 6610 6710 '!Q51+'total E+F+G 6610 6710 '!F51</f>
        <v>0</v>
      </c>
      <c r="G51" s="131">
        <f>'total E+F+G 6610 6710 '!R51+'total E+F+G 6810 7010'!F51+'total E+F+G 5110 5410 6110 6510'!X51+'total E+F+G 6610 6710 '!G51+'total E+F+G 8310 8710 8410'!U51</f>
        <v>0</v>
      </c>
      <c r="H51" s="131">
        <f>'SURSA E8710 5110 si TOTAL E'!Q51</f>
        <v>0</v>
      </c>
      <c r="I51" s="131">
        <f>'total E+F+G 5110 5410 6110 6510'!Z51+'total E+F+G 6610 6710 '!H51+'total E+F+G 6610 6710 '!S51+'SURSA E6810 7010 7410'!N51+'total E+F+G 8310 8710 8410'!V51</f>
        <v>0</v>
      </c>
      <c r="J51" s="131">
        <f>'total E+F+G 6610 6710 '!I51+'total E+F+G 8310 8710 8410'!F51</f>
        <v>0</v>
      </c>
      <c r="K51" s="99">
        <f>'total E+F+G 5110 5410 6110 6510'!Q51+'total E+F+G 5110 5410 6110 6510'!AA51+'total E+F+G 6610 6710 '!J51+'total E+F+G 6610 6710 '!T51+'total E+F+G 6810 7010'!G51+'total E+F+G 6810 7010'!N51+'total E+F+G 7410 8010'!F51+'total E+F+G 7410 8010'!M51+'total E+F+G 8310 8710 8410'!G51+'total E+F+G 8310 8710 8410'!N51+'total E+F+G 8310 8710 8410'!W51</f>
        <v>0</v>
      </c>
      <c r="L51" s="99">
        <f>'total E+F+G 5110 5410 6110 6510'!D51+'total E+F+G 5110 5410 6110 6510'!R51+'total E+F+G 5110 5410 6110 6510'!AB51+'total E+F+G 6610 6710 '!K51+'total E+F+G 6610 6710 '!U51+'total E+F+G 6810 7010'!H51+'total E+F+G 6810 7010'!O51+'total E+F+G 7410 8010'!G51+'total E+F+G 7410 8010'!N51+'total E+F+G 8310 8710 8410'!H51+'total E+F+G 8310 8710 8410'!O51+'total E+F+G 8310 8710 8410'!Y51</f>
        <v>0</v>
      </c>
      <c r="M51" s="99">
        <f>'total E+F+G 5110 5410 6110 6510'!E51+'total E+F+G 5110 5410 6110 6510'!S51+'total E+F+G 5110 5410 6110 6510'!AC51+'total E+F+G 6610 6710 '!L51+'total E+F+G 6610 6710 '!V51+'total E+F+G 6810 7010'!I51+'total E+F+G 6810 7010'!P51+'total E+F+G 7410 8010'!H51+'total E+F+G 7410 8010'!O51+'total E+F+G 8310 8710 8410'!I51+'total E+F+G 8310 8710 8410'!P51+'total E+F+G 8310 8710 8410'!Z51</f>
        <v>0</v>
      </c>
      <c r="N51" s="100">
        <f>'total E+F+G 5110 5410 6110 6510'!F51+'total E+F+G 5110 5410 6110 6510'!T51+'total E+F+G 5110 5410 6110 6510'!AD51+'total E+F+G 6610 6710 '!M51+'total E+F+G 6610 6710 '!W51+'total E+F+G 6810 7010'!J51+'total E+F+G 6810 7010'!Q51+'total E+F+G 7410 8010'!I51+'total E+F+G 7410 8010'!P51+'total E+F+G 8310 8710 8410'!J51+'total E+F+G 8310 8710 8410'!Q51+'total E+F+G 8310 8710 8410'!AA51</f>
        <v>0</v>
      </c>
      <c r="O51" s="60"/>
      <c r="P51" s="60"/>
    </row>
    <row r="52" spans="1:16" x14ac:dyDescent="0.2">
      <c r="A52" s="2">
        <v>49</v>
      </c>
      <c r="B52" s="3" t="s">
        <v>51</v>
      </c>
      <c r="C52" s="93">
        <f>'total E+F+G 5110 5410 6110 6510'!N52+'total E+F+G 5110 5410 6110 6510'!U52+'total E+F+G 5110 5410 6110 6510'!G52+'total E+F+G 6610 6710 '!C52+'total E+F+G 6610 6710 '!N52+'total E+F+G 6810 7010'!C52+'total E+F+G 6810 7010'!K52+'total E+F+G 7410 8010'!C52+'total E+F+G 7410 8010'!J52+'total E+F+G 8310 8710 8410'!C52+'total E+F+G 8310 8710 8410'!K52+'total E+F+G 5110 5410 6110 6510'!C52+'total E+F+G 8310 8710 8410'!R52</f>
        <v>0</v>
      </c>
      <c r="D52" s="94">
        <f>'total E+F+G 5110 5410 6110 6510'!O52+'total E+F+G 5110 5410 6110 6510'!V52+'total E+F+G 6610 6710 '!D52+'total E+F+G 6610 6710 '!O52+'total E+F+G 6810 7010'!D52+'total E+F+G 6810 7010'!L52+'total E+F+G 7410 8010'!D52+'total E+F+G 7410 8010'!K52+'total E+F+G 8310 8710 8410'!D52+'total E+F+G 8310 8710 8410'!L52+'total E+F+G 8310 8710 8410'!S52</f>
        <v>0</v>
      </c>
      <c r="E52" s="94">
        <f>'total E+F+G 5110 5410 6110 6510'!I52+'total E+F+G 5110 5410 6110 6510'!P52+'total E+F+G 5110 5410 6110 6510'!W52+'total E+F+G 6610 6710 '!E52+'total E+F+G 6610 6710 '!P52+'total E+F+G 6810 7010'!E52+'total E+F+G 6810 7010'!M52+'total E+F+G 7410 8010'!E52+'total E+F+G 7410 8010'!L52+'total E+F+G 8310 8710 8410'!E52+'total E+F+G 8310 8710 8410'!M52+'total E+F+G 8310 8710 8410'!T52</f>
        <v>0</v>
      </c>
      <c r="F52" s="94">
        <f>'total E+F+G 6610 6710 '!Q52+'total E+F+G 6610 6710 '!F52</f>
        <v>0</v>
      </c>
      <c r="G52" s="94">
        <f>'total E+F+G 6610 6710 '!R52+'total E+F+G 6810 7010'!F52+'total E+F+G 5110 5410 6110 6510'!X52+'total E+F+G 6610 6710 '!G52+'total E+F+G 8310 8710 8410'!U52</f>
        <v>0</v>
      </c>
      <c r="H52" s="94">
        <f>'SURSA E8710 5110 si TOTAL E'!Q52</f>
        <v>0</v>
      </c>
      <c r="I52" s="94">
        <f>'total E+F+G 5110 5410 6110 6510'!Z52+'total E+F+G 6610 6710 '!H52+'total E+F+G 6610 6710 '!S52+'SURSA E6810 7010 7410'!N52+'total E+F+G 8310 8710 8410'!V52</f>
        <v>0</v>
      </c>
      <c r="J52" s="94">
        <f>'total E+F+G 6610 6710 '!I52+'total E+F+G 8310 8710 8410'!F52</f>
        <v>0</v>
      </c>
      <c r="K52" s="95">
        <f>'total E+F+G 5110 5410 6110 6510'!Q52+'total E+F+G 5110 5410 6110 6510'!AA52+'total E+F+G 6610 6710 '!J52+'total E+F+G 6610 6710 '!T52+'total E+F+G 6810 7010'!G52+'total E+F+G 6810 7010'!N52+'total E+F+G 7410 8010'!F52+'total E+F+G 7410 8010'!M52+'total E+F+G 8310 8710 8410'!G52+'total E+F+G 8310 8710 8410'!N52+'total E+F+G 8310 8710 8410'!W52</f>
        <v>0</v>
      </c>
      <c r="L52" s="95">
        <f>'total E+F+G 5110 5410 6110 6510'!D52+'total E+F+G 5110 5410 6110 6510'!R52+'total E+F+G 5110 5410 6110 6510'!AB52+'total E+F+G 6610 6710 '!K52+'total E+F+G 6610 6710 '!U52+'total E+F+G 6810 7010'!H52+'total E+F+G 6810 7010'!O52+'total E+F+G 7410 8010'!G52+'total E+F+G 7410 8010'!N52+'total E+F+G 8310 8710 8410'!H52+'total E+F+G 8310 8710 8410'!O52+'total E+F+G 8310 8710 8410'!Y52</f>
        <v>0</v>
      </c>
      <c r="M52" s="95">
        <f>'total E+F+G 5110 5410 6110 6510'!E52+'total E+F+G 5110 5410 6110 6510'!S52+'total E+F+G 5110 5410 6110 6510'!AC52+'total E+F+G 6610 6710 '!L52+'total E+F+G 6610 6710 '!V52+'total E+F+G 6810 7010'!I52+'total E+F+G 6810 7010'!P52+'total E+F+G 7410 8010'!H52+'total E+F+G 7410 8010'!O52+'total E+F+G 8310 8710 8410'!I52+'total E+F+G 8310 8710 8410'!P52+'total E+F+G 8310 8710 8410'!Z52</f>
        <v>0</v>
      </c>
      <c r="N52" s="95">
        <f>'total E+F+G 5110 5410 6110 6510'!F52+'total E+F+G 5110 5410 6110 6510'!T52+'total E+F+G 5110 5410 6110 6510'!AD52+'total E+F+G 6610 6710 '!M52+'total E+F+G 6610 6710 '!W52+'total E+F+G 6810 7010'!J52+'total E+F+G 6810 7010'!Q52+'total E+F+G 7410 8010'!I52+'total E+F+G 7410 8010'!P52+'total E+F+G 8310 8710 8410'!J52+'total E+F+G 8310 8710 8410'!Q52+'total E+F+G 8310 8710 8410'!AA52</f>
        <v>0</v>
      </c>
      <c r="O52" s="60"/>
      <c r="P52" s="60"/>
    </row>
    <row r="53" spans="1:16" x14ac:dyDescent="0.2">
      <c r="A53" s="8">
        <v>50</v>
      </c>
      <c r="B53" s="9" t="s">
        <v>52</v>
      </c>
      <c r="C53" s="22">
        <f>'total E+F+G 5110 5410 6110 6510'!N53+'total E+F+G 5110 5410 6110 6510'!U53+'total E+F+G 5110 5410 6110 6510'!G53+'total E+F+G 6610 6710 '!C53+'total E+F+G 6610 6710 '!N53+'total E+F+G 6810 7010'!C53+'total E+F+G 6810 7010'!K53+'total E+F+G 7410 8010'!C53+'total E+F+G 7410 8010'!J53+'total E+F+G 8310 8710 8410'!C53+'total E+F+G 8310 8710 8410'!K53+'total E+F+G 5110 5410 6110 6510'!C53+'total E+F+G 8310 8710 8410'!R53</f>
        <v>0</v>
      </c>
      <c r="D53" s="4">
        <f>'total E+F+G 5110 5410 6110 6510'!O53+'total E+F+G 5110 5410 6110 6510'!V53+'total E+F+G 6610 6710 '!D53+'total E+F+G 6610 6710 '!O53+'total E+F+G 6810 7010'!D53+'total E+F+G 6810 7010'!L53+'total E+F+G 7410 8010'!D53+'total E+F+G 7410 8010'!K53+'total E+F+G 8310 8710 8410'!D53+'total E+F+G 8310 8710 8410'!L53+'total E+F+G 8310 8710 8410'!S53</f>
        <v>0</v>
      </c>
      <c r="E53" s="4">
        <f>'total E+F+G 5110 5410 6110 6510'!I53+'total E+F+G 5110 5410 6110 6510'!P53+'total E+F+G 5110 5410 6110 6510'!W53+'total E+F+G 6610 6710 '!E53+'total E+F+G 6610 6710 '!P53+'total E+F+G 6810 7010'!E53+'total E+F+G 6810 7010'!M53+'total E+F+G 7410 8010'!E53+'total E+F+G 7410 8010'!L53+'total E+F+G 8310 8710 8410'!E53+'total E+F+G 8310 8710 8410'!M53+'total E+F+G 8310 8710 8410'!T53</f>
        <v>0</v>
      </c>
      <c r="F53" s="4">
        <f>'total E+F+G 6610 6710 '!Q53+'total E+F+G 6610 6710 '!F53</f>
        <v>0</v>
      </c>
      <c r="G53" s="4">
        <f>'total E+F+G 6610 6710 '!R53+'total E+F+G 6810 7010'!F53+'total E+F+G 5110 5410 6110 6510'!X53+'total E+F+G 6610 6710 '!G53+'total E+F+G 8310 8710 8410'!U53</f>
        <v>0</v>
      </c>
      <c r="H53" s="4">
        <f>'SURSA E8710 5110 si TOTAL E'!Q53</f>
        <v>0</v>
      </c>
      <c r="I53" s="4">
        <f>'total E+F+G 5110 5410 6110 6510'!Z53+'total E+F+G 6610 6710 '!H53+'total E+F+G 6610 6710 '!S53+'SURSA E6810 7010 7410'!N53+'total E+F+G 8310 8710 8410'!V53</f>
        <v>0</v>
      </c>
      <c r="J53" s="4">
        <f>'total E+F+G 6610 6710 '!I53+'total E+F+G 8310 8710 8410'!F53</f>
        <v>0</v>
      </c>
      <c r="K53" s="5">
        <f>'total E+F+G 5110 5410 6110 6510'!Q53+'total E+F+G 5110 5410 6110 6510'!AA53+'total E+F+G 6610 6710 '!J53+'total E+F+G 6610 6710 '!T53+'total E+F+G 6810 7010'!G53+'total E+F+G 6810 7010'!N53+'total E+F+G 7410 8010'!F53+'total E+F+G 7410 8010'!M53+'total E+F+G 8310 8710 8410'!G53+'total E+F+G 8310 8710 8410'!N53+'total E+F+G 8310 8710 8410'!W53</f>
        <v>0</v>
      </c>
      <c r="L53" s="5">
        <f>'total E+F+G 5110 5410 6110 6510'!D53+'total E+F+G 5110 5410 6110 6510'!R53+'total E+F+G 5110 5410 6110 6510'!AB53+'total E+F+G 6610 6710 '!K53+'total E+F+G 6610 6710 '!U53+'total E+F+G 6810 7010'!H53+'total E+F+G 6810 7010'!O53+'total E+F+G 7410 8010'!G53+'total E+F+G 7410 8010'!N53+'total E+F+G 8310 8710 8410'!H53+'total E+F+G 8310 8710 8410'!O53+'total E+F+G 8310 8710 8410'!Y53</f>
        <v>0</v>
      </c>
      <c r="M53" s="5">
        <f>'total E+F+G 5110 5410 6110 6510'!E53+'total E+F+G 5110 5410 6110 6510'!S53+'total E+F+G 5110 5410 6110 6510'!AC53+'total E+F+G 6610 6710 '!L53+'total E+F+G 6610 6710 '!V53+'total E+F+G 6810 7010'!I53+'total E+F+G 6810 7010'!P53+'total E+F+G 7410 8010'!H53+'total E+F+G 7410 8010'!O53+'total E+F+G 8310 8710 8410'!I53+'total E+F+G 8310 8710 8410'!P53+'total E+F+G 8310 8710 8410'!Z53</f>
        <v>0</v>
      </c>
      <c r="N53" s="5">
        <f>'total E+F+G 5110 5410 6110 6510'!F53+'total E+F+G 5110 5410 6110 6510'!T53+'total E+F+G 5110 5410 6110 6510'!AD53+'total E+F+G 6610 6710 '!M53+'total E+F+G 6610 6710 '!W53+'total E+F+G 6810 7010'!J53+'total E+F+G 6810 7010'!Q53+'total E+F+G 7410 8010'!I53+'total E+F+G 7410 8010'!P53+'total E+F+G 8310 8710 8410'!J53+'total E+F+G 8310 8710 8410'!Q53+'total E+F+G 8310 8710 8410'!AA53</f>
        <v>0</v>
      </c>
      <c r="O53" s="60"/>
      <c r="P53" s="60"/>
    </row>
    <row r="54" spans="1:16" x14ac:dyDescent="0.2">
      <c r="A54" s="8">
        <v>51</v>
      </c>
      <c r="B54" s="9" t="s">
        <v>53</v>
      </c>
      <c r="C54" s="22">
        <f>'total E+F+G 5110 5410 6110 6510'!N54+'total E+F+G 5110 5410 6110 6510'!U54+'total E+F+G 5110 5410 6110 6510'!G54+'total E+F+G 6610 6710 '!C54+'total E+F+G 6610 6710 '!N54+'total E+F+G 6810 7010'!C54+'total E+F+G 6810 7010'!K54+'total E+F+G 7410 8010'!C54+'total E+F+G 7410 8010'!J54+'total E+F+G 8310 8710 8410'!C54+'total E+F+G 8310 8710 8410'!K54+'total E+F+G 5110 5410 6110 6510'!C54+'total E+F+G 8310 8710 8410'!R54</f>
        <v>0</v>
      </c>
      <c r="D54" s="4">
        <f>'total E+F+G 5110 5410 6110 6510'!O54+'total E+F+G 5110 5410 6110 6510'!V54+'total E+F+G 6610 6710 '!D54+'total E+F+G 6610 6710 '!O54+'total E+F+G 6810 7010'!D54+'total E+F+G 6810 7010'!L54+'total E+F+G 7410 8010'!D54+'total E+F+G 7410 8010'!K54+'total E+F+G 8310 8710 8410'!D54+'total E+F+G 8310 8710 8410'!L54+'total E+F+G 8310 8710 8410'!S54</f>
        <v>0</v>
      </c>
      <c r="E54" s="4">
        <f>'total E+F+G 5110 5410 6110 6510'!I54+'total E+F+G 5110 5410 6110 6510'!P54+'total E+F+G 5110 5410 6110 6510'!W54+'total E+F+G 6610 6710 '!E54+'total E+F+G 6610 6710 '!P54+'total E+F+G 6810 7010'!E54+'total E+F+G 6810 7010'!M54+'total E+F+G 7410 8010'!E54+'total E+F+G 7410 8010'!L54+'total E+F+G 8310 8710 8410'!E54+'total E+F+G 8310 8710 8410'!M54+'total E+F+G 8310 8710 8410'!T54</f>
        <v>0</v>
      </c>
      <c r="F54" s="4">
        <f>'total E+F+G 6610 6710 '!Q54+'total E+F+G 6610 6710 '!F54</f>
        <v>0</v>
      </c>
      <c r="G54" s="4">
        <f>'total E+F+G 6610 6710 '!R54+'total E+F+G 6810 7010'!F54+'total E+F+G 5110 5410 6110 6510'!X54+'total E+F+G 6610 6710 '!G54+'total E+F+G 8310 8710 8410'!U54</f>
        <v>0</v>
      </c>
      <c r="H54" s="4">
        <f>'SURSA E8710 5110 si TOTAL E'!Q54</f>
        <v>0</v>
      </c>
      <c r="I54" s="4">
        <f>'total E+F+G 5110 5410 6110 6510'!Z54+'total E+F+G 6610 6710 '!H54+'total E+F+G 6610 6710 '!S54+'SURSA E6810 7010 7410'!N54+'total E+F+G 8310 8710 8410'!V54</f>
        <v>0</v>
      </c>
      <c r="J54" s="4">
        <f>'total E+F+G 6610 6710 '!I54+'total E+F+G 8310 8710 8410'!F54</f>
        <v>0</v>
      </c>
      <c r="K54" s="5">
        <f>'total E+F+G 5110 5410 6110 6510'!Q54+'total E+F+G 5110 5410 6110 6510'!AA54+'total E+F+G 6610 6710 '!J54+'total E+F+G 6610 6710 '!T54+'total E+F+G 6810 7010'!G54+'total E+F+G 6810 7010'!N54+'total E+F+G 7410 8010'!F54+'total E+F+G 7410 8010'!M54+'total E+F+G 8310 8710 8410'!G54+'total E+F+G 8310 8710 8410'!N54+'total E+F+G 8310 8710 8410'!W54</f>
        <v>0</v>
      </c>
      <c r="L54" s="5">
        <f>'total E+F+G 5110 5410 6110 6510'!D54+'total E+F+G 5110 5410 6110 6510'!R54+'total E+F+G 5110 5410 6110 6510'!AB54+'total E+F+G 6610 6710 '!K54+'total E+F+G 6610 6710 '!U54+'total E+F+G 6810 7010'!H54+'total E+F+G 6810 7010'!O54+'total E+F+G 7410 8010'!G54+'total E+F+G 7410 8010'!N54+'total E+F+G 8310 8710 8410'!H54+'total E+F+G 8310 8710 8410'!O54+'total E+F+G 8310 8710 8410'!Y54</f>
        <v>0</v>
      </c>
      <c r="M54" s="5">
        <f>'total E+F+G 5110 5410 6110 6510'!E54+'total E+F+G 5110 5410 6110 6510'!S54+'total E+F+G 5110 5410 6110 6510'!AC54+'total E+F+G 6610 6710 '!L54+'total E+F+G 6610 6710 '!V54+'total E+F+G 6810 7010'!I54+'total E+F+G 6810 7010'!P54+'total E+F+G 7410 8010'!H54+'total E+F+G 7410 8010'!O54+'total E+F+G 8310 8710 8410'!I54+'total E+F+G 8310 8710 8410'!P54+'total E+F+G 8310 8710 8410'!Z54</f>
        <v>0</v>
      </c>
      <c r="N54" s="5">
        <f>'total E+F+G 5110 5410 6110 6510'!F54+'total E+F+G 5110 5410 6110 6510'!T54+'total E+F+G 5110 5410 6110 6510'!AD54+'total E+F+G 6610 6710 '!M54+'total E+F+G 6610 6710 '!W54+'total E+F+G 6810 7010'!J54+'total E+F+G 6810 7010'!Q54+'total E+F+G 7410 8010'!I54+'total E+F+G 7410 8010'!P54+'total E+F+G 8310 8710 8410'!J54+'total E+F+G 8310 8710 8410'!Q54+'total E+F+G 8310 8710 8410'!AA54</f>
        <v>0</v>
      </c>
      <c r="O54" s="60"/>
      <c r="P54" s="60"/>
    </row>
    <row r="55" spans="1:16" x14ac:dyDescent="0.2">
      <c r="A55" s="8">
        <v>52</v>
      </c>
      <c r="B55" s="9" t="s">
        <v>54</v>
      </c>
      <c r="C55" s="22">
        <f>'total E+F+G 5110 5410 6110 6510'!N55+'total E+F+G 5110 5410 6110 6510'!U55+'total E+F+G 5110 5410 6110 6510'!G55+'total E+F+G 6610 6710 '!C55+'total E+F+G 6610 6710 '!N55+'total E+F+G 6810 7010'!C55+'total E+F+G 6810 7010'!K55+'total E+F+G 7410 8010'!C55+'total E+F+G 7410 8010'!J55+'total E+F+G 8310 8710 8410'!C55+'total E+F+G 8310 8710 8410'!K55+'total E+F+G 5110 5410 6110 6510'!C55+'total E+F+G 8310 8710 8410'!R55</f>
        <v>2122633</v>
      </c>
      <c r="D55" s="4">
        <f>'total E+F+G 5110 5410 6110 6510'!O55+'total E+F+G 5110 5410 6110 6510'!V55+'total E+F+G 6610 6710 '!D55+'total E+F+G 6610 6710 '!O55+'total E+F+G 6810 7010'!D55+'total E+F+G 6810 7010'!L55+'total E+F+G 7410 8010'!D55+'total E+F+G 7410 8010'!K55+'total E+F+G 8310 8710 8410'!D55+'total E+F+G 8310 8710 8410'!L55+'total E+F+G 8310 8710 8410'!S55</f>
        <v>1656844</v>
      </c>
      <c r="E55" s="4">
        <f>'total E+F+G 5110 5410 6110 6510'!I55+'total E+F+G 5110 5410 6110 6510'!P55+'total E+F+G 5110 5410 6110 6510'!W55+'total E+F+G 6610 6710 '!E55+'total E+F+G 6610 6710 '!P55+'total E+F+G 6810 7010'!E55+'total E+F+G 6810 7010'!M55+'total E+F+G 7410 8010'!E55+'total E+F+G 7410 8010'!L55+'total E+F+G 8310 8710 8410'!E55+'total E+F+G 8310 8710 8410'!M55+'total E+F+G 8310 8710 8410'!T55</f>
        <v>450402</v>
      </c>
      <c r="F55" s="4">
        <f>'total E+F+G 6610 6710 '!Q55+'total E+F+G 6610 6710 '!F55</f>
        <v>0</v>
      </c>
      <c r="G55" s="4">
        <f>'total E+F+G 6610 6710 '!R55+'total E+F+G 6810 7010'!F55+'total E+F+G 5110 5410 6110 6510'!X55+'total E+F+G 6610 6710 '!G55+'total E+F+G 8310 8710 8410'!U55</f>
        <v>0</v>
      </c>
      <c r="H55" s="4">
        <f>'SURSA E8710 5110 si TOTAL E'!Q55</f>
        <v>0</v>
      </c>
      <c r="I55" s="4">
        <f>'total E+F+G 5110 5410 6110 6510'!Z55+'total E+F+G 6610 6710 '!H55+'total E+F+G 6610 6710 '!S55+'SURSA E6810 7010 7410'!N55+'total E+F+G 8310 8710 8410'!V55</f>
        <v>0</v>
      </c>
      <c r="J55" s="4">
        <f>'total E+F+G 6610 6710 '!I55+'total E+F+G 8310 8710 8410'!F55</f>
        <v>0</v>
      </c>
      <c r="K55" s="5">
        <f>'total E+F+G 5110 5410 6110 6510'!Q55+'total E+F+G 5110 5410 6110 6510'!AA55+'total E+F+G 6610 6710 '!J55+'total E+F+G 6610 6710 '!T55+'total E+F+G 6810 7010'!G55+'total E+F+G 6810 7010'!N55+'total E+F+G 7410 8010'!F55+'total E+F+G 7410 8010'!M55+'total E+F+G 8310 8710 8410'!G55+'total E+F+G 8310 8710 8410'!N55+'total E+F+G 8310 8710 8410'!W55</f>
        <v>41600</v>
      </c>
      <c r="L55" s="5">
        <f>'total E+F+G 5110 5410 6110 6510'!D55+'total E+F+G 5110 5410 6110 6510'!R55+'total E+F+G 5110 5410 6110 6510'!AB55+'total E+F+G 6610 6710 '!K55+'total E+F+G 6610 6710 '!U55+'total E+F+G 6810 7010'!H55+'total E+F+G 6810 7010'!O55+'total E+F+G 7410 8010'!G55+'total E+F+G 7410 8010'!N55+'total E+F+G 8310 8710 8410'!H55+'total E+F+G 8310 8710 8410'!O55+'total E+F+G 8310 8710 8410'!Y55</f>
        <v>-26213</v>
      </c>
      <c r="M55" s="5">
        <f>'total E+F+G 5110 5410 6110 6510'!E55+'total E+F+G 5110 5410 6110 6510'!S55+'total E+F+G 5110 5410 6110 6510'!AC55+'total E+F+G 6610 6710 '!L55+'total E+F+G 6610 6710 '!V55+'total E+F+G 6810 7010'!I55+'total E+F+G 6810 7010'!P55+'total E+F+G 7410 8010'!H55+'total E+F+G 7410 8010'!O55+'total E+F+G 8310 8710 8410'!I55+'total E+F+G 8310 8710 8410'!P55+'total E+F+G 8310 8710 8410'!Z55</f>
        <v>-26213</v>
      </c>
      <c r="N55" s="5">
        <f>'total E+F+G 5110 5410 6110 6510'!F55+'total E+F+G 5110 5410 6110 6510'!T55+'total E+F+G 5110 5410 6110 6510'!AD55+'total E+F+G 6610 6710 '!M55+'total E+F+G 6610 6710 '!W55+'total E+F+G 6810 7010'!J55+'total E+F+G 6810 7010'!Q55+'total E+F+G 7410 8010'!I55+'total E+F+G 7410 8010'!P55+'total E+F+G 8310 8710 8410'!J55+'total E+F+G 8310 8710 8410'!Q55+'total E+F+G 8310 8710 8410'!AA55</f>
        <v>0</v>
      </c>
      <c r="O55" s="60"/>
      <c r="P55" s="60"/>
    </row>
    <row r="56" spans="1:16" x14ac:dyDescent="0.2">
      <c r="A56" s="8">
        <v>53</v>
      </c>
      <c r="B56" s="9" t="s">
        <v>55</v>
      </c>
      <c r="C56" s="22">
        <f>'total E+F+G 5110 5410 6110 6510'!N56+'total E+F+G 5110 5410 6110 6510'!U56+'total E+F+G 5110 5410 6110 6510'!G56+'total E+F+G 6610 6710 '!C56+'total E+F+G 6610 6710 '!N56+'total E+F+G 6810 7010'!C56+'total E+F+G 6810 7010'!K56+'total E+F+G 7410 8010'!C56+'total E+F+G 7410 8010'!J56+'total E+F+G 8310 8710 8410'!C56+'total E+F+G 8310 8710 8410'!K56+'total E+F+G 5110 5410 6110 6510'!C56+'total E+F+G 8310 8710 8410'!R56</f>
        <v>0</v>
      </c>
      <c r="D56" s="4">
        <f>'total E+F+G 5110 5410 6110 6510'!O56+'total E+F+G 5110 5410 6110 6510'!V56+'total E+F+G 6610 6710 '!D56+'total E+F+G 6610 6710 '!O56+'total E+F+G 6810 7010'!D56+'total E+F+G 6810 7010'!L56+'total E+F+G 7410 8010'!D56+'total E+F+G 7410 8010'!K56+'total E+F+G 8310 8710 8410'!D56+'total E+F+G 8310 8710 8410'!L56+'total E+F+G 8310 8710 8410'!S56</f>
        <v>0</v>
      </c>
      <c r="E56" s="4">
        <f>'total E+F+G 5110 5410 6110 6510'!I56+'total E+F+G 5110 5410 6110 6510'!P56+'total E+F+G 5110 5410 6110 6510'!W56+'total E+F+G 6610 6710 '!E56+'total E+F+G 6610 6710 '!P56+'total E+F+G 6810 7010'!E56+'total E+F+G 6810 7010'!M56+'total E+F+G 7410 8010'!E56+'total E+F+G 7410 8010'!L56+'total E+F+G 8310 8710 8410'!E56+'total E+F+G 8310 8710 8410'!M56+'total E+F+G 8310 8710 8410'!T56</f>
        <v>0</v>
      </c>
      <c r="F56" s="4">
        <f>'total E+F+G 6610 6710 '!Q56+'total E+F+G 6610 6710 '!F56</f>
        <v>0</v>
      </c>
      <c r="G56" s="4">
        <f>'total E+F+G 6610 6710 '!R56+'total E+F+G 6810 7010'!F56+'total E+F+G 5110 5410 6110 6510'!X56+'total E+F+G 6610 6710 '!G56+'total E+F+G 8310 8710 8410'!U56</f>
        <v>0</v>
      </c>
      <c r="H56" s="4">
        <f>'SURSA E8710 5110 si TOTAL E'!Q56</f>
        <v>0</v>
      </c>
      <c r="I56" s="4">
        <f>'total E+F+G 5110 5410 6110 6510'!Z56+'total E+F+G 6610 6710 '!H56+'total E+F+G 6610 6710 '!S56+'SURSA E6810 7010 7410'!N56+'total E+F+G 8310 8710 8410'!V56</f>
        <v>0</v>
      </c>
      <c r="J56" s="4">
        <f>'total E+F+G 6610 6710 '!I56+'total E+F+G 8310 8710 8410'!F56</f>
        <v>0</v>
      </c>
      <c r="K56" s="5">
        <f>'total E+F+G 5110 5410 6110 6510'!Q56+'total E+F+G 5110 5410 6110 6510'!AA56+'total E+F+G 6610 6710 '!J56+'total E+F+G 6610 6710 '!T56+'total E+F+G 6810 7010'!G56+'total E+F+G 6810 7010'!N56+'total E+F+G 7410 8010'!F56+'total E+F+G 7410 8010'!M56+'total E+F+G 8310 8710 8410'!G56+'total E+F+G 8310 8710 8410'!N56+'total E+F+G 8310 8710 8410'!W56</f>
        <v>0</v>
      </c>
      <c r="L56" s="5">
        <f>'total E+F+G 5110 5410 6110 6510'!D56+'total E+F+G 5110 5410 6110 6510'!R56+'total E+F+G 5110 5410 6110 6510'!AB56+'total E+F+G 6610 6710 '!K56+'total E+F+G 6610 6710 '!U56+'total E+F+G 6810 7010'!H56+'total E+F+G 6810 7010'!O56+'total E+F+G 7410 8010'!G56+'total E+F+G 7410 8010'!N56+'total E+F+G 8310 8710 8410'!H56+'total E+F+G 8310 8710 8410'!O56+'total E+F+G 8310 8710 8410'!Y56</f>
        <v>0</v>
      </c>
      <c r="M56" s="5">
        <f>'total E+F+G 5110 5410 6110 6510'!E56+'total E+F+G 5110 5410 6110 6510'!S56+'total E+F+G 5110 5410 6110 6510'!AC56+'total E+F+G 6610 6710 '!L56+'total E+F+G 6610 6710 '!V56+'total E+F+G 6810 7010'!I56+'total E+F+G 6810 7010'!P56+'total E+F+G 7410 8010'!H56+'total E+F+G 7410 8010'!O56+'total E+F+G 8310 8710 8410'!I56+'total E+F+G 8310 8710 8410'!P56+'total E+F+G 8310 8710 8410'!Z56</f>
        <v>0</v>
      </c>
      <c r="N56" s="5">
        <f>'total E+F+G 5110 5410 6110 6510'!F56+'total E+F+G 5110 5410 6110 6510'!T56+'total E+F+G 5110 5410 6110 6510'!AD56+'total E+F+G 6610 6710 '!M56+'total E+F+G 6610 6710 '!W56+'total E+F+G 6810 7010'!J56+'total E+F+G 6810 7010'!Q56+'total E+F+G 7410 8010'!I56+'total E+F+G 7410 8010'!P56+'total E+F+G 8310 8710 8410'!J56+'total E+F+G 8310 8710 8410'!Q56+'total E+F+G 8310 8710 8410'!AA56</f>
        <v>0</v>
      </c>
      <c r="O56" s="60"/>
      <c r="P56" s="60"/>
    </row>
    <row r="57" spans="1:16" x14ac:dyDescent="0.2">
      <c r="A57" s="8">
        <v>54</v>
      </c>
      <c r="B57" s="9" t="s">
        <v>56</v>
      </c>
      <c r="C57" s="22">
        <f>'total E+F+G 5110 5410 6110 6510'!N57+'total E+F+G 5110 5410 6110 6510'!U57+'total E+F+G 5110 5410 6110 6510'!G57+'total E+F+G 6610 6710 '!C57+'total E+F+G 6610 6710 '!N57+'total E+F+G 6810 7010'!C57+'total E+F+G 6810 7010'!K57+'total E+F+G 7410 8010'!C57+'total E+F+G 7410 8010'!J57+'total E+F+G 8310 8710 8410'!C57+'total E+F+G 8310 8710 8410'!K57+'total E+F+G 5110 5410 6110 6510'!C57+'total E+F+G 8310 8710 8410'!R57</f>
        <v>0</v>
      </c>
      <c r="D57" s="4">
        <f>'total E+F+G 5110 5410 6110 6510'!O57+'total E+F+G 5110 5410 6110 6510'!V57+'total E+F+G 6610 6710 '!D57+'total E+F+G 6610 6710 '!O57+'total E+F+G 6810 7010'!D57+'total E+F+G 6810 7010'!L57+'total E+F+G 7410 8010'!D57+'total E+F+G 7410 8010'!K57+'total E+F+G 8310 8710 8410'!D57+'total E+F+G 8310 8710 8410'!L57+'total E+F+G 8310 8710 8410'!S57</f>
        <v>0</v>
      </c>
      <c r="E57" s="4">
        <f>'total E+F+G 5110 5410 6110 6510'!I57+'total E+F+G 5110 5410 6110 6510'!P57+'total E+F+G 5110 5410 6110 6510'!W57+'total E+F+G 6610 6710 '!E57+'total E+F+G 6610 6710 '!P57+'total E+F+G 6810 7010'!E57+'total E+F+G 6810 7010'!M57+'total E+F+G 7410 8010'!E57+'total E+F+G 7410 8010'!L57+'total E+F+G 8310 8710 8410'!E57+'total E+F+G 8310 8710 8410'!M57+'total E+F+G 8310 8710 8410'!T57</f>
        <v>0</v>
      </c>
      <c r="F57" s="4">
        <f>'total E+F+G 6610 6710 '!Q57+'total E+F+G 6610 6710 '!F57</f>
        <v>0</v>
      </c>
      <c r="G57" s="4">
        <f>'total E+F+G 6610 6710 '!R57+'total E+F+G 6810 7010'!F57+'total E+F+G 5110 5410 6110 6510'!X57+'total E+F+G 6610 6710 '!G57+'total E+F+G 8310 8710 8410'!U57</f>
        <v>0</v>
      </c>
      <c r="H57" s="4">
        <f>'SURSA E8710 5110 si TOTAL E'!Q57</f>
        <v>0</v>
      </c>
      <c r="I57" s="4">
        <f>'total E+F+G 5110 5410 6110 6510'!Z57+'total E+F+G 6610 6710 '!H57+'total E+F+G 6610 6710 '!S57+'SURSA E6810 7010 7410'!N57+'total E+F+G 8310 8710 8410'!V57</f>
        <v>0</v>
      </c>
      <c r="J57" s="4">
        <f>'total E+F+G 6610 6710 '!I57+'total E+F+G 8310 8710 8410'!F57</f>
        <v>0</v>
      </c>
      <c r="K57" s="5">
        <f>'total E+F+G 5110 5410 6110 6510'!Q57+'total E+F+G 5110 5410 6110 6510'!AA57+'total E+F+G 6610 6710 '!J57+'total E+F+G 6610 6710 '!T57+'total E+F+G 6810 7010'!G57+'total E+F+G 6810 7010'!N57+'total E+F+G 7410 8010'!F57+'total E+F+G 7410 8010'!M57+'total E+F+G 8310 8710 8410'!G57+'total E+F+G 8310 8710 8410'!N57+'total E+F+G 8310 8710 8410'!W57</f>
        <v>0</v>
      </c>
      <c r="L57" s="5">
        <f>'total E+F+G 5110 5410 6110 6510'!D57+'total E+F+G 5110 5410 6110 6510'!R57+'total E+F+G 5110 5410 6110 6510'!AB57+'total E+F+G 6610 6710 '!K57+'total E+F+G 6610 6710 '!U57+'total E+F+G 6810 7010'!H57+'total E+F+G 6810 7010'!O57+'total E+F+G 7410 8010'!G57+'total E+F+G 7410 8010'!N57+'total E+F+G 8310 8710 8410'!H57+'total E+F+G 8310 8710 8410'!O57+'total E+F+G 8310 8710 8410'!Y57</f>
        <v>0</v>
      </c>
      <c r="M57" s="5">
        <f>'total E+F+G 5110 5410 6110 6510'!E57+'total E+F+G 5110 5410 6110 6510'!S57+'total E+F+G 5110 5410 6110 6510'!AC57+'total E+F+G 6610 6710 '!L57+'total E+F+G 6610 6710 '!V57+'total E+F+G 6810 7010'!I57+'total E+F+G 6810 7010'!P57+'total E+F+G 7410 8010'!H57+'total E+F+G 7410 8010'!O57+'total E+F+G 8310 8710 8410'!I57+'total E+F+G 8310 8710 8410'!P57+'total E+F+G 8310 8710 8410'!Z57</f>
        <v>0</v>
      </c>
      <c r="N57" s="5">
        <f>'total E+F+G 5110 5410 6110 6510'!F57+'total E+F+G 5110 5410 6110 6510'!T57+'total E+F+G 5110 5410 6110 6510'!AD57+'total E+F+G 6610 6710 '!M57+'total E+F+G 6610 6710 '!W57+'total E+F+G 6810 7010'!J57+'total E+F+G 6810 7010'!Q57+'total E+F+G 7410 8010'!I57+'total E+F+G 7410 8010'!P57+'total E+F+G 8310 8710 8410'!J57+'total E+F+G 8310 8710 8410'!Q57+'total E+F+G 8310 8710 8410'!AA57</f>
        <v>0</v>
      </c>
      <c r="O57" s="60"/>
      <c r="P57" s="60"/>
    </row>
    <row r="58" spans="1:16" x14ac:dyDescent="0.2">
      <c r="A58" s="8">
        <v>55</v>
      </c>
      <c r="B58" s="9" t="s">
        <v>57</v>
      </c>
      <c r="C58" s="22">
        <f>'total E+F+G 5110 5410 6110 6510'!N58+'total E+F+G 5110 5410 6110 6510'!U58+'total E+F+G 5110 5410 6110 6510'!G58+'total E+F+G 6610 6710 '!C58+'total E+F+G 6610 6710 '!N58+'total E+F+G 6810 7010'!C58+'total E+F+G 6810 7010'!K58+'total E+F+G 7410 8010'!C58+'total E+F+G 7410 8010'!J58+'total E+F+G 8310 8710 8410'!C58+'total E+F+G 8310 8710 8410'!K58+'total E+F+G 5110 5410 6110 6510'!C58+'total E+F+G 8310 8710 8410'!R58</f>
        <v>0</v>
      </c>
      <c r="D58" s="4">
        <f>'total E+F+G 5110 5410 6110 6510'!O58+'total E+F+G 5110 5410 6110 6510'!V58+'total E+F+G 6610 6710 '!D58+'total E+F+G 6610 6710 '!O58+'total E+F+G 6810 7010'!D58+'total E+F+G 6810 7010'!L58+'total E+F+G 7410 8010'!D58+'total E+F+G 7410 8010'!K58+'total E+F+G 8310 8710 8410'!D58+'total E+F+G 8310 8710 8410'!L58+'total E+F+G 8310 8710 8410'!S58</f>
        <v>0</v>
      </c>
      <c r="E58" s="4">
        <f>'total E+F+G 5110 5410 6110 6510'!I58+'total E+F+G 5110 5410 6110 6510'!P58+'total E+F+G 5110 5410 6110 6510'!W58+'total E+F+G 6610 6710 '!E58+'total E+F+G 6610 6710 '!P58+'total E+F+G 6810 7010'!E58+'total E+F+G 6810 7010'!M58+'total E+F+G 7410 8010'!E58+'total E+F+G 7410 8010'!L58+'total E+F+G 8310 8710 8410'!E58+'total E+F+G 8310 8710 8410'!M58+'total E+F+G 8310 8710 8410'!T58</f>
        <v>0</v>
      </c>
      <c r="F58" s="4">
        <f>'total E+F+G 6610 6710 '!Q58+'total E+F+G 6610 6710 '!F58</f>
        <v>0</v>
      </c>
      <c r="G58" s="4">
        <f>'total E+F+G 6610 6710 '!R58+'total E+F+G 6810 7010'!F58+'total E+F+G 5110 5410 6110 6510'!X58+'total E+F+G 6610 6710 '!G58+'total E+F+G 8310 8710 8410'!U58</f>
        <v>0</v>
      </c>
      <c r="H58" s="4">
        <f>'SURSA E8710 5110 si TOTAL E'!Q58</f>
        <v>0</v>
      </c>
      <c r="I58" s="4">
        <f>'total E+F+G 5110 5410 6110 6510'!Z58+'total E+F+G 6610 6710 '!H58+'total E+F+G 6610 6710 '!S58+'SURSA E6810 7010 7410'!N58+'total E+F+G 8310 8710 8410'!V58</f>
        <v>0</v>
      </c>
      <c r="J58" s="4">
        <f>'total E+F+G 6610 6710 '!I58+'total E+F+G 8310 8710 8410'!F58</f>
        <v>0</v>
      </c>
      <c r="K58" s="5">
        <f>'total E+F+G 5110 5410 6110 6510'!Q58+'total E+F+G 5110 5410 6110 6510'!AA58+'total E+F+G 6610 6710 '!J58+'total E+F+G 6610 6710 '!T58+'total E+F+G 6810 7010'!G58+'total E+F+G 6810 7010'!N58+'total E+F+G 7410 8010'!F58+'total E+F+G 7410 8010'!M58+'total E+F+G 8310 8710 8410'!G58+'total E+F+G 8310 8710 8410'!N58+'total E+F+G 8310 8710 8410'!W58</f>
        <v>0</v>
      </c>
      <c r="L58" s="5">
        <f>'total E+F+G 5110 5410 6110 6510'!D58+'total E+F+G 5110 5410 6110 6510'!R58+'total E+F+G 5110 5410 6110 6510'!AB58+'total E+F+G 6610 6710 '!K58+'total E+F+G 6610 6710 '!U58+'total E+F+G 6810 7010'!H58+'total E+F+G 6810 7010'!O58+'total E+F+G 7410 8010'!G58+'total E+F+G 7410 8010'!N58+'total E+F+G 8310 8710 8410'!H58+'total E+F+G 8310 8710 8410'!O58+'total E+F+G 8310 8710 8410'!Y58</f>
        <v>0</v>
      </c>
      <c r="M58" s="5">
        <f>'total E+F+G 5110 5410 6110 6510'!E58+'total E+F+G 5110 5410 6110 6510'!S58+'total E+F+G 5110 5410 6110 6510'!AC58+'total E+F+G 6610 6710 '!L58+'total E+F+G 6610 6710 '!V58+'total E+F+G 6810 7010'!I58+'total E+F+G 6810 7010'!P58+'total E+F+G 7410 8010'!H58+'total E+F+G 7410 8010'!O58+'total E+F+G 8310 8710 8410'!I58+'total E+F+G 8310 8710 8410'!P58+'total E+F+G 8310 8710 8410'!Z58</f>
        <v>0</v>
      </c>
      <c r="N58" s="5">
        <f>'total E+F+G 5110 5410 6110 6510'!F58+'total E+F+G 5110 5410 6110 6510'!T58+'total E+F+G 5110 5410 6110 6510'!AD58+'total E+F+G 6610 6710 '!M58+'total E+F+G 6610 6710 '!W58+'total E+F+G 6810 7010'!J58+'total E+F+G 6810 7010'!Q58+'total E+F+G 7410 8010'!I58+'total E+F+G 7410 8010'!P58+'total E+F+G 8310 8710 8410'!J58+'total E+F+G 8310 8710 8410'!Q58+'total E+F+G 8310 8710 8410'!AA58</f>
        <v>0</v>
      </c>
      <c r="O58" s="60"/>
      <c r="P58" s="60"/>
    </row>
    <row r="59" spans="1:16" x14ac:dyDescent="0.2">
      <c r="A59" s="8">
        <v>56</v>
      </c>
      <c r="B59" s="9" t="s">
        <v>58</v>
      </c>
      <c r="C59" s="22">
        <f>'total E+F+G 5110 5410 6110 6510'!N59+'total E+F+G 5110 5410 6110 6510'!U59+'total E+F+G 5110 5410 6110 6510'!G59+'total E+F+G 6610 6710 '!C59+'total E+F+G 6610 6710 '!N59+'total E+F+G 6810 7010'!C59+'total E+F+G 6810 7010'!K59+'total E+F+G 7410 8010'!C59+'total E+F+G 7410 8010'!J59+'total E+F+G 8310 8710 8410'!C59+'total E+F+G 8310 8710 8410'!K59+'total E+F+G 5110 5410 6110 6510'!C59+'total E+F+G 8310 8710 8410'!R59</f>
        <v>2857970</v>
      </c>
      <c r="D59" s="4">
        <f>'total E+F+G 5110 5410 6110 6510'!O59+'total E+F+G 5110 5410 6110 6510'!V59+'total E+F+G 6610 6710 '!D59+'total E+F+G 6610 6710 '!O59+'total E+F+G 6810 7010'!D59+'total E+F+G 6810 7010'!L59+'total E+F+G 7410 8010'!D59+'total E+F+G 7410 8010'!K59+'total E+F+G 8310 8710 8410'!D59+'total E+F+G 8310 8710 8410'!L59+'total E+F+G 8310 8710 8410'!S59</f>
        <v>2190069</v>
      </c>
      <c r="E59" s="4">
        <f>'total E+F+G 5110 5410 6110 6510'!I59+'total E+F+G 5110 5410 6110 6510'!P59+'total E+F+G 5110 5410 6110 6510'!W59+'total E+F+G 6610 6710 '!E59+'total E+F+G 6610 6710 '!P59+'total E+F+G 6810 7010'!E59+'total E+F+G 6810 7010'!M59+'total E+F+G 7410 8010'!E59+'total E+F+G 7410 8010'!L59+'total E+F+G 8310 8710 8410'!E59+'total E+F+G 8310 8710 8410'!M59+'total E+F+G 8310 8710 8410'!T59</f>
        <v>693944</v>
      </c>
      <c r="F59" s="4">
        <f>'total E+F+G 6610 6710 '!Q59+'total E+F+G 6610 6710 '!F59</f>
        <v>0</v>
      </c>
      <c r="G59" s="4">
        <f>'total E+F+G 6610 6710 '!R59+'total E+F+G 6810 7010'!F59+'total E+F+G 5110 5410 6110 6510'!X59+'total E+F+G 6610 6710 '!G59+'total E+F+G 8310 8710 8410'!U59</f>
        <v>0</v>
      </c>
      <c r="H59" s="4">
        <f>'SURSA E8710 5110 si TOTAL E'!Q59</f>
        <v>0</v>
      </c>
      <c r="I59" s="4">
        <f>'total E+F+G 5110 5410 6110 6510'!Z59+'total E+F+G 6610 6710 '!H59+'total E+F+G 6610 6710 '!S59+'SURSA E6810 7010 7410'!N59+'total E+F+G 8310 8710 8410'!V59</f>
        <v>0</v>
      </c>
      <c r="J59" s="4">
        <f>'total E+F+G 6610 6710 '!I59+'total E+F+G 8310 8710 8410'!F59</f>
        <v>0</v>
      </c>
      <c r="K59" s="5">
        <f>'total E+F+G 5110 5410 6110 6510'!Q59+'total E+F+G 5110 5410 6110 6510'!AA59+'total E+F+G 6610 6710 '!J59+'total E+F+G 6610 6710 '!T59+'total E+F+G 6810 7010'!G59+'total E+F+G 6810 7010'!N59+'total E+F+G 7410 8010'!F59+'total E+F+G 7410 8010'!M59+'total E+F+G 8310 8710 8410'!G59+'total E+F+G 8310 8710 8410'!N59+'total E+F+G 8310 8710 8410'!W59</f>
        <v>0</v>
      </c>
      <c r="L59" s="5">
        <f>'total E+F+G 5110 5410 6110 6510'!D59+'total E+F+G 5110 5410 6110 6510'!R59+'total E+F+G 5110 5410 6110 6510'!AB59+'total E+F+G 6610 6710 '!K59+'total E+F+G 6610 6710 '!U59+'total E+F+G 6810 7010'!H59+'total E+F+G 6810 7010'!O59+'total E+F+G 7410 8010'!G59+'total E+F+G 7410 8010'!N59+'total E+F+G 8310 8710 8410'!H59+'total E+F+G 8310 8710 8410'!O59+'total E+F+G 8310 8710 8410'!Y59</f>
        <v>-26043</v>
      </c>
      <c r="M59" s="5">
        <f>'total E+F+G 5110 5410 6110 6510'!E59+'total E+F+G 5110 5410 6110 6510'!S59+'total E+F+G 5110 5410 6110 6510'!AC59+'total E+F+G 6610 6710 '!L59+'total E+F+G 6610 6710 '!V59+'total E+F+G 6810 7010'!I59+'total E+F+G 6810 7010'!P59+'total E+F+G 7410 8010'!H59+'total E+F+G 7410 8010'!O59+'total E+F+G 8310 8710 8410'!I59+'total E+F+G 8310 8710 8410'!P59+'total E+F+G 8310 8710 8410'!Z59</f>
        <v>-26043</v>
      </c>
      <c r="N59" s="5">
        <f>'total E+F+G 5110 5410 6110 6510'!F59+'total E+F+G 5110 5410 6110 6510'!T59+'total E+F+G 5110 5410 6110 6510'!AD59+'total E+F+G 6610 6710 '!M59+'total E+F+G 6610 6710 '!W59+'total E+F+G 6810 7010'!J59+'total E+F+G 6810 7010'!Q59+'total E+F+G 7410 8010'!I59+'total E+F+G 7410 8010'!P59+'total E+F+G 8310 8710 8410'!J59+'total E+F+G 8310 8710 8410'!Q59+'total E+F+G 8310 8710 8410'!AA59</f>
        <v>0</v>
      </c>
      <c r="O59" s="60"/>
      <c r="P59" s="60"/>
    </row>
    <row r="60" spans="1:16" x14ac:dyDescent="0.2">
      <c r="A60" s="8">
        <v>57</v>
      </c>
      <c r="B60" s="9" t="s">
        <v>59</v>
      </c>
      <c r="C60" s="22">
        <f>'total E+F+G 5110 5410 6110 6510'!N60+'total E+F+G 5110 5410 6110 6510'!U60+'total E+F+G 5110 5410 6110 6510'!G60+'total E+F+G 6610 6710 '!C60+'total E+F+G 6610 6710 '!N60+'total E+F+G 6810 7010'!C60+'total E+F+G 6810 7010'!K60+'total E+F+G 7410 8010'!C60+'total E+F+G 7410 8010'!J60+'total E+F+G 8310 8710 8410'!C60+'total E+F+G 8310 8710 8410'!K60+'total E+F+G 5110 5410 6110 6510'!C60+'total E+F+G 8310 8710 8410'!R60</f>
        <v>0</v>
      </c>
      <c r="D60" s="4">
        <f>'total E+F+G 5110 5410 6110 6510'!O60+'total E+F+G 5110 5410 6110 6510'!V60+'total E+F+G 6610 6710 '!D60+'total E+F+G 6610 6710 '!O60+'total E+F+G 6810 7010'!D60+'total E+F+G 6810 7010'!L60+'total E+F+G 7410 8010'!D60+'total E+F+G 7410 8010'!K60+'total E+F+G 8310 8710 8410'!D60+'total E+F+G 8310 8710 8410'!L60+'total E+F+G 8310 8710 8410'!S60</f>
        <v>0</v>
      </c>
      <c r="E60" s="4">
        <f>'total E+F+G 5110 5410 6110 6510'!I60+'total E+F+G 5110 5410 6110 6510'!P60+'total E+F+G 5110 5410 6110 6510'!W60+'total E+F+G 6610 6710 '!E60+'total E+F+G 6610 6710 '!P60+'total E+F+G 6810 7010'!E60+'total E+F+G 6810 7010'!M60+'total E+F+G 7410 8010'!E60+'total E+F+G 7410 8010'!L60+'total E+F+G 8310 8710 8410'!E60+'total E+F+G 8310 8710 8410'!M60+'total E+F+G 8310 8710 8410'!T60</f>
        <v>0</v>
      </c>
      <c r="F60" s="4">
        <f>'total E+F+G 6610 6710 '!Q60+'total E+F+G 6610 6710 '!F60</f>
        <v>0</v>
      </c>
      <c r="G60" s="4">
        <f>'total E+F+G 6610 6710 '!R60+'total E+F+G 6810 7010'!F60+'total E+F+G 5110 5410 6110 6510'!X60+'total E+F+G 6610 6710 '!G60+'total E+F+G 8310 8710 8410'!U60</f>
        <v>0</v>
      </c>
      <c r="H60" s="4">
        <f>'SURSA E8710 5110 si TOTAL E'!Q60</f>
        <v>0</v>
      </c>
      <c r="I60" s="4">
        <f>'total E+F+G 5110 5410 6110 6510'!Z60+'total E+F+G 6610 6710 '!H60+'total E+F+G 6610 6710 '!S60+'SURSA E6810 7010 7410'!N60+'total E+F+G 8310 8710 8410'!V60</f>
        <v>0</v>
      </c>
      <c r="J60" s="4">
        <f>'total E+F+G 6610 6710 '!I60+'total E+F+G 8310 8710 8410'!F60</f>
        <v>0</v>
      </c>
      <c r="K60" s="5">
        <f>'total E+F+G 5110 5410 6110 6510'!Q60+'total E+F+G 5110 5410 6110 6510'!AA60+'total E+F+G 6610 6710 '!J60+'total E+F+G 6610 6710 '!T60+'total E+F+G 6810 7010'!G60+'total E+F+G 6810 7010'!N60+'total E+F+G 7410 8010'!F60+'total E+F+G 7410 8010'!M60+'total E+F+G 8310 8710 8410'!G60+'total E+F+G 8310 8710 8410'!N60+'total E+F+G 8310 8710 8410'!W60</f>
        <v>0</v>
      </c>
      <c r="L60" s="5">
        <f>'total E+F+G 5110 5410 6110 6510'!D60+'total E+F+G 5110 5410 6110 6510'!R60+'total E+F+G 5110 5410 6110 6510'!AB60+'total E+F+G 6610 6710 '!K60+'total E+F+G 6610 6710 '!U60+'total E+F+G 6810 7010'!H60+'total E+F+G 6810 7010'!O60+'total E+F+G 7410 8010'!G60+'total E+F+G 7410 8010'!N60+'total E+F+G 8310 8710 8410'!H60+'total E+F+G 8310 8710 8410'!O60+'total E+F+G 8310 8710 8410'!Y60</f>
        <v>0</v>
      </c>
      <c r="M60" s="5">
        <f>'total E+F+G 5110 5410 6110 6510'!E60+'total E+F+G 5110 5410 6110 6510'!S60+'total E+F+G 5110 5410 6110 6510'!AC60+'total E+F+G 6610 6710 '!L60+'total E+F+G 6610 6710 '!V60+'total E+F+G 6810 7010'!I60+'total E+F+G 6810 7010'!P60+'total E+F+G 7410 8010'!H60+'total E+F+G 7410 8010'!O60+'total E+F+G 8310 8710 8410'!I60+'total E+F+G 8310 8710 8410'!P60+'total E+F+G 8310 8710 8410'!Z60</f>
        <v>0</v>
      </c>
      <c r="N60" s="5">
        <f>'total E+F+G 5110 5410 6110 6510'!F60+'total E+F+G 5110 5410 6110 6510'!T60+'total E+F+G 5110 5410 6110 6510'!AD60+'total E+F+G 6610 6710 '!M60+'total E+F+G 6610 6710 '!W60+'total E+F+G 6810 7010'!J60+'total E+F+G 6810 7010'!Q60+'total E+F+G 7410 8010'!I60+'total E+F+G 7410 8010'!P60+'total E+F+G 8310 8710 8410'!J60+'total E+F+G 8310 8710 8410'!Q60+'total E+F+G 8310 8710 8410'!AA60</f>
        <v>0</v>
      </c>
      <c r="O60" s="60"/>
      <c r="P60" s="60"/>
    </row>
    <row r="61" spans="1:16" x14ac:dyDescent="0.2">
      <c r="A61" s="8">
        <v>58</v>
      </c>
      <c r="B61" s="9" t="s">
        <v>60</v>
      </c>
      <c r="C61" s="22">
        <f>'total E+F+G 5110 5410 6110 6510'!N61+'total E+F+G 5110 5410 6110 6510'!U61+'total E+F+G 5110 5410 6110 6510'!G61+'total E+F+G 6610 6710 '!C61+'total E+F+G 6610 6710 '!N61+'total E+F+G 6810 7010'!C61+'total E+F+G 6810 7010'!K61+'total E+F+G 7410 8010'!C61+'total E+F+G 7410 8010'!J61+'total E+F+G 8310 8710 8410'!C61+'total E+F+G 8310 8710 8410'!K61+'total E+F+G 5110 5410 6110 6510'!C61+'total E+F+G 8310 8710 8410'!R61</f>
        <v>39395</v>
      </c>
      <c r="D61" s="4">
        <f>'total E+F+G 5110 5410 6110 6510'!O61+'total E+F+G 5110 5410 6110 6510'!V61+'total E+F+G 6610 6710 '!D61+'total E+F+G 6610 6710 '!O61+'total E+F+G 6810 7010'!D61+'total E+F+G 6810 7010'!L61+'total E+F+G 7410 8010'!D61+'total E+F+G 7410 8010'!K61+'total E+F+G 8310 8710 8410'!D61+'total E+F+G 8310 8710 8410'!L61+'total E+F+G 8310 8710 8410'!S61</f>
        <v>0</v>
      </c>
      <c r="E61" s="4">
        <f>'total E+F+G 5110 5410 6110 6510'!I61+'total E+F+G 5110 5410 6110 6510'!P61+'total E+F+G 5110 5410 6110 6510'!W61+'total E+F+G 6610 6710 '!E61+'total E+F+G 6610 6710 '!P61+'total E+F+G 6810 7010'!E61+'total E+F+G 6810 7010'!M61+'total E+F+G 7410 8010'!E61+'total E+F+G 7410 8010'!L61+'total E+F+G 8310 8710 8410'!E61+'total E+F+G 8310 8710 8410'!M61+'total E+F+G 8310 8710 8410'!T61</f>
        <v>39395</v>
      </c>
      <c r="F61" s="4">
        <f>'total E+F+G 6610 6710 '!Q61+'total E+F+G 6610 6710 '!F61</f>
        <v>0</v>
      </c>
      <c r="G61" s="4">
        <f>'total E+F+G 6610 6710 '!R61+'total E+F+G 6810 7010'!F61+'total E+F+G 5110 5410 6110 6510'!X61+'total E+F+G 6610 6710 '!G61+'total E+F+G 8310 8710 8410'!U61</f>
        <v>0</v>
      </c>
      <c r="H61" s="4">
        <f>'SURSA E8710 5110 si TOTAL E'!Q61</f>
        <v>0</v>
      </c>
      <c r="I61" s="4">
        <f>'total E+F+G 5110 5410 6110 6510'!Z61+'total E+F+G 6610 6710 '!H61+'total E+F+G 6610 6710 '!S61+'SURSA E6810 7010 7410'!N61+'total E+F+G 8310 8710 8410'!V61</f>
        <v>0</v>
      </c>
      <c r="J61" s="4">
        <f>'total E+F+G 6610 6710 '!I61+'total E+F+G 8310 8710 8410'!F61</f>
        <v>0</v>
      </c>
      <c r="K61" s="5">
        <f>'total E+F+G 5110 5410 6110 6510'!Q61+'total E+F+G 5110 5410 6110 6510'!AA61+'total E+F+G 6610 6710 '!J61+'total E+F+G 6610 6710 '!T61+'total E+F+G 6810 7010'!G61+'total E+F+G 6810 7010'!N61+'total E+F+G 7410 8010'!F61+'total E+F+G 7410 8010'!M61+'total E+F+G 8310 8710 8410'!G61+'total E+F+G 8310 8710 8410'!N61+'total E+F+G 8310 8710 8410'!W61</f>
        <v>0</v>
      </c>
      <c r="L61" s="5">
        <f>'total E+F+G 5110 5410 6110 6510'!D61+'total E+F+G 5110 5410 6110 6510'!R61+'total E+F+G 5110 5410 6110 6510'!AB61+'total E+F+G 6610 6710 '!K61+'total E+F+G 6610 6710 '!U61+'total E+F+G 6810 7010'!H61+'total E+F+G 6810 7010'!O61+'total E+F+G 7410 8010'!G61+'total E+F+G 7410 8010'!N61+'total E+F+G 8310 8710 8410'!H61+'total E+F+G 8310 8710 8410'!O61+'total E+F+G 8310 8710 8410'!Y61</f>
        <v>0</v>
      </c>
      <c r="M61" s="5">
        <f>'total E+F+G 5110 5410 6110 6510'!E61+'total E+F+G 5110 5410 6110 6510'!S61+'total E+F+G 5110 5410 6110 6510'!AC61+'total E+F+G 6610 6710 '!L61+'total E+F+G 6610 6710 '!V61+'total E+F+G 6810 7010'!I61+'total E+F+G 6810 7010'!P61+'total E+F+G 7410 8010'!H61+'total E+F+G 7410 8010'!O61+'total E+F+G 8310 8710 8410'!I61+'total E+F+G 8310 8710 8410'!P61+'total E+F+G 8310 8710 8410'!Z61</f>
        <v>0</v>
      </c>
      <c r="N61" s="5">
        <f>'total E+F+G 5110 5410 6110 6510'!F61+'total E+F+G 5110 5410 6110 6510'!T61+'total E+F+G 5110 5410 6110 6510'!AD61+'total E+F+G 6610 6710 '!M61+'total E+F+G 6610 6710 '!W61+'total E+F+G 6810 7010'!J61+'total E+F+G 6810 7010'!Q61+'total E+F+G 7410 8010'!I61+'total E+F+G 7410 8010'!P61+'total E+F+G 8310 8710 8410'!J61+'total E+F+G 8310 8710 8410'!Q61+'total E+F+G 8310 8710 8410'!AA61</f>
        <v>0</v>
      </c>
      <c r="O61" s="60"/>
      <c r="P61" s="60"/>
    </row>
    <row r="62" spans="1:16" x14ac:dyDescent="0.2">
      <c r="A62" s="13"/>
      <c r="B62" s="13" t="s">
        <v>61</v>
      </c>
      <c r="C62" s="23">
        <f t="shared" ref="C62:N62" si="0">SUM(C4:C61)</f>
        <v>41833744</v>
      </c>
      <c r="D62" s="23">
        <f t="shared" si="0"/>
        <v>6272581</v>
      </c>
      <c r="E62" s="23">
        <f t="shared" si="0"/>
        <v>35196006</v>
      </c>
      <c r="F62" s="23">
        <f t="shared" si="0"/>
        <v>0</v>
      </c>
      <c r="G62" s="23">
        <f t="shared" si="0"/>
        <v>0</v>
      </c>
      <c r="H62" s="23">
        <f t="shared" si="0"/>
        <v>0</v>
      </c>
      <c r="I62" s="23">
        <f t="shared" si="0"/>
        <v>0</v>
      </c>
      <c r="J62" s="23">
        <f t="shared" si="0"/>
        <v>0</v>
      </c>
      <c r="K62" s="23">
        <f t="shared" si="0"/>
        <v>418212</v>
      </c>
      <c r="L62" s="23">
        <f t="shared" si="0"/>
        <v>-53055</v>
      </c>
      <c r="M62" s="23">
        <f t="shared" si="0"/>
        <v>-53055</v>
      </c>
      <c r="N62" s="23">
        <f t="shared" si="0"/>
        <v>0</v>
      </c>
      <c r="O62" s="60"/>
      <c r="P62" s="60"/>
    </row>
    <row r="63" spans="1:16" x14ac:dyDescent="0.2">
      <c r="A63" s="8">
        <v>59</v>
      </c>
      <c r="B63" s="9" t="s">
        <v>62</v>
      </c>
      <c r="C63" s="22">
        <f>'total E+F+G 5110 5410 6110 6510'!N63+'total E+F+G 5110 5410 6110 6510'!U63+'total E+F+G 5110 5410 6110 6510'!G63+'total E+F+G 6610 6710 '!C63+'total E+F+G 6610 6710 '!N63+'total E+F+G 6810 7010'!C63+'total E+F+G 6810 7010'!K63+'total E+F+G 7410 8010'!C63+'total E+F+G 7410 8010'!J63+'total E+F+G 8310 8710 8410'!C63+'total E+F+G 8310 8710 8410'!K63+'total E+F+G 5110 5410 6110 6510'!C63+'total E+F+G 8310 8710 8410'!R63</f>
        <v>16017738</v>
      </c>
      <c r="D63" s="4">
        <f>'total E+F+G 5110 5410 6110 6510'!O63+'total E+F+G 5110 5410 6110 6510'!V63+'total E+F+G 6610 6710 '!D63+'total E+F+G 6610 6710 '!O63+'total E+F+G 6810 7010'!D63+'total E+F+G 6810 7010'!L63+'total E+F+G 7410 8010'!D63+'total E+F+G 7410 8010'!K63+'total E+F+G 8310 8710 8410'!D63+'total E+F+G 8310 8710 8410'!L63+'total E+F+G 8310 8710 8410'!S63</f>
        <v>5076855</v>
      </c>
      <c r="E63" s="4">
        <f>'total E+F+G 5110 5410 6110 6510'!I63+'total E+F+G 5110 5410 6110 6510'!P63+'total E+F+G 5110 5410 6110 6510'!W63+'total E+F+G 6610 6710 '!E63+'total E+F+G 6610 6710 '!P63+'total E+F+G 6810 7010'!E63+'total E+F+G 6810 7010'!M63+'total E+F+G 7410 8010'!E63+'total E+F+G 7410 8010'!L63+'total E+F+G 8310 8710 8410'!E63+'total E+F+G 8310 8710 8410'!M63+'total E+F+G 8310 8710 8410'!T63</f>
        <v>10110284</v>
      </c>
      <c r="F63" s="4">
        <f>'total E+F+G 6610 6710 '!Q63+'total E+F+G 6610 6710 '!F63</f>
        <v>0</v>
      </c>
      <c r="G63" s="4">
        <f>'total E+F+G 6610 6710 '!R63+'total E+F+G 6810 7010'!F63+'total E+F+G 5110 5410 6110 6510'!X63+'total E+F+G 6610 6710 '!G63+'total E+F+G 8310 8710 8410'!U63</f>
        <v>0</v>
      </c>
      <c r="H63" s="4">
        <f>'SURSA E8710 5110 si TOTAL E'!Q63</f>
        <v>0</v>
      </c>
      <c r="I63" s="4">
        <f>'total E+F+G 5110 5410 6110 6510'!Z63+'total E+F+G 6610 6710 '!H63+'total E+F+G 6610 6710 '!S63+'SURSA E6810 7010 7410'!N63+'total E+F+G 8310 8710 8410'!V63</f>
        <v>62025</v>
      </c>
      <c r="J63" s="4">
        <f>'total E+F+G 6610 6710 '!I63+'total E+F+G 8310 8710 8410'!F63</f>
        <v>0</v>
      </c>
      <c r="K63" s="5">
        <f>'total E+F+G 5110 5410 6110 6510'!Q63+'total E+F+G 5110 5410 6110 6510'!AA63+'total E+F+G 6610 6710 '!J63+'total E+F+G 6610 6710 '!T63+'total E+F+G 6810 7010'!G63+'total E+F+G 6810 7010'!N63+'total E+F+G 7410 8010'!F63+'total E+F+G 7410 8010'!M63+'total E+F+G 8310 8710 8410'!G63+'total E+F+G 8310 8710 8410'!N63+'total E+F+G 8310 8710 8410'!W63</f>
        <v>799643</v>
      </c>
      <c r="L63" s="5">
        <f>'total E+F+G 5110 5410 6110 6510'!D63+'total E+F+G 5110 5410 6110 6510'!R63+'total E+F+G 5110 5410 6110 6510'!AB63+'total E+F+G 6610 6710 '!K63+'total E+F+G 6610 6710 '!U63+'total E+F+G 6810 7010'!H63+'total E+F+G 6810 7010'!O63+'total E+F+G 7410 8010'!G63+'total E+F+G 7410 8010'!N63+'total E+F+G 8310 8710 8410'!H63+'total E+F+G 8310 8710 8410'!O63+'total E+F+G 8310 8710 8410'!Y63</f>
        <v>-31069</v>
      </c>
      <c r="M63" s="5">
        <f>'total E+F+G 5110 5410 6110 6510'!E63+'total E+F+G 5110 5410 6110 6510'!S63+'total E+F+G 5110 5410 6110 6510'!AC63+'total E+F+G 6610 6710 '!L63+'total E+F+G 6610 6710 '!V63+'total E+F+G 6810 7010'!I63+'total E+F+G 6810 7010'!P63+'total E+F+G 7410 8010'!H63+'total E+F+G 7410 8010'!O63+'total E+F+G 8310 8710 8410'!I63+'total E+F+G 8310 8710 8410'!P63+'total E+F+G 8310 8710 8410'!Z63</f>
        <v>-31069</v>
      </c>
      <c r="N63" s="5">
        <f>'total E+F+G 5110 5410 6110 6510'!F63+'total E+F+G 5110 5410 6110 6510'!T63+'total E+F+G 5110 5410 6110 6510'!AD63+'total E+F+G 6610 6710 '!M63+'total E+F+G 6610 6710 '!W63+'total E+F+G 6810 7010'!J63+'total E+F+G 6810 7010'!Q63+'total E+F+G 7410 8010'!I63+'total E+F+G 7410 8010'!P63+'total E+F+G 8310 8710 8410'!J63+'total E+F+G 8310 8710 8410'!Q63+'total E+F+G 8310 8710 8410'!AA63</f>
        <v>0</v>
      </c>
      <c r="O63" s="60"/>
      <c r="P63" s="60"/>
    </row>
    <row r="64" spans="1:16" x14ac:dyDescent="0.2">
      <c r="A64" s="8">
        <v>60</v>
      </c>
      <c r="B64" s="9" t="s">
        <v>63</v>
      </c>
      <c r="C64" s="22">
        <f>'total E+F+G 5110 5410 6110 6510'!N64+'total E+F+G 5110 5410 6110 6510'!U64+'total E+F+G 5110 5410 6110 6510'!G64+'total E+F+G 6610 6710 '!C64+'total E+F+G 6610 6710 '!N64+'total E+F+G 6810 7010'!C64+'total E+F+G 6810 7010'!K64+'total E+F+G 7410 8010'!C64+'total E+F+G 7410 8010'!J64+'total E+F+G 8310 8710 8410'!C64+'total E+F+G 8310 8710 8410'!K64+'total E+F+G 5110 5410 6110 6510'!C64+'total E+F+G 8310 8710 8410'!R64</f>
        <v>36104675</v>
      </c>
      <c r="D64" s="4">
        <f>'total E+F+G 5110 5410 6110 6510'!O64+'total E+F+G 5110 5410 6110 6510'!V64+'total E+F+G 6610 6710 '!D64+'total E+F+G 6610 6710 '!O64+'total E+F+G 6810 7010'!D64+'total E+F+G 6810 7010'!L64+'total E+F+G 7410 8010'!D64+'total E+F+G 7410 8010'!K64+'total E+F+G 8310 8710 8410'!D64+'total E+F+G 8310 8710 8410'!L64+'total E+F+G 8310 8710 8410'!S64</f>
        <v>25333650</v>
      </c>
      <c r="E64" s="4">
        <f>'total E+F+G 5110 5410 6110 6510'!I64+'total E+F+G 5110 5410 6110 6510'!P64+'total E+F+G 5110 5410 6110 6510'!W64+'total E+F+G 6610 6710 '!E64+'total E+F+G 6610 6710 '!P64+'total E+F+G 6810 7010'!E64+'total E+F+G 6810 7010'!M64+'total E+F+G 7410 8010'!E64+'total E+F+G 7410 8010'!L64+'total E+F+G 8310 8710 8410'!E64+'total E+F+G 8310 8710 8410'!M64+'total E+F+G 8310 8710 8410'!T64</f>
        <v>9387522</v>
      </c>
      <c r="F64" s="4">
        <f>'total E+F+G 6610 6710 '!Q64+'total E+F+G 6610 6710 '!F64</f>
        <v>0</v>
      </c>
      <c r="G64" s="4">
        <f>'total E+F+G 6610 6710 '!R64+'total E+F+G 6810 7010'!F64+'total E+F+G 5110 5410 6110 6510'!X64+'total E+F+G 6610 6710 '!G64+'total E+F+G 8310 8710 8410'!U64</f>
        <v>0</v>
      </c>
      <c r="H64" s="4">
        <f>'SURSA E8710 5110 si TOTAL E'!Q64</f>
        <v>0</v>
      </c>
      <c r="I64" s="4">
        <f>'total E+F+G 5110 5410 6110 6510'!Z64+'total E+F+G 6610 6710 '!H64+'total E+F+G 6610 6710 '!S64+'SURSA E6810 7010 7410'!N64+'total E+F+G 8310 8710 8410'!V64</f>
        <v>91640</v>
      </c>
      <c r="J64" s="4">
        <f>'total E+F+G 6610 6710 '!I64+'total E+F+G 8310 8710 8410'!F64</f>
        <v>1182769</v>
      </c>
      <c r="K64" s="5">
        <f>'total E+F+G 5110 5410 6110 6510'!Q64+'total E+F+G 5110 5410 6110 6510'!AA64+'total E+F+G 6610 6710 '!J64+'total E+F+G 6610 6710 '!T64+'total E+F+G 6810 7010'!G64+'total E+F+G 6810 7010'!N64+'total E+F+G 7410 8010'!F64+'total E+F+G 7410 8010'!M64+'total E+F+G 8310 8710 8410'!G64+'total E+F+G 8310 8710 8410'!N64+'total E+F+G 8310 8710 8410'!W64</f>
        <v>371116</v>
      </c>
      <c r="L64" s="5">
        <f>'total E+F+G 5110 5410 6110 6510'!D64+'total E+F+G 5110 5410 6110 6510'!R64+'total E+F+G 5110 5410 6110 6510'!AB64+'total E+F+G 6610 6710 '!K64+'total E+F+G 6610 6710 '!U64+'total E+F+G 6810 7010'!H64+'total E+F+G 6810 7010'!O64+'total E+F+G 7410 8010'!G64+'total E+F+G 7410 8010'!N64+'total E+F+G 8310 8710 8410'!H64+'total E+F+G 8310 8710 8410'!O64+'total E+F+G 8310 8710 8410'!Y64</f>
        <v>-262022</v>
      </c>
      <c r="M64" s="5">
        <f>'total E+F+G 5110 5410 6110 6510'!E64+'total E+F+G 5110 5410 6110 6510'!S64+'total E+F+G 5110 5410 6110 6510'!AC64+'total E+F+G 6610 6710 '!L64+'total E+F+G 6610 6710 '!V64+'total E+F+G 6810 7010'!I64+'total E+F+G 6810 7010'!P64+'total E+F+G 7410 8010'!H64+'total E+F+G 7410 8010'!O64+'total E+F+G 8310 8710 8410'!I64+'total E+F+G 8310 8710 8410'!P64+'total E+F+G 8310 8710 8410'!Z64</f>
        <v>-262022</v>
      </c>
      <c r="N64" s="5">
        <f>'total E+F+G 5110 5410 6110 6510'!F64+'total E+F+G 5110 5410 6110 6510'!T64+'total E+F+G 5110 5410 6110 6510'!AD64+'total E+F+G 6610 6710 '!M64+'total E+F+G 6610 6710 '!W64+'total E+F+G 6810 7010'!J64+'total E+F+G 6810 7010'!Q64+'total E+F+G 7410 8010'!I64+'total E+F+G 7410 8010'!P64+'total E+F+G 8310 8710 8410'!J64+'total E+F+G 8310 8710 8410'!Q64+'total E+F+G 8310 8710 8410'!AA64</f>
        <v>0</v>
      </c>
      <c r="O64" s="60"/>
      <c r="P64" s="60"/>
    </row>
    <row r="65" spans="1:16" x14ac:dyDescent="0.2">
      <c r="A65" s="8">
        <v>61</v>
      </c>
      <c r="B65" s="9" t="s">
        <v>64</v>
      </c>
      <c r="C65" s="22">
        <f>'total E+F+G 5110 5410 6110 6510'!N65+'total E+F+G 5110 5410 6110 6510'!U65+'total E+F+G 5110 5410 6110 6510'!G65+'total E+F+G 6610 6710 '!C65+'total E+F+G 6610 6710 '!N65+'total E+F+G 6810 7010'!C65+'total E+F+G 6810 7010'!K65+'total E+F+G 7410 8010'!C65+'total E+F+G 7410 8010'!J65+'total E+F+G 8310 8710 8410'!C65+'total E+F+G 8310 8710 8410'!K65+'total E+F+G 5110 5410 6110 6510'!C65+'total E+F+G 8310 8710 8410'!R65</f>
        <v>33618900</v>
      </c>
      <c r="D65" s="4">
        <f>'total E+F+G 5110 5410 6110 6510'!O65+'total E+F+G 5110 5410 6110 6510'!V65+'total E+F+G 6610 6710 '!D65+'total E+F+G 6610 6710 '!O65+'total E+F+G 6810 7010'!D65+'total E+F+G 6810 7010'!L65+'total E+F+G 7410 8010'!D65+'total E+F+G 7410 8010'!K65+'total E+F+G 8310 8710 8410'!D65+'total E+F+G 8310 8710 8410'!L65+'total E+F+G 8310 8710 8410'!S65</f>
        <v>26990409</v>
      </c>
      <c r="E65" s="4">
        <f>'total E+F+G 5110 5410 6110 6510'!I65+'total E+F+G 5110 5410 6110 6510'!P65+'total E+F+G 5110 5410 6110 6510'!W65+'total E+F+G 6610 6710 '!E65+'total E+F+G 6610 6710 '!P65+'total E+F+G 6810 7010'!E65+'total E+F+G 6810 7010'!M65+'total E+F+G 7410 8010'!E65+'total E+F+G 7410 8010'!L65+'total E+F+G 8310 8710 8410'!E65+'total E+F+G 8310 8710 8410'!M65+'total E+F+G 8310 8710 8410'!T65</f>
        <v>7157646</v>
      </c>
      <c r="F65" s="4">
        <f>'total E+F+G 6610 6710 '!Q65+'total E+F+G 6610 6710 '!F65</f>
        <v>0</v>
      </c>
      <c r="G65" s="4">
        <f>'total E+F+G 6610 6710 '!R65+'total E+F+G 6810 7010'!F65+'total E+F+G 5110 5410 6110 6510'!X65+'total E+F+G 6610 6710 '!G65+'total E+F+G 8310 8710 8410'!U65</f>
        <v>0</v>
      </c>
      <c r="H65" s="4">
        <f>'SURSA E8710 5110 si TOTAL E'!Q65</f>
        <v>0</v>
      </c>
      <c r="I65" s="4">
        <f>'total E+F+G 5110 5410 6110 6510'!Z65+'total E+F+G 6610 6710 '!H65+'total E+F+G 6610 6710 '!S65+'SURSA E6810 7010 7410'!N65+'total E+F+G 8310 8710 8410'!V65</f>
        <v>0</v>
      </c>
      <c r="J65" s="4">
        <f>'total E+F+G 6610 6710 '!I65+'total E+F+G 8310 8710 8410'!F65</f>
        <v>43274</v>
      </c>
      <c r="K65" s="5">
        <f>'total E+F+G 5110 5410 6110 6510'!Q65+'total E+F+G 5110 5410 6110 6510'!AA65+'total E+F+G 6610 6710 '!J65+'total E+F+G 6610 6710 '!T65+'total E+F+G 6810 7010'!G65+'total E+F+G 6810 7010'!N65+'total E+F+G 7410 8010'!F65+'total E+F+G 7410 8010'!M65+'total E+F+G 8310 8710 8410'!G65+'total E+F+G 8310 8710 8410'!N65+'total E+F+G 8310 8710 8410'!W65</f>
        <v>42166</v>
      </c>
      <c r="L65" s="5">
        <f>'total E+F+G 5110 5410 6110 6510'!D65+'total E+F+G 5110 5410 6110 6510'!R65+'total E+F+G 5110 5410 6110 6510'!AB65+'total E+F+G 6610 6710 '!K65+'total E+F+G 6610 6710 '!U65+'total E+F+G 6810 7010'!H65+'total E+F+G 6810 7010'!O65+'total E+F+G 7410 8010'!G65+'total E+F+G 7410 8010'!N65+'total E+F+G 8310 8710 8410'!H65+'total E+F+G 8310 8710 8410'!O65+'total E+F+G 8310 8710 8410'!Y65</f>
        <v>-614595</v>
      </c>
      <c r="M65" s="5">
        <f>'total E+F+G 5110 5410 6110 6510'!E65+'total E+F+G 5110 5410 6110 6510'!S65+'total E+F+G 5110 5410 6110 6510'!AC65+'total E+F+G 6610 6710 '!L65+'total E+F+G 6610 6710 '!V65+'total E+F+G 6810 7010'!I65+'total E+F+G 6810 7010'!P65+'total E+F+G 7410 8010'!H65+'total E+F+G 7410 8010'!O65+'total E+F+G 8310 8710 8410'!I65+'total E+F+G 8310 8710 8410'!P65+'total E+F+G 8310 8710 8410'!Z65</f>
        <v>-614595</v>
      </c>
      <c r="N65" s="5">
        <f>'total E+F+G 5110 5410 6110 6510'!F65+'total E+F+G 5110 5410 6110 6510'!T65+'total E+F+G 5110 5410 6110 6510'!AD65+'total E+F+G 6610 6710 '!M65+'total E+F+G 6610 6710 '!W65+'total E+F+G 6810 7010'!J65+'total E+F+G 6810 7010'!Q65+'total E+F+G 7410 8010'!I65+'total E+F+G 7410 8010'!P65+'total E+F+G 8310 8710 8410'!J65+'total E+F+G 8310 8710 8410'!Q65+'total E+F+G 8310 8710 8410'!AA65</f>
        <v>0</v>
      </c>
      <c r="O65" s="60"/>
      <c r="P65" s="60"/>
    </row>
    <row r="66" spans="1:16" x14ac:dyDescent="0.2">
      <c r="A66" s="8">
        <v>62</v>
      </c>
      <c r="B66" s="9" t="s">
        <v>65</v>
      </c>
      <c r="C66" s="22">
        <f>'total E+F+G 5110 5410 6110 6510'!N66+'total E+F+G 5110 5410 6110 6510'!U66+'total E+F+G 5110 5410 6110 6510'!G66+'total E+F+G 6610 6710 '!C66+'total E+F+G 6610 6710 '!N66+'total E+F+G 6810 7010'!C66+'total E+F+G 6810 7010'!K66+'total E+F+G 7410 8010'!C66+'total E+F+G 7410 8010'!J66+'total E+F+G 8310 8710 8410'!C66+'total E+F+G 8310 8710 8410'!K66+'total E+F+G 5110 5410 6110 6510'!C66+'total E+F+G 8310 8710 8410'!R66</f>
        <v>826280</v>
      </c>
      <c r="D66" s="4">
        <f>'total E+F+G 5110 5410 6110 6510'!O66+'total E+F+G 5110 5410 6110 6510'!V66+'total E+F+G 6610 6710 '!D66+'total E+F+G 6610 6710 '!O66+'total E+F+G 6810 7010'!D66+'total E+F+G 6810 7010'!L66+'total E+F+G 7410 8010'!D66+'total E+F+G 7410 8010'!K66+'total E+F+G 8310 8710 8410'!D66+'total E+F+G 8310 8710 8410'!L66+'total E+F+G 8310 8710 8410'!S66</f>
        <v>465422</v>
      </c>
      <c r="E66" s="4">
        <f>'total E+F+G 5110 5410 6110 6510'!I66+'total E+F+G 5110 5410 6110 6510'!P66+'total E+F+G 5110 5410 6110 6510'!W66+'total E+F+G 6610 6710 '!E66+'total E+F+G 6610 6710 '!P66+'total E+F+G 6810 7010'!E66+'total E+F+G 6810 7010'!M66+'total E+F+G 7410 8010'!E66+'total E+F+G 7410 8010'!L66+'total E+F+G 8310 8710 8410'!E66+'total E+F+G 8310 8710 8410'!M66+'total E+F+G 8310 8710 8410'!T66</f>
        <v>360858</v>
      </c>
      <c r="F66" s="4">
        <f>'total E+F+G 6610 6710 '!Q66+'total E+F+G 6610 6710 '!F66</f>
        <v>0</v>
      </c>
      <c r="G66" s="4">
        <f>'total E+F+G 6610 6710 '!R66+'total E+F+G 6810 7010'!F66+'total E+F+G 5110 5410 6110 6510'!X66+'total E+F+G 6610 6710 '!G66+'total E+F+G 8310 8710 8410'!U66</f>
        <v>0</v>
      </c>
      <c r="H66" s="4">
        <f>'SURSA E8710 5110 si TOTAL E'!Q66</f>
        <v>0</v>
      </c>
      <c r="I66" s="4">
        <f>'total E+F+G 5110 5410 6110 6510'!Z66+'total E+F+G 6610 6710 '!H66+'total E+F+G 6610 6710 '!S66+'SURSA E6810 7010 7410'!N66+'total E+F+G 8310 8710 8410'!V66</f>
        <v>0</v>
      </c>
      <c r="J66" s="4">
        <f>'total E+F+G 6610 6710 '!I66+'total E+F+G 8310 8710 8410'!F66</f>
        <v>0</v>
      </c>
      <c r="K66" s="5">
        <f>'total E+F+G 5110 5410 6110 6510'!Q66+'total E+F+G 5110 5410 6110 6510'!AA66+'total E+F+G 6610 6710 '!J66+'total E+F+G 6610 6710 '!T66+'total E+F+G 6810 7010'!G66+'total E+F+G 6810 7010'!N66+'total E+F+G 7410 8010'!F66+'total E+F+G 7410 8010'!M66+'total E+F+G 8310 8710 8410'!G66+'total E+F+G 8310 8710 8410'!N66+'total E+F+G 8310 8710 8410'!W66</f>
        <v>0</v>
      </c>
      <c r="L66" s="5">
        <f>'total E+F+G 5110 5410 6110 6510'!D66+'total E+F+G 5110 5410 6110 6510'!R66+'total E+F+G 5110 5410 6110 6510'!AB66+'total E+F+G 6610 6710 '!K66+'total E+F+G 6610 6710 '!U66+'total E+F+G 6810 7010'!H66+'total E+F+G 6810 7010'!O66+'total E+F+G 7410 8010'!G66+'total E+F+G 7410 8010'!N66+'total E+F+G 8310 8710 8410'!H66+'total E+F+G 8310 8710 8410'!O66+'total E+F+G 8310 8710 8410'!Y66</f>
        <v>0</v>
      </c>
      <c r="M66" s="5">
        <f>'total E+F+G 5110 5410 6110 6510'!E66+'total E+F+G 5110 5410 6110 6510'!S66+'total E+F+G 5110 5410 6110 6510'!AC66+'total E+F+G 6610 6710 '!L66+'total E+F+G 6610 6710 '!V66+'total E+F+G 6810 7010'!I66+'total E+F+G 6810 7010'!P66+'total E+F+G 7410 8010'!H66+'total E+F+G 7410 8010'!O66+'total E+F+G 8310 8710 8410'!I66+'total E+F+G 8310 8710 8410'!P66+'total E+F+G 8310 8710 8410'!Z66</f>
        <v>0</v>
      </c>
      <c r="N66" s="5">
        <f>'total E+F+G 5110 5410 6110 6510'!F66+'total E+F+G 5110 5410 6110 6510'!T66+'total E+F+G 5110 5410 6110 6510'!AD66+'total E+F+G 6610 6710 '!M66+'total E+F+G 6610 6710 '!W66+'total E+F+G 6810 7010'!J66+'total E+F+G 6810 7010'!Q66+'total E+F+G 7410 8010'!I66+'total E+F+G 7410 8010'!P66+'total E+F+G 8310 8710 8410'!J66+'total E+F+G 8310 8710 8410'!Q66+'total E+F+G 8310 8710 8410'!AA66</f>
        <v>0</v>
      </c>
      <c r="O66" s="60"/>
      <c r="P66" s="60"/>
    </row>
    <row r="67" spans="1:16" x14ac:dyDescent="0.2">
      <c r="A67" s="8"/>
      <c r="B67" s="8" t="s">
        <v>66</v>
      </c>
      <c r="C67" s="23">
        <f t="shared" ref="C67:N67" si="1">SUM(C64:C66)</f>
        <v>70549855</v>
      </c>
      <c r="D67" s="23">
        <f t="shared" si="1"/>
        <v>52789481</v>
      </c>
      <c r="E67" s="23">
        <f t="shared" si="1"/>
        <v>16906026</v>
      </c>
      <c r="F67" s="23">
        <f t="shared" si="1"/>
        <v>0</v>
      </c>
      <c r="G67" s="23">
        <f t="shared" si="1"/>
        <v>0</v>
      </c>
      <c r="H67" s="23">
        <f t="shared" si="1"/>
        <v>0</v>
      </c>
      <c r="I67" s="23">
        <f t="shared" si="1"/>
        <v>91640</v>
      </c>
      <c r="J67" s="23">
        <f t="shared" si="1"/>
        <v>1226043</v>
      </c>
      <c r="K67" s="23">
        <f t="shared" si="1"/>
        <v>413282</v>
      </c>
      <c r="L67" s="23">
        <f t="shared" si="1"/>
        <v>-876617</v>
      </c>
      <c r="M67" s="23">
        <f t="shared" si="1"/>
        <v>-876617</v>
      </c>
      <c r="N67" s="23">
        <f t="shared" si="1"/>
        <v>0</v>
      </c>
      <c r="O67" s="60"/>
      <c r="P67" s="60"/>
    </row>
    <row r="68" spans="1:16" x14ac:dyDescent="0.2">
      <c r="A68" s="8">
        <v>63</v>
      </c>
      <c r="B68" s="9" t="s">
        <v>67</v>
      </c>
      <c r="C68" s="22">
        <f>'total E+F+G 5110 5410 6110 6510'!N68+'total E+F+G 5110 5410 6110 6510'!U68+'total E+F+G 5110 5410 6110 6510'!G68+'total E+F+G 6610 6710 '!C68+'total E+F+G 6610 6710 '!N68+'total E+F+G 6810 7010'!C68+'total E+F+G 6810 7010'!K68+'total E+F+G 7410 8010'!C68+'total E+F+G 7410 8010'!J68+'total E+F+G 8310 8710 8410'!C68+'total E+F+G 8310 8710 8410'!K68+'total E+F+G 5110 5410 6110 6510'!C68+'total E+F+G 8310 8710 8410'!R68</f>
        <v>363589624</v>
      </c>
      <c r="D68" s="4">
        <f>'total E+F+G 5110 5410 6110 6510'!O68+'total E+F+G 5110 5410 6110 6510'!V68+'total E+F+G 6610 6710 '!D68+'total E+F+G 6610 6710 '!O68+'total E+F+G 6810 7010'!D68+'total E+F+G 6810 7010'!L68+'total E+F+G 7410 8010'!D68+'total E+F+G 7410 8010'!K68+'total E+F+G 8310 8710 8410'!D68+'total E+F+G 8310 8710 8410'!L68+'total E+F+G 8310 8710 8410'!S68</f>
        <v>216067005</v>
      </c>
      <c r="E68" s="4">
        <f>'total E+F+G 5110 5410 6110 6510'!I68+'total E+F+G 5110 5410 6110 6510'!P68+'total E+F+G 5110 5410 6110 6510'!W68+'total E+F+G 6610 6710 '!E68+'total E+F+G 6610 6710 '!P68+'total E+F+G 6810 7010'!E68+'total E+F+G 6810 7010'!M68+'total E+F+G 7410 8010'!E68+'total E+F+G 7410 8010'!L68+'total E+F+G 8310 8710 8410'!E68+'total E+F+G 8310 8710 8410'!M68+'total E+F+G 8310 8710 8410'!T68</f>
        <v>130614621</v>
      </c>
      <c r="F68" s="4">
        <f>'total E+F+G 6610 6710 '!Q68+'total E+F+G 6610 6710 '!F68</f>
        <v>9700811</v>
      </c>
      <c r="G68" s="4">
        <f>'total E+F+G 6610 6710 '!R68+'total E+F+G 6810 7010'!F68+'total E+F+G 5110 5410 6110 6510'!X68+'total E+F+G 6610 6710 '!G68+'total E+F+G 8310 8710 8410'!U68</f>
        <v>0</v>
      </c>
      <c r="H68" s="4">
        <f>'SURSA E8710 5110 si TOTAL E'!Q68</f>
        <v>0</v>
      </c>
      <c r="I68" s="4">
        <f>'total E+F+G 5110 5410 6110 6510'!Z68+'total E+F+G 6610 6710 '!H68+'total E+F+G 6610 6710 '!S68+'SURSA E6810 7010 7410'!N68+'total E+F+G 8310 8710 8410'!V68</f>
        <v>937688</v>
      </c>
      <c r="J68" s="4">
        <f>'total E+F+G 6610 6710 '!I68+'total E+F+G 8310 8710 8410'!F68</f>
        <v>5764547</v>
      </c>
      <c r="K68" s="5">
        <f>'total E+F+G 5110 5410 6110 6510'!Q68+'total E+F+G 5110 5410 6110 6510'!AA68+'total E+F+G 6610 6710 '!J68+'total E+F+G 6610 6710 '!T68+'total E+F+G 6810 7010'!G68+'total E+F+G 6810 7010'!N68+'total E+F+G 7410 8010'!F68+'total E+F+G 7410 8010'!M68+'total E+F+G 8310 8710 8410'!G68+'total E+F+G 8310 8710 8410'!N68+'total E+F+G 8310 8710 8410'!W68</f>
        <v>2168689</v>
      </c>
      <c r="L68" s="5">
        <f>'total E+F+G 5110 5410 6110 6510'!D68+'total E+F+G 5110 5410 6110 6510'!R68+'total E+F+G 5110 5410 6110 6510'!AB68+'total E+F+G 6610 6710 '!K68+'total E+F+G 6610 6710 '!U68+'total E+F+G 6810 7010'!H68+'total E+F+G 6810 7010'!O68+'total E+F+G 7410 8010'!G68+'total E+F+G 7410 8010'!N68+'total E+F+G 8310 8710 8410'!H68+'total E+F+G 8310 8710 8410'!O68+'total E+F+G 8310 8710 8410'!Y68</f>
        <v>-1663737</v>
      </c>
      <c r="M68" s="5">
        <f>'total E+F+G 5110 5410 6110 6510'!E68+'total E+F+G 5110 5410 6110 6510'!S68+'total E+F+G 5110 5410 6110 6510'!AC68+'total E+F+G 6610 6710 '!L68+'total E+F+G 6610 6710 '!V68+'total E+F+G 6810 7010'!I68+'total E+F+G 6810 7010'!P68+'total E+F+G 7410 8010'!H68+'total E+F+G 7410 8010'!O68+'total E+F+G 8310 8710 8410'!I68+'total E+F+G 8310 8710 8410'!P68+'total E+F+G 8310 8710 8410'!Z68</f>
        <v>-1663737</v>
      </c>
      <c r="N68" s="5">
        <f>'total E+F+G 5110 5410 6110 6510'!F68+'total E+F+G 5110 5410 6110 6510'!T68+'total E+F+G 5110 5410 6110 6510'!AD68+'total E+F+G 6610 6710 '!M68+'total E+F+G 6610 6710 '!W68+'total E+F+G 6810 7010'!J68+'total E+F+G 6810 7010'!Q68+'total E+F+G 7410 8010'!I68+'total E+F+G 7410 8010'!P68+'total E+F+G 8310 8710 8410'!J68+'total E+F+G 8310 8710 8410'!Q68+'total E+F+G 8310 8710 8410'!AA68</f>
        <v>0</v>
      </c>
      <c r="O68" s="60"/>
      <c r="P68" s="60"/>
    </row>
    <row r="69" spans="1:16" x14ac:dyDescent="0.2">
      <c r="A69" s="8"/>
      <c r="B69" s="8" t="s">
        <v>68</v>
      </c>
      <c r="C69" s="23">
        <f t="shared" ref="C69:N69" si="2">C62+C63+C67+C68</f>
        <v>491990961</v>
      </c>
      <c r="D69" s="23">
        <f t="shared" si="2"/>
        <v>280205922</v>
      </c>
      <c r="E69" s="23">
        <f t="shared" si="2"/>
        <v>192826937</v>
      </c>
      <c r="F69" s="23">
        <f t="shared" si="2"/>
        <v>9700811</v>
      </c>
      <c r="G69" s="23">
        <f t="shared" si="2"/>
        <v>0</v>
      </c>
      <c r="H69" s="23">
        <f t="shared" si="2"/>
        <v>0</v>
      </c>
      <c r="I69" s="23">
        <f t="shared" si="2"/>
        <v>1091353</v>
      </c>
      <c r="J69" s="23">
        <f t="shared" si="2"/>
        <v>6990590</v>
      </c>
      <c r="K69" s="23">
        <f t="shared" si="2"/>
        <v>3799826</v>
      </c>
      <c r="L69" s="23">
        <f t="shared" si="2"/>
        <v>-2624478</v>
      </c>
      <c r="M69" s="23">
        <f t="shared" si="2"/>
        <v>-2624478</v>
      </c>
      <c r="N69" s="23">
        <f t="shared" si="2"/>
        <v>0</v>
      </c>
      <c r="O69" s="60"/>
      <c r="P69" s="60"/>
    </row>
    <row r="71" spans="1:16" x14ac:dyDescent="0.2">
      <c r="C71" s="52">
        <v>491990961.13999999</v>
      </c>
      <c r="D71" s="59"/>
      <c r="E71" s="59"/>
      <c r="F71" s="59"/>
    </row>
    <row r="72" spans="1:16" x14ac:dyDescent="0.2">
      <c r="C72" s="38">
        <f>C69-C71</f>
        <v>-0.13999998569488525</v>
      </c>
      <c r="D72" s="59"/>
      <c r="E72" s="59"/>
      <c r="F72" s="59"/>
    </row>
    <row r="73" spans="1:16" x14ac:dyDescent="0.2">
      <c r="C73" s="59"/>
    </row>
    <row r="74" spans="1:16" x14ac:dyDescent="0.2">
      <c r="C74" s="38"/>
      <c r="D74" s="38"/>
    </row>
    <row r="76" spans="1:16" x14ac:dyDescent="0.2">
      <c r="D76" s="38"/>
    </row>
  </sheetData>
  <mergeCells count="15">
    <mergeCell ref="M2:M3"/>
    <mergeCell ref="N2:N3"/>
    <mergeCell ref="L2:L3"/>
    <mergeCell ref="A1:K1"/>
    <mergeCell ref="I2:I3"/>
    <mergeCell ref="K2:K3"/>
    <mergeCell ref="A2:A3"/>
    <mergeCell ref="B2:B3"/>
    <mergeCell ref="C2:C3"/>
    <mergeCell ref="E2:E3"/>
    <mergeCell ref="D2:D3"/>
    <mergeCell ref="H2:H3"/>
    <mergeCell ref="G2:G3"/>
    <mergeCell ref="J2:J3"/>
    <mergeCell ref="F2:F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indexed="11"/>
  </sheetPr>
  <dimension ref="A1:L73"/>
  <sheetViews>
    <sheetView workbookViewId="0">
      <pane ySplit="3" topLeftCell="A55" activePane="bottomLeft" state="frozen"/>
      <selection activeCell="O28" sqref="O28"/>
      <selection pane="bottomLeft" activeCell="F68" sqref="F68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3" width="14.140625" style="1" customWidth="1"/>
    <col min="4" max="4" width="12.140625" style="1" customWidth="1"/>
    <col min="5" max="7" width="11" style="1" customWidth="1"/>
    <col min="8" max="8" width="12.42578125" style="1" customWidth="1"/>
    <col min="9" max="9" width="12.140625" style="1" customWidth="1"/>
    <col min="10" max="10" width="12" style="1" customWidth="1"/>
    <col min="11" max="11" width="11.28515625" style="1" customWidth="1"/>
    <col min="12" max="16384" width="9.140625" style="1"/>
  </cols>
  <sheetData>
    <row r="1" spans="1:12" ht="15" customHeight="1" x14ac:dyDescent="0.2">
      <c r="A1" s="74" t="s">
        <v>93</v>
      </c>
      <c r="B1" s="74"/>
      <c r="C1" s="74"/>
      <c r="D1" s="74"/>
      <c r="E1" s="74"/>
      <c r="F1" s="74"/>
      <c r="G1" s="74"/>
      <c r="H1" s="74"/>
      <c r="I1" s="74"/>
      <c r="J1" s="1" t="s">
        <v>0</v>
      </c>
    </row>
    <row r="2" spans="1:12" ht="26.25" customHeight="1" x14ac:dyDescent="0.2">
      <c r="A2" s="75" t="s">
        <v>1</v>
      </c>
      <c r="B2" s="75" t="s">
        <v>2</v>
      </c>
      <c r="C2" s="80" t="s">
        <v>86</v>
      </c>
      <c r="D2" s="70">
        <v>10</v>
      </c>
      <c r="E2" s="72">
        <v>20</v>
      </c>
      <c r="F2" s="70">
        <v>58</v>
      </c>
      <c r="G2" s="70">
        <v>57</v>
      </c>
      <c r="H2" s="72">
        <v>59</v>
      </c>
      <c r="I2" s="72">
        <v>71</v>
      </c>
      <c r="J2" s="70">
        <v>85</v>
      </c>
      <c r="K2" s="72">
        <v>850101</v>
      </c>
      <c r="L2" s="72">
        <v>850102</v>
      </c>
    </row>
    <row r="3" spans="1:12" x14ac:dyDescent="0.2">
      <c r="A3" s="76"/>
      <c r="B3" s="76"/>
      <c r="C3" s="81"/>
      <c r="D3" s="73"/>
      <c r="E3" s="72"/>
      <c r="F3" s="73"/>
      <c r="G3" s="73"/>
      <c r="H3" s="72"/>
      <c r="I3" s="72"/>
      <c r="J3" s="73"/>
      <c r="K3" s="72"/>
      <c r="L3" s="72"/>
    </row>
    <row r="4" spans="1:12" x14ac:dyDescent="0.2">
      <c r="A4" s="2">
        <v>1</v>
      </c>
      <c r="B4" s="3" t="s">
        <v>3</v>
      </c>
      <c r="C4" s="22">
        <f>'SURSA F6610 F7010 si TOTAL'!W4+'TOTAL SURSA G'!G4+'SURSA E8710 5110 si TOTAL E'!N4</f>
        <v>99508</v>
      </c>
      <c r="D4" s="4">
        <f>'SURSA F6610 F7010 si TOTAL'!X4+'TOTAL SURSA G'!H4+'SURSA E8710 5110 si TOTAL E'!O4</f>
        <v>66943</v>
      </c>
      <c r="E4" s="4">
        <f>'SURSA F6610 F7010 si TOTAL'!Y4+'TOTAL SURSA G'!I4+'SURSA E8710 5110 si TOTAL E'!P4</f>
        <v>32565</v>
      </c>
      <c r="F4" s="4">
        <f>'TOTAL SURSA G'!K4+'SURSA F6610 F7010 si TOTAL'!AA4</f>
        <v>0</v>
      </c>
      <c r="G4" s="4">
        <f>'SURSA E8710 5110 si TOTAL E'!Q4</f>
        <v>0</v>
      </c>
      <c r="H4" s="4">
        <f>'total E+F+G 5110 5410 6110 6510'!Z4+'total E+F+G 6610 6710 '!H4+'total E+F+G 6610 6710 '!S4+'SURSA E6810 7010 7410'!N4</f>
        <v>0</v>
      </c>
      <c r="I4" s="5">
        <f>'SURSA F6610 F7010 si TOTAL'!AD4+'TOTAL SURSA G'!M4+'SURSA E8710 5110 si TOTAL E'!U4</f>
        <v>0</v>
      </c>
      <c r="J4" s="5">
        <f>'SURSA F6610 F7010 si TOTAL'!AE4+'TOTAL SURSA G'!N4+'SURSA E8710 5110 si TOTAL E'!W4</f>
        <v>0</v>
      </c>
      <c r="K4" s="26">
        <f>'SURSA F6610 F7010 si TOTAL'!AF4+'TOTAL SURSA G'!O4+'SURSA E8710 5110 si TOTAL E'!X4</f>
        <v>0</v>
      </c>
      <c r="L4" s="26">
        <f>'SURSA F6610 F7010 si TOTAL'!AG4+'TOTAL SURSA G'!P4+'SURSA E8710 5110 si TOTAL E'!Y4</f>
        <v>0</v>
      </c>
    </row>
    <row r="5" spans="1:12" x14ac:dyDescent="0.2">
      <c r="A5" s="8">
        <v>2</v>
      </c>
      <c r="B5" s="9" t="s">
        <v>4</v>
      </c>
      <c r="C5" s="22">
        <f>'SURSA F6610 F7010 si TOTAL'!W5+'TOTAL SURSA G'!G5+'SURSA E8710 5110 si TOTAL E'!N5</f>
        <v>0</v>
      </c>
      <c r="D5" s="4">
        <f>'SURSA F6610 F7010 si TOTAL'!X5+'TOTAL SURSA G'!H5+'SURSA E8710 5110 si TOTAL E'!O5</f>
        <v>0</v>
      </c>
      <c r="E5" s="4">
        <f>'SURSA F6610 F7010 si TOTAL'!Y5+'TOTAL SURSA G'!I5+'SURSA E8710 5110 si TOTAL E'!P5</f>
        <v>0</v>
      </c>
      <c r="F5" s="4">
        <f>'TOTAL SURSA G'!K5+'SURSA F6610 F7010 si TOTAL'!AA5</f>
        <v>0</v>
      </c>
      <c r="G5" s="4">
        <f>'SURSA E8710 5110 si TOTAL E'!Q5</f>
        <v>0</v>
      </c>
      <c r="H5" s="4">
        <f>'total E+F+G 5110 5410 6110 6510'!Z5+'total E+F+G 6610 6710 '!H5+'total E+F+G 6610 6710 '!S5+'SURSA E6810 7010 7410'!N5</f>
        <v>0</v>
      </c>
      <c r="I5" s="5">
        <f>'SURSA F6610 F7010 si TOTAL'!AD5+'TOTAL SURSA G'!M5+'SURSA E8710 5110 si TOTAL E'!U5</f>
        <v>0</v>
      </c>
      <c r="J5" s="5">
        <f>'SURSA F6610 F7010 si TOTAL'!AE5+'TOTAL SURSA G'!N5+'SURSA E8710 5110 si TOTAL E'!W5</f>
        <v>0</v>
      </c>
      <c r="K5" s="26">
        <f>'SURSA F6610 F7010 si TOTAL'!AF5+'TOTAL SURSA G'!O5+'SURSA E8710 5110 si TOTAL E'!X5</f>
        <v>0</v>
      </c>
      <c r="L5" s="26">
        <f>'SURSA F6610 F7010 si TOTAL'!AG5+'TOTAL SURSA G'!P5+'SURSA E8710 5110 si TOTAL E'!Y5</f>
        <v>0</v>
      </c>
    </row>
    <row r="6" spans="1:12" x14ac:dyDescent="0.2">
      <c r="A6" s="8">
        <v>3</v>
      </c>
      <c r="B6" s="9" t="s">
        <v>5</v>
      </c>
      <c r="C6" s="22">
        <f>'SURSA F6610 F7010 si TOTAL'!W6+'TOTAL SURSA G'!G6+'SURSA E8710 5110 si TOTAL E'!N6</f>
        <v>463622</v>
      </c>
      <c r="D6" s="4">
        <f>'SURSA F6610 F7010 si TOTAL'!X6+'TOTAL SURSA G'!H6+'SURSA E8710 5110 si TOTAL E'!O6</f>
        <v>0</v>
      </c>
      <c r="E6" s="4">
        <f>'SURSA F6610 F7010 si TOTAL'!Y6+'TOTAL SURSA G'!I6+'SURSA E8710 5110 si TOTAL E'!P6</f>
        <v>463622</v>
      </c>
      <c r="F6" s="4">
        <f>'TOTAL SURSA G'!K6+'SURSA F6610 F7010 si TOTAL'!AA6</f>
        <v>0</v>
      </c>
      <c r="G6" s="4">
        <f>'SURSA E8710 5110 si TOTAL E'!Q6</f>
        <v>0</v>
      </c>
      <c r="H6" s="4">
        <f>'total E+F+G 5110 5410 6110 6510'!Z6+'total E+F+G 6610 6710 '!H6+'total E+F+G 6610 6710 '!S6+'SURSA E6810 7010 7410'!N6</f>
        <v>0</v>
      </c>
      <c r="I6" s="5">
        <f>'SURSA F6610 F7010 si TOTAL'!AD6+'TOTAL SURSA G'!M6+'SURSA E8710 5110 si TOTAL E'!U6</f>
        <v>0</v>
      </c>
      <c r="J6" s="5">
        <f>'SURSA F6610 F7010 si TOTAL'!AE6+'TOTAL SURSA G'!N6+'SURSA E8710 5110 si TOTAL E'!W6</f>
        <v>0</v>
      </c>
      <c r="K6" s="26">
        <f>'SURSA F6610 F7010 si TOTAL'!AF6+'TOTAL SURSA G'!O6+'SURSA E8710 5110 si TOTAL E'!X6</f>
        <v>0</v>
      </c>
      <c r="L6" s="26">
        <f>'SURSA F6610 F7010 si TOTAL'!AG6+'TOTAL SURSA G'!P6+'SURSA E8710 5110 si TOTAL E'!Y6</f>
        <v>0</v>
      </c>
    </row>
    <row r="7" spans="1:12" x14ac:dyDescent="0.2">
      <c r="A7" s="8">
        <v>4</v>
      </c>
      <c r="B7" s="9" t="s">
        <v>6</v>
      </c>
      <c r="C7" s="22">
        <f>'SURSA F6610 F7010 si TOTAL'!W7+'TOTAL SURSA G'!G7+'SURSA E8710 5110 si TOTAL E'!N7</f>
        <v>0</v>
      </c>
      <c r="D7" s="4">
        <f>'SURSA F6610 F7010 si TOTAL'!X7+'TOTAL SURSA G'!H7+'SURSA E8710 5110 si TOTAL E'!O7</f>
        <v>0</v>
      </c>
      <c r="E7" s="4">
        <f>'SURSA F6610 F7010 si TOTAL'!Y7+'TOTAL SURSA G'!I7+'SURSA E8710 5110 si TOTAL E'!P7</f>
        <v>0</v>
      </c>
      <c r="F7" s="4">
        <f>'TOTAL SURSA G'!K7+'SURSA F6610 F7010 si TOTAL'!AA7</f>
        <v>0</v>
      </c>
      <c r="G7" s="4">
        <f>'SURSA E8710 5110 si TOTAL E'!Q7</f>
        <v>0</v>
      </c>
      <c r="H7" s="4">
        <f>'total E+F+G 5110 5410 6110 6510'!Z7+'total E+F+G 6610 6710 '!H7+'total E+F+G 6610 6710 '!S7+'SURSA E6810 7010 7410'!N7</f>
        <v>0</v>
      </c>
      <c r="I7" s="5">
        <f>'SURSA F6610 F7010 si TOTAL'!AD7+'TOTAL SURSA G'!M7+'SURSA E8710 5110 si TOTAL E'!U7</f>
        <v>0</v>
      </c>
      <c r="J7" s="5">
        <f>'SURSA F6610 F7010 si TOTAL'!AE7+'TOTAL SURSA G'!N7+'SURSA E8710 5110 si TOTAL E'!W7</f>
        <v>0</v>
      </c>
      <c r="K7" s="26">
        <f>'SURSA F6610 F7010 si TOTAL'!AF7+'TOTAL SURSA G'!O7+'SURSA E8710 5110 si TOTAL E'!X7</f>
        <v>0</v>
      </c>
      <c r="L7" s="26">
        <f>'SURSA F6610 F7010 si TOTAL'!AG7+'TOTAL SURSA G'!P7+'SURSA E8710 5110 si TOTAL E'!Y7</f>
        <v>0</v>
      </c>
    </row>
    <row r="8" spans="1:12" x14ac:dyDescent="0.2">
      <c r="A8" s="8">
        <v>5</v>
      </c>
      <c r="B8" s="9" t="s">
        <v>7</v>
      </c>
      <c r="C8" s="22">
        <f>'SURSA F6610 F7010 si TOTAL'!W8+'TOTAL SURSA G'!G8+'SURSA E8710 5110 si TOTAL E'!N8</f>
        <v>0</v>
      </c>
      <c r="D8" s="4">
        <f>'SURSA F6610 F7010 si TOTAL'!X8+'TOTAL SURSA G'!H8+'SURSA E8710 5110 si TOTAL E'!O8</f>
        <v>0</v>
      </c>
      <c r="E8" s="4">
        <f>'SURSA F6610 F7010 si TOTAL'!Y8+'TOTAL SURSA G'!I8+'SURSA E8710 5110 si TOTAL E'!P8</f>
        <v>0</v>
      </c>
      <c r="F8" s="4">
        <f>'TOTAL SURSA G'!K8+'SURSA F6610 F7010 si TOTAL'!AA8</f>
        <v>0</v>
      </c>
      <c r="G8" s="4">
        <f>'SURSA E8710 5110 si TOTAL E'!Q8</f>
        <v>0</v>
      </c>
      <c r="H8" s="4">
        <f>'total E+F+G 5110 5410 6110 6510'!Z8+'total E+F+G 6610 6710 '!H8+'total E+F+G 6610 6710 '!S8+'SURSA E6810 7010 7410'!N8</f>
        <v>0</v>
      </c>
      <c r="I8" s="5">
        <f>'SURSA F6610 F7010 si TOTAL'!AD8+'TOTAL SURSA G'!M8+'SURSA E8710 5110 si TOTAL E'!U8</f>
        <v>0</v>
      </c>
      <c r="J8" s="5">
        <f>'SURSA F6610 F7010 si TOTAL'!AE8+'TOTAL SURSA G'!N8+'SURSA E8710 5110 si TOTAL E'!W8</f>
        <v>0</v>
      </c>
      <c r="K8" s="26">
        <f>'SURSA F6610 F7010 si TOTAL'!AF8+'TOTAL SURSA G'!O8+'SURSA E8710 5110 si TOTAL E'!X8</f>
        <v>0</v>
      </c>
      <c r="L8" s="26">
        <f>'SURSA F6610 F7010 si TOTAL'!AG8+'TOTAL SURSA G'!P8+'SURSA E8710 5110 si TOTAL E'!Y8</f>
        <v>0</v>
      </c>
    </row>
    <row r="9" spans="1:12" x14ac:dyDescent="0.2">
      <c r="A9" s="8">
        <v>6</v>
      </c>
      <c r="B9" s="9" t="s">
        <v>8</v>
      </c>
      <c r="C9" s="22">
        <f>'SURSA F6610 F7010 si TOTAL'!W9+'TOTAL SURSA G'!G9+'SURSA E8710 5110 si TOTAL E'!N9</f>
        <v>1141111</v>
      </c>
      <c r="D9" s="4">
        <f>'SURSA F6610 F7010 si TOTAL'!X9+'TOTAL SURSA G'!H9+'SURSA E8710 5110 si TOTAL E'!O9</f>
        <v>0</v>
      </c>
      <c r="E9" s="4">
        <f>'SURSA F6610 F7010 si TOTAL'!Y9+'TOTAL SURSA G'!I9+'SURSA E8710 5110 si TOTAL E'!P9</f>
        <v>1119111</v>
      </c>
      <c r="F9" s="4">
        <f>'TOTAL SURSA G'!K9+'SURSA F6610 F7010 si TOTAL'!AA9</f>
        <v>0</v>
      </c>
      <c r="G9" s="4">
        <f>'SURSA E8710 5110 si TOTAL E'!Q9</f>
        <v>0</v>
      </c>
      <c r="H9" s="4">
        <f>'total E+F+G 5110 5410 6110 6510'!Z9+'total E+F+G 6610 6710 '!H9+'total E+F+G 6610 6710 '!S9+'SURSA E6810 7010 7410'!N9</f>
        <v>0</v>
      </c>
      <c r="I9" s="5">
        <f>'SURSA F6610 F7010 si TOTAL'!AD9+'TOTAL SURSA G'!M9+'SURSA E8710 5110 si TOTAL E'!U9</f>
        <v>22000</v>
      </c>
      <c r="J9" s="5">
        <f>'SURSA F6610 F7010 si TOTAL'!AE9+'TOTAL SURSA G'!N9+'SURSA E8710 5110 si TOTAL E'!W9</f>
        <v>0</v>
      </c>
      <c r="K9" s="26">
        <f>'SURSA F6610 F7010 si TOTAL'!AF9+'TOTAL SURSA G'!O9+'SURSA E8710 5110 si TOTAL E'!X9</f>
        <v>0</v>
      </c>
      <c r="L9" s="26">
        <f>'SURSA F6610 F7010 si TOTAL'!AG9+'TOTAL SURSA G'!P9+'SURSA E8710 5110 si TOTAL E'!Y9</f>
        <v>0</v>
      </c>
    </row>
    <row r="10" spans="1:12" x14ac:dyDescent="0.2">
      <c r="A10" s="8">
        <v>7</v>
      </c>
      <c r="B10" s="9" t="s">
        <v>9</v>
      </c>
      <c r="C10" s="22">
        <f>'SURSA F6610 F7010 si TOTAL'!W10+'TOTAL SURSA G'!G10+'SURSA E8710 5110 si TOTAL E'!N10</f>
        <v>0</v>
      </c>
      <c r="D10" s="4">
        <f>'SURSA F6610 F7010 si TOTAL'!X10+'TOTAL SURSA G'!H10+'SURSA E8710 5110 si TOTAL E'!O10</f>
        <v>0</v>
      </c>
      <c r="E10" s="4">
        <f>'SURSA F6610 F7010 si TOTAL'!Y10+'TOTAL SURSA G'!I10+'SURSA E8710 5110 si TOTAL E'!P10</f>
        <v>0</v>
      </c>
      <c r="F10" s="4">
        <f>'TOTAL SURSA G'!K10+'SURSA F6610 F7010 si TOTAL'!AA10</f>
        <v>0</v>
      </c>
      <c r="G10" s="4">
        <f>'SURSA E8710 5110 si TOTAL E'!Q10</f>
        <v>0</v>
      </c>
      <c r="H10" s="4">
        <f>'total E+F+G 5110 5410 6110 6510'!Z10+'total E+F+G 6610 6710 '!H10+'total E+F+G 6610 6710 '!S10+'SURSA E6810 7010 7410'!N10</f>
        <v>0</v>
      </c>
      <c r="I10" s="5">
        <f>'SURSA F6610 F7010 si TOTAL'!AD10+'TOTAL SURSA G'!M10+'SURSA E8710 5110 si TOTAL E'!U10</f>
        <v>0</v>
      </c>
      <c r="J10" s="5">
        <f>'SURSA F6610 F7010 si TOTAL'!AE10+'TOTAL SURSA G'!N10+'SURSA E8710 5110 si TOTAL E'!W10</f>
        <v>0</v>
      </c>
      <c r="K10" s="26">
        <f>'SURSA F6610 F7010 si TOTAL'!AF10+'TOTAL SURSA G'!O10+'SURSA E8710 5110 si TOTAL E'!X10</f>
        <v>0</v>
      </c>
      <c r="L10" s="26">
        <f>'SURSA F6610 F7010 si TOTAL'!AG10+'TOTAL SURSA G'!P10+'SURSA E8710 5110 si TOTAL E'!Y10</f>
        <v>0</v>
      </c>
    </row>
    <row r="11" spans="1:12" x14ac:dyDescent="0.2">
      <c r="A11" s="8">
        <v>8</v>
      </c>
      <c r="B11" s="9" t="s">
        <v>10</v>
      </c>
      <c r="C11" s="22">
        <f>'SURSA F6610 F7010 si TOTAL'!W11+'TOTAL SURSA G'!G11+'SURSA E8710 5110 si TOTAL E'!N11</f>
        <v>0</v>
      </c>
      <c r="D11" s="4">
        <f>'SURSA F6610 F7010 si TOTAL'!X11+'TOTAL SURSA G'!H11+'SURSA E8710 5110 si TOTAL E'!O11</f>
        <v>0</v>
      </c>
      <c r="E11" s="4">
        <f>'SURSA F6610 F7010 si TOTAL'!Y11+'TOTAL SURSA G'!I11+'SURSA E8710 5110 si TOTAL E'!P11</f>
        <v>0</v>
      </c>
      <c r="F11" s="4">
        <f>'TOTAL SURSA G'!K11+'SURSA F6610 F7010 si TOTAL'!AA11</f>
        <v>0</v>
      </c>
      <c r="G11" s="4">
        <f>'SURSA E8710 5110 si TOTAL E'!Q11</f>
        <v>0</v>
      </c>
      <c r="H11" s="4">
        <f>'total E+F+G 5110 5410 6110 6510'!Z11+'total E+F+G 6610 6710 '!H11+'total E+F+G 6610 6710 '!S11+'SURSA E6810 7010 7410'!N11</f>
        <v>0</v>
      </c>
      <c r="I11" s="5">
        <f>'SURSA F6610 F7010 si TOTAL'!AD11+'TOTAL SURSA G'!M11+'SURSA E8710 5110 si TOTAL E'!U11</f>
        <v>0</v>
      </c>
      <c r="J11" s="5">
        <f>'SURSA F6610 F7010 si TOTAL'!AE11+'TOTAL SURSA G'!N11+'SURSA E8710 5110 si TOTAL E'!W11</f>
        <v>0</v>
      </c>
      <c r="K11" s="26">
        <f>'SURSA F6610 F7010 si TOTAL'!AF11+'TOTAL SURSA G'!O11+'SURSA E8710 5110 si TOTAL E'!X11</f>
        <v>0</v>
      </c>
      <c r="L11" s="26">
        <f>'SURSA F6610 F7010 si TOTAL'!AG11+'TOTAL SURSA G'!P11+'SURSA E8710 5110 si TOTAL E'!Y11</f>
        <v>0</v>
      </c>
    </row>
    <row r="12" spans="1:12" x14ac:dyDescent="0.2">
      <c r="A12" s="8">
        <v>9</v>
      </c>
      <c r="B12" s="9" t="s">
        <v>11</v>
      </c>
      <c r="C12" s="22">
        <f>'SURSA F6610 F7010 si TOTAL'!W12+'TOTAL SURSA G'!G12+'SURSA E8710 5110 si TOTAL E'!N12</f>
        <v>0</v>
      </c>
      <c r="D12" s="4">
        <f>'SURSA F6610 F7010 si TOTAL'!X12+'TOTAL SURSA G'!H12+'SURSA E8710 5110 si TOTAL E'!O12</f>
        <v>0</v>
      </c>
      <c r="E12" s="4">
        <f>'SURSA F6610 F7010 si TOTAL'!Y12+'TOTAL SURSA G'!I12+'SURSA E8710 5110 si TOTAL E'!P12</f>
        <v>0</v>
      </c>
      <c r="F12" s="4">
        <f>'TOTAL SURSA G'!K12+'SURSA F6610 F7010 si TOTAL'!AA12</f>
        <v>0</v>
      </c>
      <c r="G12" s="4">
        <f>'SURSA E8710 5110 si TOTAL E'!Q12</f>
        <v>0</v>
      </c>
      <c r="H12" s="4">
        <f>'total E+F+G 5110 5410 6110 6510'!Z12+'total E+F+G 6610 6710 '!H12+'total E+F+G 6610 6710 '!S12+'SURSA E6810 7010 7410'!N12</f>
        <v>0</v>
      </c>
      <c r="I12" s="5">
        <f>'SURSA F6610 F7010 si TOTAL'!AD12+'TOTAL SURSA G'!M12+'SURSA E8710 5110 si TOTAL E'!U12</f>
        <v>0</v>
      </c>
      <c r="J12" s="5">
        <f>'SURSA F6610 F7010 si TOTAL'!AE12+'TOTAL SURSA G'!N12+'SURSA E8710 5110 si TOTAL E'!W12</f>
        <v>0</v>
      </c>
      <c r="K12" s="26">
        <f>'SURSA F6610 F7010 si TOTAL'!AF12+'TOTAL SURSA G'!O12+'SURSA E8710 5110 si TOTAL E'!X12</f>
        <v>0</v>
      </c>
      <c r="L12" s="26">
        <f>'SURSA F6610 F7010 si TOTAL'!AG12+'TOTAL SURSA G'!P12+'SURSA E8710 5110 si TOTAL E'!Y12</f>
        <v>0</v>
      </c>
    </row>
    <row r="13" spans="1:12" x14ac:dyDescent="0.2">
      <c r="A13" s="8">
        <v>10</v>
      </c>
      <c r="B13" s="9" t="s">
        <v>12</v>
      </c>
      <c r="C13" s="22">
        <f>'SURSA F6610 F7010 si TOTAL'!W13+'TOTAL SURSA G'!G13+'SURSA E8710 5110 si TOTAL E'!N13</f>
        <v>0</v>
      </c>
      <c r="D13" s="4">
        <f>'SURSA F6610 F7010 si TOTAL'!X13+'TOTAL SURSA G'!H13+'SURSA E8710 5110 si TOTAL E'!O13</f>
        <v>0</v>
      </c>
      <c r="E13" s="4">
        <f>'SURSA F6610 F7010 si TOTAL'!Y13+'TOTAL SURSA G'!I13+'SURSA E8710 5110 si TOTAL E'!P13</f>
        <v>0</v>
      </c>
      <c r="F13" s="4">
        <f>'TOTAL SURSA G'!K13+'SURSA F6610 F7010 si TOTAL'!AA13</f>
        <v>0</v>
      </c>
      <c r="G13" s="4">
        <f>'SURSA E8710 5110 si TOTAL E'!Q13</f>
        <v>0</v>
      </c>
      <c r="H13" s="4">
        <f>'total E+F+G 5110 5410 6110 6510'!Z13+'total E+F+G 6610 6710 '!H13+'total E+F+G 6610 6710 '!S13+'SURSA E6810 7010 7410'!N13</f>
        <v>0</v>
      </c>
      <c r="I13" s="5">
        <f>'SURSA F6610 F7010 si TOTAL'!AD13+'TOTAL SURSA G'!M13+'SURSA E8710 5110 si TOTAL E'!U13</f>
        <v>0</v>
      </c>
      <c r="J13" s="5">
        <f>'SURSA F6610 F7010 si TOTAL'!AE13+'TOTAL SURSA G'!N13+'SURSA E8710 5110 si TOTAL E'!W13</f>
        <v>0</v>
      </c>
      <c r="K13" s="26">
        <f>'SURSA F6610 F7010 si TOTAL'!AF13+'TOTAL SURSA G'!O13+'SURSA E8710 5110 si TOTAL E'!X13</f>
        <v>0</v>
      </c>
      <c r="L13" s="26">
        <f>'SURSA F6610 F7010 si TOTAL'!AG13+'TOTAL SURSA G'!P13+'SURSA E8710 5110 si TOTAL E'!Y13</f>
        <v>0</v>
      </c>
    </row>
    <row r="14" spans="1:12" x14ac:dyDescent="0.2">
      <c r="A14" s="8">
        <v>11</v>
      </c>
      <c r="B14" s="9" t="s">
        <v>13</v>
      </c>
      <c r="C14" s="22">
        <f>'SURSA F6610 F7010 si TOTAL'!W14+'TOTAL SURSA G'!G14+'SURSA E8710 5110 si TOTAL E'!N14</f>
        <v>186591</v>
      </c>
      <c r="D14" s="4">
        <f>'SURSA F6610 F7010 si TOTAL'!X14+'TOTAL SURSA G'!H14+'SURSA E8710 5110 si TOTAL E'!O14</f>
        <v>0</v>
      </c>
      <c r="E14" s="4">
        <f>'SURSA F6610 F7010 si TOTAL'!Y14+'TOTAL SURSA G'!I14+'SURSA E8710 5110 si TOTAL E'!P14</f>
        <v>136591</v>
      </c>
      <c r="F14" s="4">
        <f>'TOTAL SURSA G'!K14+'SURSA F6610 F7010 si TOTAL'!AA14</f>
        <v>0</v>
      </c>
      <c r="G14" s="4">
        <f>'SURSA E8710 5110 si TOTAL E'!Q14</f>
        <v>0</v>
      </c>
      <c r="H14" s="4">
        <f>'total E+F+G 5110 5410 6110 6510'!Z14+'total E+F+G 6610 6710 '!H14+'total E+F+G 6610 6710 '!S14+'SURSA E6810 7010 7410'!N14</f>
        <v>0</v>
      </c>
      <c r="I14" s="5">
        <f>'SURSA F6610 F7010 si TOTAL'!AD14+'TOTAL SURSA G'!M14+'SURSA E8710 5110 si TOTAL E'!U14</f>
        <v>50000</v>
      </c>
      <c r="J14" s="5">
        <f>'SURSA F6610 F7010 si TOTAL'!AE14+'TOTAL SURSA G'!N14+'SURSA E8710 5110 si TOTAL E'!W14</f>
        <v>0</v>
      </c>
      <c r="K14" s="26">
        <f>'SURSA F6610 F7010 si TOTAL'!AF14+'TOTAL SURSA G'!O14+'SURSA E8710 5110 si TOTAL E'!X14</f>
        <v>0</v>
      </c>
      <c r="L14" s="26">
        <f>'SURSA F6610 F7010 si TOTAL'!AG14+'TOTAL SURSA G'!P14+'SURSA E8710 5110 si TOTAL E'!Y14</f>
        <v>0</v>
      </c>
    </row>
    <row r="15" spans="1:12" x14ac:dyDescent="0.2">
      <c r="A15" s="8">
        <v>12</v>
      </c>
      <c r="B15" s="9" t="s">
        <v>14</v>
      </c>
      <c r="C15" s="22">
        <f>'SURSA F6610 F7010 si TOTAL'!W15+'TOTAL SURSA G'!G15+'SURSA E8710 5110 si TOTAL E'!N15</f>
        <v>7402</v>
      </c>
      <c r="D15" s="4">
        <f>'SURSA F6610 F7010 si TOTAL'!X15+'TOTAL SURSA G'!H15+'SURSA E8710 5110 si TOTAL E'!O15</f>
        <v>0</v>
      </c>
      <c r="E15" s="4">
        <f>'SURSA F6610 F7010 si TOTAL'!Y15+'TOTAL SURSA G'!I15+'SURSA E8710 5110 si TOTAL E'!P15</f>
        <v>7402</v>
      </c>
      <c r="F15" s="4">
        <f>'TOTAL SURSA G'!K15+'SURSA F6610 F7010 si TOTAL'!AA15</f>
        <v>0</v>
      </c>
      <c r="G15" s="4">
        <f>'SURSA E8710 5110 si TOTAL E'!Q15</f>
        <v>0</v>
      </c>
      <c r="H15" s="4">
        <f>'total E+F+G 5110 5410 6110 6510'!Z15+'total E+F+G 6610 6710 '!H15+'total E+F+G 6610 6710 '!S15+'SURSA E6810 7010 7410'!N15</f>
        <v>0</v>
      </c>
      <c r="I15" s="5">
        <f>'SURSA F6610 F7010 si TOTAL'!AD15+'TOTAL SURSA G'!M15+'SURSA E8710 5110 si TOTAL E'!U15</f>
        <v>0</v>
      </c>
      <c r="J15" s="5">
        <f>'SURSA F6610 F7010 si TOTAL'!AE15+'TOTAL SURSA G'!N15+'SURSA E8710 5110 si TOTAL E'!W15</f>
        <v>0</v>
      </c>
      <c r="K15" s="26">
        <f>'SURSA F6610 F7010 si TOTAL'!AF15+'TOTAL SURSA G'!O15+'SURSA E8710 5110 si TOTAL E'!X15</f>
        <v>0</v>
      </c>
      <c r="L15" s="26">
        <f>'SURSA F6610 F7010 si TOTAL'!AG15+'TOTAL SURSA G'!P15+'SURSA E8710 5110 si TOTAL E'!Y15</f>
        <v>0</v>
      </c>
    </row>
    <row r="16" spans="1:12" x14ac:dyDescent="0.2">
      <c r="A16" s="8">
        <v>13</v>
      </c>
      <c r="B16" s="9" t="s">
        <v>15</v>
      </c>
      <c r="C16" s="22">
        <f>'SURSA F6610 F7010 si TOTAL'!W16+'TOTAL SURSA G'!G16+'SURSA E8710 5110 si TOTAL E'!N16</f>
        <v>1192619</v>
      </c>
      <c r="D16" s="4">
        <f>'SURSA F6610 F7010 si TOTAL'!X16+'TOTAL SURSA G'!H16+'SURSA E8710 5110 si TOTAL E'!O16</f>
        <v>0</v>
      </c>
      <c r="E16" s="4">
        <f>'SURSA F6610 F7010 si TOTAL'!Y16+'TOTAL SURSA G'!I16+'SURSA E8710 5110 si TOTAL E'!P16</f>
        <v>1192619</v>
      </c>
      <c r="F16" s="4">
        <f>'TOTAL SURSA G'!K16+'SURSA F6610 F7010 si TOTAL'!AA16</f>
        <v>0</v>
      </c>
      <c r="G16" s="4">
        <f>'SURSA E8710 5110 si TOTAL E'!Q16</f>
        <v>0</v>
      </c>
      <c r="H16" s="4">
        <f>'total E+F+G 5110 5410 6110 6510'!Z16+'total E+F+G 6610 6710 '!H16+'total E+F+G 6610 6710 '!S16+'SURSA E6810 7010 7410'!N16</f>
        <v>0</v>
      </c>
      <c r="I16" s="5">
        <f>'SURSA F6610 F7010 si TOTAL'!AD16+'TOTAL SURSA G'!M16+'SURSA E8710 5110 si TOTAL E'!U16</f>
        <v>0</v>
      </c>
      <c r="J16" s="5">
        <f>'SURSA F6610 F7010 si TOTAL'!AE16+'TOTAL SURSA G'!N16+'SURSA E8710 5110 si TOTAL E'!W16</f>
        <v>0</v>
      </c>
      <c r="K16" s="26">
        <f>'SURSA F6610 F7010 si TOTAL'!AF16+'TOTAL SURSA G'!O16+'SURSA E8710 5110 si TOTAL E'!X16</f>
        <v>0</v>
      </c>
      <c r="L16" s="26">
        <f>'SURSA F6610 F7010 si TOTAL'!AG16+'TOTAL SURSA G'!P16+'SURSA E8710 5110 si TOTAL E'!Y16</f>
        <v>0</v>
      </c>
    </row>
    <row r="17" spans="1:12" x14ac:dyDescent="0.2">
      <c r="A17" s="8">
        <v>14</v>
      </c>
      <c r="B17" s="9" t="s">
        <v>16</v>
      </c>
      <c r="C17" s="22">
        <f>'SURSA F6610 F7010 si TOTAL'!W17+'TOTAL SURSA G'!G17+'SURSA E8710 5110 si TOTAL E'!N17</f>
        <v>27633</v>
      </c>
      <c r="D17" s="4">
        <f>'SURSA F6610 F7010 si TOTAL'!X17+'TOTAL SURSA G'!H17+'SURSA E8710 5110 si TOTAL E'!O17</f>
        <v>0</v>
      </c>
      <c r="E17" s="4">
        <f>'SURSA F6610 F7010 si TOTAL'!Y17+'TOTAL SURSA G'!I17+'SURSA E8710 5110 si TOTAL E'!P17</f>
        <v>27633</v>
      </c>
      <c r="F17" s="4">
        <f>'TOTAL SURSA G'!K17+'SURSA F6610 F7010 si TOTAL'!AA17</f>
        <v>0</v>
      </c>
      <c r="G17" s="4">
        <f>'SURSA E8710 5110 si TOTAL E'!Q17</f>
        <v>0</v>
      </c>
      <c r="H17" s="4">
        <f>'total E+F+G 5110 5410 6110 6510'!Z17+'total E+F+G 6610 6710 '!H17+'total E+F+G 6610 6710 '!S17+'SURSA E6810 7010 7410'!N17</f>
        <v>0</v>
      </c>
      <c r="I17" s="5">
        <f>'SURSA F6610 F7010 si TOTAL'!AD17+'TOTAL SURSA G'!M17+'SURSA E8710 5110 si TOTAL E'!U17</f>
        <v>0</v>
      </c>
      <c r="J17" s="5">
        <f>'SURSA F6610 F7010 si TOTAL'!AE17+'TOTAL SURSA G'!N17+'SURSA E8710 5110 si TOTAL E'!W17</f>
        <v>0</v>
      </c>
      <c r="K17" s="26">
        <f>'SURSA F6610 F7010 si TOTAL'!AF17+'TOTAL SURSA G'!O17+'SURSA E8710 5110 si TOTAL E'!X17</f>
        <v>0</v>
      </c>
      <c r="L17" s="26">
        <f>'SURSA F6610 F7010 si TOTAL'!AG17+'TOTAL SURSA G'!P17+'SURSA E8710 5110 si TOTAL E'!Y17</f>
        <v>0</v>
      </c>
    </row>
    <row r="18" spans="1:12" x14ac:dyDescent="0.2">
      <c r="A18" s="8">
        <v>15</v>
      </c>
      <c r="B18" s="9" t="s">
        <v>17</v>
      </c>
      <c r="C18" s="22">
        <f>'SURSA F6610 F7010 si TOTAL'!W18+'TOTAL SURSA G'!G18+'SURSA E8710 5110 si TOTAL E'!N18</f>
        <v>0</v>
      </c>
      <c r="D18" s="4">
        <f>'SURSA F6610 F7010 si TOTAL'!X18+'TOTAL SURSA G'!H18+'SURSA E8710 5110 si TOTAL E'!O18</f>
        <v>0</v>
      </c>
      <c r="E18" s="4">
        <f>'SURSA F6610 F7010 si TOTAL'!Y18+'TOTAL SURSA G'!I18+'SURSA E8710 5110 si TOTAL E'!P18</f>
        <v>0</v>
      </c>
      <c r="F18" s="4">
        <f>'TOTAL SURSA G'!K18+'SURSA F6610 F7010 si TOTAL'!AA18</f>
        <v>0</v>
      </c>
      <c r="G18" s="4">
        <f>'SURSA E8710 5110 si TOTAL E'!Q18</f>
        <v>0</v>
      </c>
      <c r="H18" s="4">
        <f>'total E+F+G 5110 5410 6110 6510'!Z18+'total E+F+G 6610 6710 '!H18+'total E+F+G 6610 6710 '!S18+'SURSA E6810 7010 7410'!N18</f>
        <v>0</v>
      </c>
      <c r="I18" s="5">
        <f>'SURSA F6610 F7010 si TOTAL'!AD18+'TOTAL SURSA G'!M18+'SURSA E8710 5110 si TOTAL E'!U18</f>
        <v>0</v>
      </c>
      <c r="J18" s="5">
        <f>'SURSA F6610 F7010 si TOTAL'!AE18+'TOTAL SURSA G'!N18+'SURSA E8710 5110 si TOTAL E'!W18</f>
        <v>0</v>
      </c>
      <c r="K18" s="26">
        <f>'SURSA F6610 F7010 si TOTAL'!AF18+'TOTAL SURSA G'!O18+'SURSA E8710 5110 si TOTAL E'!X18</f>
        <v>0</v>
      </c>
      <c r="L18" s="26">
        <f>'SURSA F6610 F7010 si TOTAL'!AG18+'TOTAL SURSA G'!P18+'SURSA E8710 5110 si TOTAL E'!Y18</f>
        <v>0</v>
      </c>
    </row>
    <row r="19" spans="1:12" x14ac:dyDescent="0.2">
      <c r="A19" s="8">
        <v>16</v>
      </c>
      <c r="B19" s="9" t="s">
        <v>18</v>
      </c>
      <c r="C19" s="22">
        <f>'SURSA F6610 F7010 si TOTAL'!W19+'TOTAL SURSA G'!G19+'SURSA E8710 5110 si TOTAL E'!N19</f>
        <v>4210990</v>
      </c>
      <c r="D19" s="4">
        <f>'SURSA F6610 F7010 si TOTAL'!X19+'TOTAL SURSA G'!H19+'SURSA E8710 5110 si TOTAL E'!O19</f>
        <v>0</v>
      </c>
      <c r="E19" s="4">
        <f>'SURSA F6610 F7010 si TOTAL'!Y19+'TOTAL SURSA G'!I19+'SURSA E8710 5110 si TOTAL E'!P19</f>
        <v>4210990</v>
      </c>
      <c r="F19" s="4">
        <f>'TOTAL SURSA G'!K19+'SURSA F6610 F7010 si TOTAL'!AA19</f>
        <v>0</v>
      </c>
      <c r="G19" s="4">
        <f>'SURSA E8710 5110 si TOTAL E'!Q19</f>
        <v>0</v>
      </c>
      <c r="H19" s="4">
        <f>'total E+F+G 5110 5410 6110 6510'!Z19+'total E+F+G 6610 6710 '!H19+'total E+F+G 6610 6710 '!S19+'SURSA E6810 7010 7410'!N19</f>
        <v>0</v>
      </c>
      <c r="I19" s="5">
        <f>'SURSA F6610 F7010 si TOTAL'!AD19+'TOTAL SURSA G'!M19+'SURSA E8710 5110 si TOTAL E'!U19</f>
        <v>0</v>
      </c>
      <c r="J19" s="5">
        <f>'SURSA F6610 F7010 si TOTAL'!AE19+'TOTAL SURSA G'!N19+'SURSA E8710 5110 si TOTAL E'!W19</f>
        <v>0</v>
      </c>
      <c r="K19" s="26">
        <f>'SURSA F6610 F7010 si TOTAL'!AF19+'TOTAL SURSA G'!O19+'SURSA E8710 5110 si TOTAL E'!X19</f>
        <v>0</v>
      </c>
      <c r="L19" s="26">
        <f>'SURSA F6610 F7010 si TOTAL'!AG19+'TOTAL SURSA G'!P19+'SURSA E8710 5110 si TOTAL E'!Y19</f>
        <v>0</v>
      </c>
    </row>
    <row r="20" spans="1:12" x14ac:dyDescent="0.2">
      <c r="A20" s="8">
        <v>17</v>
      </c>
      <c r="B20" s="9" t="s">
        <v>19</v>
      </c>
      <c r="C20" s="22">
        <f>'SURSA F6610 F7010 si TOTAL'!W20+'TOTAL SURSA G'!G20+'SURSA E8710 5110 si TOTAL E'!N20</f>
        <v>9066</v>
      </c>
      <c r="D20" s="4">
        <f>'SURSA F6610 F7010 si TOTAL'!X20+'TOTAL SURSA G'!H20+'SURSA E8710 5110 si TOTAL E'!O20</f>
        <v>0</v>
      </c>
      <c r="E20" s="4">
        <f>'SURSA F6610 F7010 si TOTAL'!Y20+'TOTAL SURSA G'!I20+'SURSA E8710 5110 si TOTAL E'!P20</f>
        <v>9066</v>
      </c>
      <c r="F20" s="4">
        <f>'TOTAL SURSA G'!K20+'SURSA F6610 F7010 si TOTAL'!AA20</f>
        <v>0</v>
      </c>
      <c r="G20" s="4">
        <f>'SURSA E8710 5110 si TOTAL E'!Q20</f>
        <v>0</v>
      </c>
      <c r="H20" s="4">
        <f>'total E+F+G 5110 5410 6110 6510'!Z20+'total E+F+G 6610 6710 '!H20+'total E+F+G 6610 6710 '!S20+'SURSA E6810 7010 7410'!N20</f>
        <v>0</v>
      </c>
      <c r="I20" s="5">
        <f>'SURSA F6610 F7010 si TOTAL'!AD20+'TOTAL SURSA G'!M20+'SURSA E8710 5110 si TOTAL E'!U20</f>
        <v>0</v>
      </c>
      <c r="J20" s="5">
        <f>'SURSA F6610 F7010 si TOTAL'!AE20+'TOTAL SURSA G'!N20+'SURSA E8710 5110 si TOTAL E'!W20</f>
        <v>0</v>
      </c>
      <c r="K20" s="26">
        <f>'SURSA F6610 F7010 si TOTAL'!AF20+'TOTAL SURSA G'!O20+'SURSA E8710 5110 si TOTAL E'!X20</f>
        <v>0</v>
      </c>
      <c r="L20" s="26">
        <f>'SURSA F6610 F7010 si TOTAL'!AG20+'TOTAL SURSA G'!P20+'SURSA E8710 5110 si TOTAL E'!Y20</f>
        <v>0</v>
      </c>
    </row>
    <row r="21" spans="1:12" x14ac:dyDescent="0.2">
      <c r="A21" s="8">
        <v>18</v>
      </c>
      <c r="B21" s="9" t="s">
        <v>20</v>
      </c>
      <c r="C21" s="22">
        <f>'SURSA F6610 F7010 si TOTAL'!W21+'TOTAL SURSA G'!G21+'SURSA E8710 5110 si TOTAL E'!N21</f>
        <v>0</v>
      </c>
      <c r="D21" s="4">
        <f>'SURSA F6610 F7010 si TOTAL'!X21+'TOTAL SURSA G'!H21+'SURSA E8710 5110 si TOTAL E'!O21</f>
        <v>0</v>
      </c>
      <c r="E21" s="4">
        <f>'SURSA F6610 F7010 si TOTAL'!Y21+'TOTAL SURSA G'!I21+'SURSA E8710 5110 si TOTAL E'!P21</f>
        <v>0</v>
      </c>
      <c r="F21" s="4">
        <f>'TOTAL SURSA G'!K21+'SURSA F6610 F7010 si TOTAL'!AA21</f>
        <v>0</v>
      </c>
      <c r="G21" s="4">
        <f>'SURSA E8710 5110 si TOTAL E'!Q21</f>
        <v>0</v>
      </c>
      <c r="H21" s="4">
        <f>'total E+F+G 5110 5410 6110 6510'!Z21+'total E+F+G 6610 6710 '!H21+'total E+F+G 6610 6710 '!S21+'SURSA E6810 7010 7410'!N21</f>
        <v>0</v>
      </c>
      <c r="I21" s="5">
        <f>'SURSA F6610 F7010 si TOTAL'!AD21+'TOTAL SURSA G'!M21+'SURSA E8710 5110 si TOTAL E'!U21</f>
        <v>0</v>
      </c>
      <c r="J21" s="5">
        <f>'SURSA F6610 F7010 si TOTAL'!AE21+'TOTAL SURSA G'!N21+'SURSA E8710 5110 si TOTAL E'!W21</f>
        <v>0</v>
      </c>
      <c r="K21" s="26">
        <f>'SURSA F6610 F7010 si TOTAL'!AF21+'TOTAL SURSA G'!O21+'SURSA E8710 5110 si TOTAL E'!X21</f>
        <v>0</v>
      </c>
      <c r="L21" s="26">
        <f>'SURSA F6610 F7010 si TOTAL'!AG21+'TOTAL SURSA G'!P21+'SURSA E8710 5110 si TOTAL E'!Y21</f>
        <v>0</v>
      </c>
    </row>
    <row r="22" spans="1:12" x14ac:dyDescent="0.2">
      <c r="A22" s="8">
        <v>19</v>
      </c>
      <c r="B22" s="9" t="s">
        <v>21</v>
      </c>
      <c r="C22" s="22">
        <f>'SURSA F6610 F7010 si TOTAL'!W22+'TOTAL SURSA G'!G22+'SURSA E8710 5110 si TOTAL E'!N22</f>
        <v>32500</v>
      </c>
      <c r="D22" s="4">
        <f>'SURSA F6610 F7010 si TOTAL'!X22+'TOTAL SURSA G'!H22+'SURSA E8710 5110 si TOTAL E'!O22</f>
        <v>0</v>
      </c>
      <c r="E22" s="4">
        <f>'SURSA F6610 F7010 si TOTAL'!Y22+'TOTAL SURSA G'!I22+'SURSA E8710 5110 si TOTAL E'!P22</f>
        <v>32500</v>
      </c>
      <c r="F22" s="4">
        <f>'TOTAL SURSA G'!K22+'SURSA F6610 F7010 si TOTAL'!AA22</f>
        <v>0</v>
      </c>
      <c r="G22" s="4">
        <f>'SURSA E8710 5110 si TOTAL E'!Q22</f>
        <v>0</v>
      </c>
      <c r="H22" s="4">
        <f>'total E+F+G 5110 5410 6110 6510'!Z22+'total E+F+G 6610 6710 '!H22+'total E+F+G 6610 6710 '!S22+'SURSA E6810 7010 7410'!N22</f>
        <v>0</v>
      </c>
      <c r="I22" s="5">
        <f>'SURSA F6610 F7010 si TOTAL'!AD22+'TOTAL SURSA G'!M22+'SURSA E8710 5110 si TOTAL E'!U22</f>
        <v>0</v>
      </c>
      <c r="J22" s="5">
        <f>'SURSA F6610 F7010 si TOTAL'!AE22+'TOTAL SURSA G'!N22+'SURSA E8710 5110 si TOTAL E'!W22</f>
        <v>0</v>
      </c>
      <c r="K22" s="26">
        <f>'SURSA F6610 F7010 si TOTAL'!AF22+'TOTAL SURSA G'!O22+'SURSA E8710 5110 si TOTAL E'!X22</f>
        <v>0</v>
      </c>
      <c r="L22" s="26">
        <f>'SURSA F6610 F7010 si TOTAL'!AG22+'TOTAL SURSA G'!P22+'SURSA E8710 5110 si TOTAL E'!Y22</f>
        <v>0</v>
      </c>
    </row>
    <row r="23" spans="1:12" x14ac:dyDescent="0.2">
      <c r="A23" s="8">
        <v>20</v>
      </c>
      <c r="B23" s="9" t="s">
        <v>22</v>
      </c>
      <c r="C23" s="22">
        <f>'SURSA F6610 F7010 si TOTAL'!W23+'TOTAL SURSA G'!G23+'SURSA E8710 5110 si TOTAL E'!N23</f>
        <v>0</v>
      </c>
      <c r="D23" s="4">
        <f>'SURSA F6610 F7010 si TOTAL'!X23+'TOTAL SURSA G'!H23+'SURSA E8710 5110 si TOTAL E'!O23</f>
        <v>0</v>
      </c>
      <c r="E23" s="4">
        <f>'SURSA F6610 F7010 si TOTAL'!Y23+'TOTAL SURSA G'!I23+'SURSA E8710 5110 si TOTAL E'!P23</f>
        <v>0</v>
      </c>
      <c r="F23" s="4">
        <f>'TOTAL SURSA G'!K23+'SURSA F6610 F7010 si TOTAL'!AA23</f>
        <v>0</v>
      </c>
      <c r="G23" s="4">
        <f>'SURSA E8710 5110 si TOTAL E'!Q23</f>
        <v>0</v>
      </c>
      <c r="H23" s="4">
        <f>'total E+F+G 5110 5410 6110 6510'!Z23+'total E+F+G 6610 6710 '!H23+'total E+F+G 6610 6710 '!S23+'SURSA E6810 7010 7410'!N23</f>
        <v>0</v>
      </c>
      <c r="I23" s="5">
        <f>'SURSA F6610 F7010 si TOTAL'!AD23+'TOTAL SURSA G'!M23+'SURSA E8710 5110 si TOTAL E'!U23</f>
        <v>0</v>
      </c>
      <c r="J23" s="5">
        <f>'SURSA F6610 F7010 si TOTAL'!AE23+'TOTAL SURSA G'!N23+'SURSA E8710 5110 si TOTAL E'!W23</f>
        <v>0</v>
      </c>
      <c r="K23" s="26">
        <f>'SURSA F6610 F7010 si TOTAL'!AF23+'TOTAL SURSA G'!O23+'SURSA E8710 5110 si TOTAL E'!X23</f>
        <v>0</v>
      </c>
      <c r="L23" s="26">
        <f>'SURSA F6610 F7010 si TOTAL'!AG23+'TOTAL SURSA G'!P23+'SURSA E8710 5110 si TOTAL E'!Y23</f>
        <v>0</v>
      </c>
    </row>
    <row r="24" spans="1:12" x14ac:dyDescent="0.2">
      <c r="A24" s="8">
        <v>21</v>
      </c>
      <c r="B24" s="9" t="s">
        <v>23</v>
      </c>
      <c r="C24" s="22">
        <f>'SURSA F6610 F7010 si TOTAL'!W24+'TOTAL SURSA G'!G24+'SURSA E8710 5110 si TOTAL E'!N24</f>
        <v>669730</v>
      </c>
      <c r="D24" s="4">
        <f>'SURSA F6610 F7010 si TOTAL'!X24+'TOTAL SURSA G'!H24+'SURSA E8710 5110 si TOTAL E'!O24</f>
        <v>106990</v>
      </c>
      <c r="E24" s="4">
        <f>'SURSA F6610 F7010 si TOTAL'!Y24+'TOTAL SURSA G'!I24+'SURSA E8710 5110 si TOTAL E'!P24</f>
        <v>562740</v>
      </c>
      <c r="F24" s="4">
        <f>'TOTAL SURSA G'!K24+'SURSA F6610 F7010 si TOTAL'!AA24</f>
        <v>0</v>
      </c>
      <c r="G24" s="4">
        <f>'SURSA E8710 5110 si TOTAL E'!Q24</f>
        <v>0</v>
      </c>
      <c r="H24" s="4">
        <f>'total E+F+G 5110 5410 6110 6510'!Z24+'total E+F+G 6610 6710 '!H24+'total E+F+G 6610 6710 '!S24+'SURSA E6810 7010 7410'!N24</f>
        <v>0</v>
      </c>
      <c r="I24" s="5">
        <f>'SURSA F6610 F7010 si TOTAL'!AD24+'TOTAL SURSA G'!M24+'SURSA E8710 5110 si TOTAL E'!U24</f>
        <v>0</v>
      </c>
      <c r="J24" s="5">
        <f>'SURSA F6610 F7010 si TOTAL'!AE24+'TOTAL SURSA G'!N24+'SURSA E8710 5110 si TOTAL E'!W24</f>
        <v>0</v>
      </c>
      <c r="K24" s="26">
        <f>'SURSA F6610 F7010 si TOTAL'!AF24+'TOTAL SURSA G'!O24+'SURSA E8710 5110 si TOTAL E'!X24</f>
        <v>0</v>
      </c>
      <c r="L24" s="26">
        <f>'SURSA F6610 F7010 si TOTAL'!AG24+'TOTAL SURSA G'!P24+'SURSA E8710 5110 si TOTAL E'!Y24</f>
        <v>0</v>
      </c>
    </row>
    <row r="25" spans="1:12" x14ac:dyDescent="0.2">
      <c r="A25" s="8">
        <v>22</v>
      </c>
      <c r="B25" s="9" t="s">
        <v>24</v>
      </c>
      <c r="C25" s="22">
        <f>'SURSA F6610 F7010 si TOTAL'!W25+'TOTAL SURSA G'!G25+'SURSA E8710 5110 si TOTAL E'!N25</f>
        <v>11998120</v>
      </c>
      <c r="D25" s="4">
        <f>'SURSA F6610 F7010 si TOTAL'!X25+'TOTAL SURSA G'!H25+'SURSA E8710 5110 si TOTAL E'!O25</f>
        <v>0</v>
      </c>
      <c r="E25" s="4">
        <f>'SURSA F6610 F7010 si TOTAL'!Y25+'TOTAL SURSA G'!I25+'SURSA E8710 5110 si TOTAL E'!P25</f>
        <v>11947545</v>
      </c>
      <c r="F25" s="4">
        <f>'TOTAL SURSA G'!K25+'SURSA F6610 F7010 si TOTAL'!AA25</f>
        <v>0</v>
      </c>
      <c r="G25" s="4">
        <f>'SURSA E8710 5110 si TOTAL E'!Q25</f>
        <v>0</v>
      </c>
      <c r="H25" s="4">
        <f>'total E+F+G 5110 5410 6110 6510'!Z25+'total E+F+G 6610 6710 '!H25+'total E+F+G 6610 6710 '!S25+'SURSA E6810 7010 7410'!N25</f>
        <v>0</v>
      </c>
      <c r="I25" s="5">
        <f>'SURSA F6610 F7010 si TOTAL'!AD25+'TOTAL SURSA G'!M25+'SURSA E8710 5110 si TOTAL E'!U25</f>
        <v>50575</v>
      </c>
      <c r="J25" s="5">
        <f>'SURSA F6610 F7010 si TOTAL'!AE25+'TOTAL SURSA G'!N25+'SURSA E8710 5110 si TOTAL E'!W25</f>
        <v>0</v>
      </c>
      <c r="K25" s="26">
        <f>'SURSA F6610 F7010 si TOTAL'!AF25+'TOTAL SURSA G'!O25+'SURSA E8710 5110 si TOTAL E'!X25</f>
        <v>0</v>
      </c>
      <c r="L25" s="26">
        <f>'SURSA F6610 F7010 si TOTAL'!AG25+'TOTAL SURSA G'!P25+'SURSA E8710 5110 si TOTAL E'!Y25</f>
        <v>0</v>
      </c>
    </row>
    <row r="26" spans="1:12" x14ac:dyDescent="0.2">
      <c r="A26" s="8">
        <v>23</v>
      </c>
      <c r="B26" s="9" t="s">
        <v>25</v>
      </c>
      <c r="C26" s="22">
        <f>'SURSA F6610 F7010 si TOTAL'!W26+'TOTAL SURSA G'!G26+'SURSA E8710 5110 si TOTAL E'!N26</f>
        <v>152552</v>
      </c>
      <c r="D26" s="4">
        <f>'SURSA F6610 F7010 si TOTAL'!X26+'TOTAL SURSA G'!H26+'SURSA E8710 5110 si TOTAL E'!O26</f>
        <v>93778</v>
      </c>
      <c r="E26" s="4">
        <f>'SURSA F6610 F7010 si TOTAL'!Y26+'TOTAL SURSA G'!I26+'SURSA E8710 5110 si TOTAL E'!P26</f>
        <v>58774</v>
      </c>
      <c r="F26" s="4">
        <f>'TOTAL SURSA G'!K26+'SURSA F6610 F7010 si TOTAL'!AA26</f>
        <v>0</v>
      </c>
      <c r="G26" s="4">
        <f>'SURSA E8710 5110 si TOTAL E'!Q26</f>
        <v>0</v>
      </c>
      <c r="H26" s="4">
        <f>'total E+F+G 5110 5410 6110 6510'!Z26+'total E+F+G 6610 6710 '!H26+'total E+F+G 6610 6710 '!S26+'SURSA E6810 7010 7410'!N26</f>
        <v>0</v>
      </c>
      <c r="I26" s="5">
        <f>'SURSA F6610 F7010 si TOTAL'!AD26+'TOTAL SURSA G'!M26+'SURSA E8710 5110 si TOTAL E'!U26</f>
        <v>0</v>
      </c>
      <c r="J26" s="5">
        <f>'SURSA F6610 F7010 si TOTAL'!AE26+'TOTAL SURSA G'!N26+'SURSA E8710 5110 si TOTAL E'!W26</f>
        <v>0</v>
      </c>
      <c r="K26" s="26">
        <f>'SURSA F6610 F7010 si TOTAL'!AF26+'TOTAL SURSA G'!O26+'SURSA E8710 5110 si TOTAL E'!X26</f>
        <v>0</v>
      </c>
      <c r="L26" s="26">
        <f>'SURSA F6610 F7010 si TOTAL'!AG26+'TOTAL SURSA G'!P26+'SURSA E8710 5110 si TOTAL E'!Y26</f>
        <v>0</v>
      </c>
    </row>
    <row r="27" spans="1:12" x14ac:dyDescent="0.2">
      <c r="A27" s="8">
        <v>24</v>
      </c>
      <c r="B27" s="9" t="s">
        <v>26</v>
      </c>
      <c r="C27" s="22">
        <f>'SURSA F6610 F7010 si TOTAL'!W27+'TOTAL SURSA G'!G27+'SURSA E8710 5110 si TOTAL E'!N27</f>
        <v>0</v>
      </c>
      <c r="D27" s="4">
        <f>'SURSA F6610 F7010 si TOTAL'!X27+'TOTAL SURSA G'!H27+'SURSA E8710 5110 si TOTAL E'!O27</f>
        <v>0</v>
      </c>
      <c r="E27" s="4">
        <f>'SURSA F6610 F7010 si TOTAL'!Y27+'TOTAL SURSA G'!I27+'SURSA E8710 5110 si TOTAL E'!P27</f>
        <v>0</v>
      </c>
      <c r="F27" s="4">
        <f>'TOTAL SURSA G'!K27+'SURSA F6610 F7010 si TOTAL'!AA27</f>
        <v>0</v>
      </c>
      <c r="G27" s="4">
        <f>'SURSA E8710 5110 si TOTAL E'!Q27</f>
        <v>0</v>
      </c>
      <c r="H27" s="4">
        <f>'total E+F+G 5110 5410 6110 6510'!Z27+'total E+F+G 6610 6710 '!H27+'total E+F+G 6610 6710 '!S27+'SURSA E6810 7010 7410'!N27</f>
        <v>0</v>
      </c>
      <c r="I27" s="5">
        <f>'SURSA F6610 F7010 si TOTAL'!AD27+'TOTAL SURSA G'!M27+'SURSA E8710 5110 si TOTAL E'!U27</f>
        <v>0</v>
      </c>
      <c r="J27" s="5">
        <f>'SURSA F6610 F7010 si TOTAL'!AE27+'TOTAL SURSA G'!N27+'SURSA E8710 5110 si TOTAL E'!W27</f>
        <v>0</v>
      </c>
      <c r="K27" s="26">
        <f>'SURSA F6610 F7010 si TOTAL'!AF27+'TOTAL SURSA G'!O27+'SURSA E8710 5110 si TOTAL E'!X27</f>
        <v>0</v>
      </c>
      <c r="L27" s="26">
        <f>'SURSA F6610 F7010 si TOTAL'!AG27+'TOTAL SURSA G'!P27+'SURSA E8710 5110 si TOTAL E'!Y27</f>
        <v>0</v>
      </c>
    </row>
    <row r="28" spans="1:12" x14ac:dyDescent="0.2">
      <c r="A28" s="8">
        <v>25</v>
      </c>
      <c r="B28" s="9" t="s">
        <v>27</v>
      </c>
      <c r="C28" s="22">
        <f>'SURSA F6610 F7010 si TOTAL'!W28+'TOTAL SURSA G'!G28+'SURSA E8710 5110 si TOTAL E'!N28</f>
        <v>1998248</v>
      </c>
      <c r="D28" s="4">
        <f>'SURSA F6610 F7010 si TOTAL'!X28+'TOTAL SURSA G'!H28+'SURSA E8710 5110 si TOTAL E'!O28</f>
        <v>0</v>
      </c>
      <c r="E28" s="4">
        <f>'SURSA F6610 F7010 si TOTAL'!Y28+'TOTAL SURSA G'!I28+'SURSA E8710 5110 si TOTAL E'!P28</f>
        <v>1894248</v>
      </c>
      <c r="F28" s="4">
        <f>'TOTAL SURSA G'!K28+'SURSA F6610 F7010 si TOTAL'!AA28</f>
        <v>0</v>
      </c>
      <c r="G28" s="4">
        <f>'SURSA E8710 5110 si TOTAL E'!Q28</f>
        <v>0</v>
      </c>
      <c r="H28" s="4">
        <f>'total E+F+G 5110 5410 6110 6510'!Z28+'total E+F+G 6610 6710 '!H28+'total E+F+G 6610 6710 '!S28+'SURSA E6810 7010 7410'!N28</f>
        <v>0</v>
      </c>
      <c r="I28" s="5">
        <f>'SURSA F6610 F7010 si TOTAL'!AD28+'TOTAL SURSA G'!M28+'SURSA E8710 5110 si TOTAL E'!U28</f>
        <v>104000</v>
      </c>
      <c r="J28" s="5">
        <f>'SURSA F6610 F7010 si TOTAL'!AE28+'TOTAL SURSA G'!N28+'SURSA E8710 5110 si TOTAL E'!W28</f>
        <v>0</v>
      </c>
      <c r="K28" s="26">
        <f>'SURSA F6610 F7010 si TOTAL'!AF28+'TOTAL SURSA G'!O28+'SURSA E8710 5110 si TOTAL E'!X28</f>
        <v>0</v>
      </c>
      <c r="L28" s="26">
        <f>'SURSA F6610 F7010 si TOTAL'!AG28+'TOTAL SURSA G'!P28+'SURSA E8710 5110 si TOTAL E'!Y28</f>
        <v>0</v>
      </c>
    </row>
    <row r="29" spans="1:12" x14ac:dyDescent="0.2">
      <c r="A29" s="8">
        <v>26</v>
      </c>
      <c r="B29" s="9" t="s">
        <v>28</v>
      </c>
      <c r="C29" s="22">
        <f>'SURSA F6610 F7010 si TOTAL'!W29+'TOTAL SURSA G'!G29+'SURSA E8710 5110 si TOTAL E'!N29</f>
        <v>0</v>
      </c>
      <c r="D29" s="4">
        <f>'SURSA F6610 F7010 si TOTAL'!X29+'TOTAL SURSA G'!H29+'SURSA E8710 5110 si TOTAL E'!O29</f>
        <v>0</v>
      </c>
      <c r="E29" s="4">
        <f>'SURSA F6610 F7010 si TOTAL'!Y29+'TOTAL SURSA G'!I29+'SURSA E8710 5110 si TOTAL E'!P29</f>
        <v>0</v>
      </c>
      <c r="F29" s="4">
        <f>'TOTAL SURSA G'!K29+'SURSA F6610 F7010 si TOTAL'!AA29</f>
        <v>0</v>
      </c>
      <c r="G29" s="4">
        <f>'SURSA E8710 5110 si TOTAL E'!Q29</f>
        <v>0</v>
      </c>
      <c r="H29" s="4">
        <f>'total E+F+G 5110 5410 6110 6510'!Z29+'total E+F+G 6610 6710 '!H29+'total E+F+G 6610 6710 '!S29+'SURSA E6810 7010 7410'!N29</f>
        <v>0</v>
      </c>
      <c r="I29" s="5">
        <f>'SURSA F6610 F7010 si TOTAL'!AD29+'TOTAL SURSA G'!M29+'SURSA E8710 5110 si TOTAL E'!U29</f>
        <v>0</v>
      </c>
      <c r="J29" s="5">
        <f>'SURSA F6610 F7010 si TOTAL'!AE29+'TOTAL SURSA G'!N29+'SURSA E8710 5110 si TOTAL E'!W29</f>
        <v>0</v>
      </c>
      <c r="K29" s="26">
        <f>'SURSA F6610 F7010 si TOTAL'!AF29+'TOTAL SURSA G'!O29+'SURSA E8710 5110 si TOTAL E'!X29</f>
        <v>0</v>
      </c>
      <c r="L29" s="26">
        <f>'SURSA F6610 F7010 si TOTAL'!AG29+'TOTAL SURSA G'!P29+'SURSA E8710 5110 si TOTAL E'!Y29</f>
        <v>0</v>
      </c>
    </row>
    <row r="30" spans="1:12" x14ac:dyDescent="0.2">
      <c r="A30" s="8">
        <v>27</v>
      </c>
      <c r="B30" s="9" t="s">
        <v>29</v>
      </c>
      <c r="C30" s="22">
        <f>'SURSA F6610 F7010 si TOTAL'!W30+'TOTAL SURSA G'!G30+'SURSA E8710 5110 si TOTAL E'!N30</f>
        <v>0</v>
      </c>
      <c r="D30" s="4">
        <f>'SURSA F6610 F7010 si TOTAL'!X30+'TOTAL SURSA G'!H30+'SURSA E8710 5110 si TOTAL E'!O30</f>
        <v>0</v>
      </c>
      <c r="E30" s="4">
        <f>'SURSA F6610 F7010 si TOTAL'!Y30+'TOTAL SURSA G'!I30+'SURSA E8710 5110 si TOTAL E'!P30</f>
        <v>0</v>
      </c>
      <c r="F30" s="4">
        <f>'TOTAL SURSA G'!K30+'SURSA F6610 F7010 si TOTAL'!AA30</f>
        <v>0</v>
      </c>
      <c r="G30" s="4">
        <f>'SURSA E8710 5110 si TOTAL E'!Q30</f>
        <v>0</v>
      </c>
      <c r="H30" s="4">
        <f>'total E+F+G 5110 5410 6110 6510'!Z30+'total E+F+G 6610 6710 '!H30+'total E+F+G 6610 6710 '!S30+'SURSA E6810 7010 7410'!N30</f>
        <v>0</v>
      </c>
      <c r="I30" s="5">
        <f>'SURSA F6610 F7010 si TOTAL'!AD30+'TOTAL SURSA G'!M30+'SURSA E8710 5110 si TOTAL E'!U30</f>
        <v>0</v>
      </c>
      <c r="J30" s="5">
        <f>'SURSA F6610 F7010 si TOTAL'!AE30+'TOTAL SURSA G'!N30+'SURSA E8710 5110 si TOTAL E'!W30</f>
        <v>0</v>
      </c>
      <c r="K30" s="26">
        <f>'SURSA F6610 F7010 si TOTAL'!AF30+'TOTAL SURSA G'!O30+'SURSA E8710 5110 si TOTAL E'!X30</f>
        <v>0</v>
      </c>
      <c r="L30" s="26">
        <f>'SURSA F6610 F7010 si TOTAL'!AG30+'TOTAL SURSA G'!P30+'SURSA E8710 5110 si TOTAL E'!Y30</f>
        <v>0</v>
      </c>
    </row>
    <row r="31" spans="1:12" x14ac:dyDescent="0.2">
      <c r="A31" s="8">
        <v>28</v>
      </c>
      <c r="B31" s="9" t="s">
        <v>30</v>
      </c>
      <c r="C31" s="22">
        <f>'SURSA F6610 F7010 si TOTAL'!W31+'TOTAL SURSA G'!G31+'SURSA E8710 5110 si TOTAL E'!N31</f>
        <v>0</v>
      </c>
      <c r="D31" s="4">
        <f>'SURSA F6610 F7010 si TOTAL'!X31+'TOTAL SURSA G'!H31+'SURSA E8710 5110 si TOTAL E'!O31</f>
        <v>0</v>
      </c>
      <c r="E31" s="4">
        <f>'SURSA F6610 F7010 si TOTAL'!Y31+'TOTAL SURSA G'!I31+'SURSA E8710 5110 si TOTAL E'!P31</f>
        <v>0</v>
      </c>
      <c r="F31" s="4">
        <f>'TOTAL SURSA G'!K31+'SURSA F6610 F7010 si TOTAL'!AA31</f>
        <v>0</v>
      </c>
      <c r="G31" s="4">
        <f>'SURSA E8710 5110 si TOTAL E'!Q31</f>
        <v>0</v>
      </c>
      <c r="H31" s="4">
        <f>'total E+F+G 5110 5410 6110 6510'!Z31+'total E+F+G 6610 6710 '!H31+'total E+F+G 6610 6710 '!S31+'SURSA E6810 7010 7410'!N31</f>
        <v>0</v>
      </c>
      <c r="I31" s="5">
        <f>'SURSA F6610 F7010 si TOTAL'!AD31+'TOTAL SURSA G'!M31+'SURSA E8710 5110 si TOTAL E'!U31</f>
        <v>0</v>
      </c>
      <c r="J31" s="5">
        <f>'SURSA F6610 F7010 si TOTAL'!AE31+'TOTAL SURSA G'!N31+'SURSA E8710 5110 si TOTAL E'!W31</f>
        <v>0</v>
      </c>
      <c r="K31" s="26">
        <f>'SURSA F6610 F7010 si TOTAL'!AF31+'TOTAL SURSA G'!O31+'SURSA E8710 5110 si TOTAL E'!X31</f>
        <v>0</v>
      </c>
      <c r="L31" s="26">
        <f>'SURSA F6610 F7010 si TOTAL'!AG31+'TOTAL SURSA G'!P31+'SURSA E8710 5110 si TOTAL E'!Y31</f>
        <v>0</v>
      </c>
    </row>
    <row r="32" spans="1:12" x14ac:dyDescent="0.2">
      <c r="A32" s="8">
        <v>29</v>
      </c>
      <c r="B32" s="9" t="s">
        <v>31</v>
      </c>
      <c r="C32" s="22">
        <f>'SURSA F6610 F7010 si TOTAL'!W32+'TOTAL SURSA G'!G32+'SURSA E8710 5110 si TOTAL E'!N32</f>
        <v>54528</v>
      </c>
      <c r="D32" s="4">
        <f>'SURSA F6610 F7010 si TOTAL'!X32+'TOTAL SURSA G'!H32+'SURSA E8710 5110 si TOTAL E'!O32</f>
        <v>29582</v>
      </c>
      <c r="E32" s="4">
        <f>'SURSA F6610 F7010 si TOTAL'!Y32+'TOTAL SURSA G'!I32+'SURSA E8710 5110 si TOTAL E'!P32</f>
        <v>24946</v>
      </c>
      <c r="F32" s="4">
        <f>'TOTAL SURSA G'!K32+'SURSA F6610 F7010 si TOTAL'!AA32</f>
        <v>0</v>
      </c>
      <c r="G32" s="4">
        <f>'SURSA E8710 5110 si TOTAL E'!Q32</f>
        <v>0</v>
      </c>
      <c r="H32" s="4">
        <f>'total E+F+G 5110 5410 6110 6510'!Z32+'total E+F+G 6610 6710 '!H32+'total E+F+G 6610 6710 '!S32+'SURSA E6810 7010 7410'!N32</f>
        <v>0</v>
      </c>
      <c r="I32" s="5">
        <f>'SURSA F6610 F7010 si TOTAL'!AD32+'TOTAL SURSA G'!M32+'SURSA E8710 5110 si TOTAL E'!U32</f>
        <v>0</v>
      </c>
      <c r="J32" s="5">
        <f>'SURSA F6610 F7010 si TOTAL'!AE32+'TOTAL SURSA G'!N32+'SURSA E8710 5110 si TOTAL E'!W32</f>
        <v>0</v>
      </c>
      <c r="K32" s="26">
        <f>'SURSA F6610 F7010 si TOTAL'!AF32+'TOTAL SURSA G'!O32+'SURSA E8710 5110 si TOTAL E'!X32</f>
        <v>0</v>
      </c>
      <c r="L32" s="26">
        <f>'SURSA F6610 F7010 si TOTAL'!AG32+'TOTAL SURSA G'!P32+'SURSA E8710 5110 si TOTAL E'!Y32</f>
        <v>0</v>
      </c>
    </row>
    <row r="33" spans="1:12" x14ac:dyDescent="0.2">
      <c r="A33" s="8">
        <v>30</v>
      </c>
      <c r="B33" s="9" t="s">
        <v>32</v>
      </c>
      <c r="C33" s="22">
        <f>'SURSA F6610 F7010 si TOTAL'!W33+'TOTAL SURSA G'!G33+'SURSA E8710 5110 si TOTAL E'!N33</f>
        <v>0</v>
      </c>
      <c r="D33" s="4">
        <f>'SURSA F6610 F7010 si TOTAL'!X33+'TOTAL SURSA G'!H33+'SURSA E8710 5110 si TOTAL E'!O33</f>
        <v>0</v>
      </c>
      <c r="E33" s="4">
        <f>'SURSA F6610 F7010 si TOTAL'!Y33+'TOTAL SURSA G'!I33+'SURSA E8710 5110 si TOTAL E'!P33</f>
        <v>0</v>
      </c>
      <c r="F33" s="4">
        <f>'TOTAL SURSA G'!K33+'SURSA F6610 F7010 si TOTAL'!AA33</f>
        <v>0</v>
      </c>
      <c r="G33" s="4">
        <f>'SURSA E8710 5110 si TOTAL E'!Q33</f>
        <v>0</v>
      </c>
      <c r="H33" s="4">
        <f>'total E+F+G 5110 5410 6110 6510'!Z33+'total E+F+G 6610 6710 '!H33+'total E+F+G 6610 6710 '!S33+'SURSA E6810 7010 7410'!N33</f>
        <v>0</v>
      </c>
      <c r="I33" s="5">
        <f>'SURSA F6610 F7010 si TOTAL'!AD33+'TOTAL SURSA G'!M33+'SURSA E8710 5110 si TOTAL E'!U33</f>
        <v>0</v>
      </c>
      <c r="J33" s="5">
        <f>'SURSA F6610 F7010 si TOTAL'!AE33+'TOTAL SURSA G'!N33+'SURSA E8710 5110 si TOTAL E'!W33</f>
        <v>0</v>
      </c>
      <c r="K33" s="26">
        <f>'SURSA F6610 F7010 si TOTAL'!AF33+'TOTAL SURSA G'!O33+'SURSA E8710 5110 si TOTAL E'!X33</f>
        <v>0</v>
      </c>
      <c r="L33" s="26">
        <f>'SURSA F6610 F7010 si TOTAL'!AG33+'TOTAL SURSA G'!P33+'SURSA E8710 5110 si TOTAL E'!Y33</f>
        <v>0</v>
      </c>
    </row>
    <row r="34" spans="1:12" x14ac:dyDescent="0.2">
      <c r="A34" s="8">
        <v>31</v>
      </c>
      <c r="B34" s="9" t="s">
        <v>33</v>
      </c>
      <c r="C34" s="22">
        <f>'SURSA F6610 F7010 si TOTAL'!W34+'TOTAL SURSA G'!G34+'SURSA E8710 5110 si TOTAL E'!N34</f>
        <v>0</v>
      </c>
      <c r="D34" s="4">
        <f>'SURSA F6610 F7010 si TOTAL'!X34+'TOTAL SURSA G'!H34+'SURSA E8710 5110 si TOTAL E'!O34</f>
        <v>0</v>
      </c>
      <c r="E34" s="4">
        <f>'SURSA F6610 F7010 si TOTAL'!Y34+'TOTAL SURSA G'!I34+'SURSA E8710 5110 si TOTAL E'!P34</f>
        <v>0</v>
      </c>
      <c r="F34" s="4">
        <f>'TOTAL SURSA G'!K34+'SURSA F6610 F7010 si TOTAL'!AA34</f>
        <v>0</v>
      </c>
      <c r="G34" s="4">
        <f>'SURSA E8710 5110 si TOTAL E'!Q34</f>
        <v>0</v>
      </c>
      <c r="H34" s="4">
        <f>'total E+F+G 5110 5410 6110 6510'!Z34+'total E+F+G 6610 6710 '!H34+'total E+F+G 6610 6710 '!S34+'SURSA E6810 7010 7410'!N34</f>
        <v>0</v>
      </c>
      <c r="I34" s="5">
        <f>'SURSA F6610 F7010 si TOTAL'!AD34+'TOTAL SURSA G'!M34+'SURSA E8710 5110 si TOTAL E'!U34</f>
        <v>0</v>
      </c>
      <c r="J34" s="5">
        <f>'SURSA F6610 F7010 si TOTAL'!AE34+'TOTAL SURSA G'!N34+'SURSA E8710 5110 si TOTAL E'!W34</f>
        <v>0</v>
      </c>
      <c r="K34" s="26">
        <f>'SURSA F6610 F7010 si TOTAL'!AF34+'TOTAL SURSA G'!O34+'SURSA E8710 5110 si TOTAL E'!X34</f>
        <v>0</v>
      </c>
      <c r="L34" s="26">
        <f>'SURSA F6610 F7010 si TOTAL'!AG34+'TOTAL SURSA G'!P34+'SURSA E8710 5110 si TOTAL E'!Y34</f>
        <v>0</v>
      </c>
    </row>
    <row r="35" spans="1:12" x14ac:dyDescent="0.2">
      <c r="A35" s="8">
        <v>32</v>
      </c>
      <c r="B35" s="9" t="s">
        <v>34</v>
      </c>
      <c r="C35" s="22">
        <f>'SURSA F6610 F7010 si TOTAL'!W35+'TOTAL SURSA G'!G35+'SURSA E8710 5110 si TOTAL E'!N35</f>
        <v>0</v>
      </c>
      <c r="D35" s="4">
        <f>'SURSA F6610 F7010 si TOTAL'!X35+'TOTAL SURSA G'!H35+'SURSA E8710 5110 si TOTAL E'!O35</f>
        <v>0</v>
      </c>
      <c r="E35" s="4">
        <f>'SURSA F6610 F7010 si TOTAL'!Y35+'TOTAL SURSA G'!I35+'SURSA E8710 5110 si TOTAL E'!P35</f>
        <v>0</v>
      </c>
      <c r="F35" s="4">
        <f>'TOTAL SURSA G'!K35+'SURSA F6610 F7010 si TOTAL'!AA35</f>
        <v>0</v>
      </c>
      <c r="G35" s="4">
        <f>'SURSA E8710 5110 si TOTAL E'!Q35</f>
        <v>0</v>
      </c>
      <c r="H35" s="4">
        <f>'total E+F+G 5110 5410 6110 6510'!Z35+'total E+F+G 6610 6710 '!H35+'total E+F+G 6610 6710 '!S35+'SURSA E6810 7010 7410'!N35</f>
        <v>0</v>
      </c>
      <c r="I35" s="5">
        <f>'SURSA F6610 F7010 si TOTAL'!AD35+'TOTAL SURSA G'!M35+'SURSA E8710 5110 si TOTAL E'!U35</f>
        <v>0</v>
      </c>
      <c r="J35" s="5">
        <f>'SURSA F6610 F7010 si TOTAL'!AE35+'TOTAL SURSA G'!N35+'SURSA E8710 5110 si TOTAL E'!W35</f>
        <v>0</v>
      </c>
      <c r="K35" s="26">
        <f>'SURSA F6610 F7010 si TOTAL'!AF35+'TOTAL SURSA G'!O35+'SURSA E8710 5110 si TOTAL E'!X35</f>
        <v>0</v>
      </c>
      <c r="L35" s="26">
        <f>'SURSA F6610 F7010 si TOTAL'!AG35+'TOTAL SURSA G'!P35+'SURSA E8710 5110 si TOTAL E'!Y35</f>
        <v>0</v>
      </c>
    </row>
    <row r="36" spans="1:12" x14ac:dyDescent="0.2">
      <c r="A36" s="8">
        <v>33</v>
      </c>
      <c r="B36" s="9" t="s">
        <v>35</v>
      </c>
      <c r="C36" s="22">
        <f>'SURSA F6610 F7010 si TOTAL'!W36+'TOTAL SURSA G'!G36+'SURSA E8710 5110 si TOTAL E'!N36</f>
        <v>0</v>
      </c>
      <c r="D36" s="4">
        <f>'SURSA F6610 F7010 si TOTAL'!X36+'TOTAL SURSA G'!H36+'SURSA E8710 5110 si TOTAL E'!O36</f>
        <v>0</v>
      </c>
      <c r="E36" s="4">
        <f>'SURSA F6610 F7010 si TOTAL'!Y36+'TOTAL SURSA G'!I36+'SURSA E8710 5110 si TOTAL E'!P36</f>
        <v>0</v>
      </c>
      <c r="F36" s="4">
        <f>'TOTAL SURSA G'!K36+'SURSA F6610 F7010 si TOTAL'!AA36</f>
        <v>0</v>
      </c>
      <c r="G36" s="4">
        <f>'SURSA E8710 5110 si TOTAL E'!Q36</f>
        <v>0</v>
      </c>
      <c r="H36" s="4">
        <f>'total E+F+G 5110 5410 6110 6510'!Z36+'total E+F+G 6610 6710 '!H36+'total E+F+G 6610 6710 '!S36+'SURSA E6810 7010 7410'!N36</f>
        <v>0</v>
      </c>
      <c r="I36" s="5">
        <f>'SURSA F6610 F7010 si TOTAL'!AD36+'TOTAL SURSA G'!M36+'SURSA E8710 5110 si TOTAL E'!U36</f>
        <v>0</v>
      </c>
      <c r="J36" s="5">
        <f>'SURSA F6610 F7010 si TOTAL'!AE36+'TOTAL SURSA G'!N36+'SURSA E8710 5110 si TOTAL E'!W36</f>
        <v>0</v>
      </c>
      <c r="K36" s="26">
        <f>'SURSA F6610 F7010 si TOTAL'!AF36+'TOTAL SURSA G'!O36+'SURSA E8710 5110 si TOTAL E'!X36</f>
        <v>0</v>
      </c>
      <c r="L36" s="26">
        <f>'SURSA F6610 F7010 si TOTAL'!AG36+'TOTAL SURSA G'!P36+'SURSA E8710 5110 si TOTAL E'!Y36</f>
        <v>0</v>
      </c>
    </row>
    <row r="37" spans="1:12" x14ac:dyDescent="0.2">
      <c r="A37" s="8">
        <v>34</v>
      </c>
      <c r="B37" s="9" t="s">
        <v>36</v>
      </c>
      <c r="C37" s="22">
        <f>'SURSA F6610 F7010 si TOTAL'!W37+'TOTAL SURSA G'!G37+'SURSA E8710 5110 si TOTAL E'!N37</f>
        <v>0</v>
      </c>
      <c r="D37" s="4">
        <f>'SURSA F6610 F7010 si TOTAL'!X37+'TOTAL SURSA G'!H37+'SURSA E8710 5110 si TOTAL E'!O37</f>
        <v>0</v>
      </c>
      <c r="E37" s="4">
        <f>'SURSA F6610 F7010 si TOTAL'!Y37+'TOTAL SURSA G'!I37+'SURSA E8710 5110 si TOTAL E'!P37</f>
        <v>0</v>
      </c>
      <c r="F37" s="4">
        <f>'TOTAL SURSA G'!K37+'SURSA F6610 F7010 si TOTAL'!AA37</f>
        <v>0</v>
      </c>
      <c r="G37" s="4">
        <f>'SURSA E8710 5110 si TOTAL E'!Q37</f>
        <v>0</v>
      </c>
      <c r="H37" s="4">
        <f>'total E+F+G 5110 5410 6110 6510'!Z37+'total E+F+G 6610 6710 '!H37+'total E+F+G 6610 6710 '!S37+'SURSA E6810 7010 7410'!N37</f>
        <v>0</v>
      </c>
      <c r="I37" s="5">
        <f>'SURSA F6610 F7010 si TOTAL'!AD37+'TOTAL SURSA G'!M37+'SURSA E8710 5110 si TOTAL E'!U37</f>
        <v>0</v>
      </c>
      <c r="J37" s="5">
        <f>'SURSA F6610 F7010 si TOTAL'!AE37+'TOTAL SURSA G'!N37+'SURSA E8710 5110 si TOTAL E'!W37</f>
        <v>0</v>
      </c>
      <c r="K37" s="26">
        <f>'SURSA F6610 F7010 si TOTAL'!AF37+'TOTAL SURSA G'!O37+'SURSA E8710 5110 si TOTAL E'!X37</f>
        <v>0</v>
      </c>
      <c r="L37" s="26">
        <f>'SURSA F6610 F7010 si TOTAL'!AG37+'TOTAL SURSA G'!P37+'SURSA E8710 5110 si TOTAL E'!Y37</f>
        <v>0</v>
      </c>
    </row>
    <row r="38" spans="1:12" x14ac:dyDescent="0.2">
      <c r="A38" s="8">
        <v>35</v>
      </c>
      <c r="B38" s="9" t="s">
        <v>37</v>
      </c>
      <c r="C38" s="22">
        <f>'SURSA F6610 F7010 si TOTAL'!W38+'TOTAL SURSA G'!G38+'SURSA E8710 5110 si TOTAL E'!N38</f>
        <v>96570</v>
      </c>
      <c r="D38" s="4">
        <f>'SURSA F6610 F7010 si TOTAL'!X38+'TOTAL SURSA G'!H38+'SURSA E8710 5110 si TOTAL E'!O38</f>
        <v>0</v>
      </c>
      <c r="E38" s="4">
        <f>'SURSA F6610 F7010 si TOTAL'!Y38+'TOTAL SURSA G'!I38+'SURSA E8710 5110 si TOTAL E'!P38</f>
        <v>82468</v>
      </c>
      <c r="F38" s="4">
        <f>'TOTAL SURSA G'!K38+'SURSA F6610 F7010 si TOTAL'!AA38</f>
        <v>0</v>
      </c>
      <c r="G38" s="4">
        <f>'SURSA E8710 5110 si TOTAL E'!Q38</f>
        <v>0</v>
      </c>
      <c r="H38" s="4">
        <f>'total E+F+G 5110 5410 6110 6510'!Z38+'total E+F+G 6610 6710 '!H38+'total E+F+G 6610 6710 '!S38+'SURSA E6810 7010 7410'!N38</f>
        <v>0</v>
      </c>
      <c r="I38" s="5">
        <f>'SURSA F6610 F7010 si TOTAL'!AD38+'TOTAL SURSA G'!M38+'SURSA E8710 5110 si TOTAL E'!U38</f>
        <v>14102</v>
      </c>
      <c r="J38" s="5">
        <f>'SURSA F6610 F7010 si TOTAL'!AE38+'TOTAL SURSA G'!N38+'SURSA E8710 5110 si TOTAL E'!W38</f>
        <v>0</v>
      </c>
      <c r="K38" s="26">
        <f>'SURSA F6610 F7010 si TOTAL'!AF38+'TOTAL SURSA G'!O38+'SURSA E8710 5110 si TOTAL E'!X38</f>
        <v>0</v>
      </c>
      <c r="L38" s="26">
        <f>'SURSA F6610 F7010 si TOTAL'!AG38+'TOTAL SURSA G'!P38+'SURSA E8710 5110 si TOTAL E'!Y38</f>
        <v>0</v>
      </c>
    </row>
    <row r="39" spans="1:12" x14ac:dyDescent="0.2">
      <c r="A39" s="8">
        <v>36</v>
      </c>
      <c r="B39" s="9" t="s">
        <v>38</v>
      </c>
      <c r="C39" s="22">
        <f>'SURSA F6610 F7010 si TOTAL'!W39+'TOTAL SURSA G'!G39+'SURSA E8710 5110 si TOTAL E'!N39</f>
        <v>9886004</v>
      </c>
      <c r="D39" s="4">
        <f>'SURSA F6610 F7010 si TOTAL'!X39+'TOTAL SURSA G'!H39+'SURSA E8710 5110 si TOTAL E'!O39</f>
        <v>2068797</v>
      </c>
      <c r="E39" s="4">
        <f>'SURSA F6610 F7010 si TOTAL'!Y39+'TOTAL SURSA G'!I39+'SURSA E8710 5110 si TOTAL E'!P39</f>
        <v>7692530</v>
      </c>
      <c r="F39" s="4">
        <f>'TOTAL SURSA G'!K39+'SURSA F6610 F7010 si TOTAL'!AA39</f>
        <v>0</v>
      </c>
      <c r="G39" s="4">
        <f>'SURSA E8710 5110 si TOTAL E'!Q39</f>
        <v>0</v>
      </c>
      <c r="H39" s="4">
        <f>'total E+F+G 5110 5410 6110 6510'!Z39+'total E+F+G 6610 6710 '!H39+'total E+F+G 6610 6710 '!S39+'SURSA E6810 7010 7410'!N39</f>
        <v>0</v>
      </c>
      <c r="I39" s="5">
        <f>'SURSA F6610 F7010 si TOTAL'!AD39+'TOTAL SURSA G'!M39+'SURSA E8710 5110 si TOTAL E'!U39</f>
        <v>124677</v>
      </c>
      <c r="J39" s="5">
        <f>'SURSA F6610 F7010 si TOTAL'!AE39+'TOTAL SURSA G'!N39+'SURSA E8710 5110 si TOTAL E'!W39</f>
        <v>0</v>
      </c>
      <c r="K39" s="26">
        <f>'SURSA F6610 F7010 si TOTAL'!AF39+'TOTAL SURSA G'!O39+'SURSA E8710 5110 si TOTAL E'!X39</f>
        <v>0</v>
      </c>
      <c r="L39" s="26">
        <f>'SURSA F6610 F7010 si TOTAL'!AG39+'TOTAL SURSA G'!P39+'SURSA E8710 5110 si TOTAL E'!Y39</f>
        <v>0</v>
      </c>
    </row>
    <row r="40" spans="1:12" x14ac:dyDescent="0.2">
      <c r="A40" s="8">
        <v>37</v>
      </c>
      <c r="B40" s="9" t="s">
        <v>39</v>
      </c>
      <c r="C40" s="22">
        <f>'SURSA F6610 F7010 si TOTAL'!W40+'TOTAL SURSA G'!G40+'SURSA E8710 5110 si TOTAL E'!N40</f>
        <v>0</v>
      </c>
      <c r="D40" s="4">
        <f>'SURSA F6610 F7010 si TOTAL'!X40+'TOTAL SURSA G'!H40+'SURSA E8710 5110 si TOTAL E'!O40</f>
        <v>0</v>
      </c>
      <c r="E40" s="4">
        <f>'SURSA F6610 F7010 si TOTAL'!Y40+'TOTAL SURSA G'!I40+'SURSA E8710 5110 si TOTAL E'!P40</f>
        <v>0</v>
      </c>
      <c r="F40" s="4">
        <f>'TOTAL SURSA G'!K40+'SURSA F6610 F7010 si TOTAL'!AA40</f>
        <v>0</v>
      </c>
      <c r="G40" s="4">
        <f>'SURSA E8710 5110 si TOTAL E'!Q40</f>
        <v>0</v>
      </c>
      <c r="H40" s="4">
        <f>'total E+F+G 5110 5410 6110 6510'!Z40+'total E+F+G 6610 6710 '!H40+'total E+F+G 6610 6710 '!S40+'SURSA E6810 7010 7410'!N40</f>
        <v>0</v>
      </c>
      <c r="I40" s="5">
        <f>'SURSA F6610 F7010 si TOTAL'!AD40+'TOTAL SURSA G'!M40+'SURSA E8710 5110 si TOTAL E'!U40</f>
        <v>0</v>
      </c>
      <c r="J40" s="5">
        <f>'SURSA F6610 F7010 si TOTAL'!AE40+'TOTAL SURSA G'!N40+'SURSA E8710 5110 si TOTAL E'!W40</f>
        <v>0</v>
      </c>
      <c r="K40" s="26">
        <f>'SURSA F6610 F7010 si TOTAL'!AF40+'TOTAL SURSA G'!O40+'SURSA E8710 5110 si TOTAL E'!X40</f>
        <v>0</v>
      </c>
      <c r="L40" s="26">
        <f>'SURSA F6610 F7010 si TOTAL'!AG40+'TOTAL SURSA G'!P40+'SURSA E8710 5110 si TOTAL E'!Y40</f>
        <v>0</v>
      </c>
    </row>
    <row r="41" spans="1:12" x14ac:dyDescent="0.2">
      <c r="A41" s="8">
        <v>38</v>
      </c>
      <c r="B41" s="9" t="s">
        <v>40</v>
      </c>
      <c r="C41" s="22">
        <f>'SURSA F6610 F7010 si TOTAL'!W41+'TOTAL SURSA G'!G41+'SURSA E8710 5110 si TOTAL E'!N41</f>
        <v>0</v>
      </c>
      <c r="D41" s="4">
        <f>'SURSA F6610 F7010 si TOTAL'!X41+'TOTAL SURSA G'!H41+'SURSA E8710 5110 si TOTAL E'!O41</f>
        <v>0</v>
      </c>
      <c r="E41" s="4">
        <f>'SURSA F6610 F7010 si TOTAL'!Y41+'TOTAL SURSA G'!I41+'SURSA E8710 5110 si TOTAL E'!P41</f>
        <v>0</v>
      </c>
      <c r="F41" s="4">
        <f>'TOTAL SURSA G'!K41+'SURSA F6610 F7010 si TOTAL'!AA41</f>
        <v>0</v>
      </c>
      <c r="G41" s="4">
        <f>'SURSA E8710 5110 si TOTAL E'!Q41</f>
        <v>0</v>
      </c>
      <c r="H41" s="4">
        <f>'total E+F+G 5110 5410 6110 6510'!Z41+'total E+F+G 6610 6710 '!H41+'total E+F+G 6610 6710 '!S41+'SURSA E6810 7010 7410'!N41</f>
        <v>0</v>
      </c>
      <c r="I41" s="5">
        <f>'SURSA F6610 F7010 si TOTAL'!AD41+'TOTAL SURSA G'!M41+'SURSA E8710 5110 si TOTAL E'!U41</f>
        <v>0</v>
      </c>
      <c r="J41" s="5">
        <f>'SURSA F6610 F7010 si TOTAL'!AE41+'TOTAL SURSA G'!N41+'SURSA E8710 5110 si TOTAL E'!W41</f>
        <v>0</v>
      </c>
      <c r="K41" s="26">
        <f>'SURSA F6610 F7010 si TOTAL'!AF41+'TOTAL SURSA G'!O41+'SURSA E8710 5110 si TOTAL E'!X41</f>
        <v>0</v>
      </c>
      <c r="L41" s="26">
        <f>'SURSA F6610 F7010 si TOTAL'!AG41+'TOTAL SURSA G'!P41+'SURSA E8710 5110 si TOTAL E'!Y41</f>
        <v>0</v>
      </c>
    </row>
    <row r="42" spans="1:12" x14ac:dyDescent="0.2">
      <c r="A42" s="8">
        <v>39</v>
      </c>
      <c r="B42" s="9" t="s">
        <v>41</v>
      </c>
      <c r="C42" s="22">
        <f>'SURSA F6610 F7010 si TOTAL'!W42+'TOTAL SURSA G'!G42+'SURSA E8710 5110 si TOTAL E'!N42</f>
        <v>4272009</v>
      </c>
      <c r="D42" s="4">
        <f>'SURSA F6610 F7010 si TOTAL'!X42+'TOTAL SURSA G'!H42+'SURSA E8710 5110 si TOTAL E'!O42</f>
        <v>59578</v>
      </c>
      <c r="E42" s="4">
        <f>'SURSA F6610 F7010 si TOTAL'!Y42+'TOTAL SURSA G'!I42+'SURSA E8710 5110 si TOTAL E'!P42</f>
        <v>4201972</v>
      </c>
      <c r="F42" s="4">
        <f>'TOTAL SURSA G'!K42+'SURSA F6610 F7010 si TOTAL'!AA42</f>
        <v>0</v>
      </c>
      <c r="G42" s="4">
        <f>'SURSA E8710 5110 si TOTAL E'!Q42</f>
        <v>0</v>
      </c>
      <c r="H42" s="4">
        <f>'total E+F+G 5110 5410 6110 6510'!Z42+'total E+F+G 6610 6710 '!H42+'total E+F+G 6610 6710 '!S42+'SURSA E6810 7010 7410'!N42</f>
        <v>0</v>
      </c>
      <c r="I42" s="5">
        <f>'SURSA F6610 F7010 si TOTAL'!AD42+'TOTAL SURSA G'!M42+'SURSA E8710 5110 si TOTAL E'!U42</f>
        <v>11258</v>
      </c>
      <c r="J42" s="5">
        <f>'SURSA F6610 F7010 si TOTAL'!AE42+'TOTAL SURSA G'!N42+'SURSA E8710 5110 si TOTAL E'!W42</f>
        <v>-799</v>
      </c>
      <c r="K42" s="26">
        <f>'SURSA F6610 F7010 si TOTAL'!AF42+'TOTAL SURSA G'!O42+'SURSA E8710 5110 si TOTAL E'!X42</f>
        <v>-799</v>
      </c>
      <c r="L42" s="26">
        <f>'SURSA F6610 F7010 si TOTAL'!AG42+'TOTAL SURSA G'!P42+'SURSA E8710 5110 si TOTAL E'!Y42</f>
        <v>0</v>
      </c>
    </row>
    <row r="43" spans="1:12" x14ac:dyDescent="0.2">
      <c r="A43" s="8">
        <v>40</v>
      </c>
      <c r="B43" s="9" t="s">
        <v>42</v>
      </c>
      <c r="C43" s="22">
        <f>'SURSA F6610 F7010 si TOTAL'!W43+'TOTAL SURSA G'!G43+'SURSA E8710 5110 si TOTAL E'!N43</f>
        <v>16250</v>
      </c>
      <c r="D43" s="4">
        <f>'SURSA F6610 F7010 si TOTAL'!X43+'TOTAL SURSA G'!H43+'SURSA E8710 5110 si TOTAL E'!O43</f>
        <v>0</v>
      </c>
      <c r="E43" s="4">
        <f>'SURSA F6610 F7010 si TOTAL'!Y43+'TOTAL SURSA G'!I43+'SURSA E8710 5110 si TOTAL E'!P43</f>
        <v>16250</v>
      </c>
      <c r="F43" s="4">
        <f>'TOTAL SURSA G'!K43+'SURSA F6610 F7010 si TOTAL'!AA43</f>
        <v>0</v>
      </c>
      <c r="G43" s="4">
        <f>'SURSA E8710 5110 si TOTAL E'!Q43</f>
        <v>0</v>
      </c>
      <c r="H43" s="4">
        <f>'total E+F+G 5110 5410 6110 6510'!Z43+'total E+F+G 6610 6710 '!H43+'total E+F+G 6610 6710 '!S43+'SURSA E6810 7010 7410'!N43</f>
        <v>0</v>
      </c>
      <c r="I43" s="5">
        <f>'SURSA F6610 F7010 si TOTAL'!AD43+'TOTAL SURSA G'!M43+'SURSA E8710 5110 si TOTAL E'!U43</f>
        <v>0</v>
      </c>
      <c r="J43" s="5">
        <f>'SURSA F6610 F7010 si TOTAL'!AE43+'TOTAL SURSA G'!N43+'SURSA E8710 5110 si TOTAL E'!W43</f>
        <v>0</v>
      </c>
      <c r="K43" s="26">
        <f>'SURSA F6610 F7010 si TOTAL'!AF43+'TOTAL SURSA G'!O43+'SURSA E8710 5110 si TOTAL E'!X43</f>
        <v>0</v>
      </c>
      <c r="L43" s="26">
        <f>'SURSA F6610 F7010 si TOTAL'!AG43+'TOTAL SURSA G'!P43+'SURSA E8710 5110 si TOTAL E'!Y43</f>
        <v>0</v>
      </c>
    </row>
    <row r="44" spans="1:12" x14ac:dyDescent="0.2">
      <c r="A44" s="8">
        <v>41</v>
      </c>
      <c r="B44" s="9" t="s">
        <v>43</v>
      </c>
      <c r="C44" s="22">
        <f>'SURSA F6610 F7010 si TOTAL'!W44+'TOTAL SURSA G'!G44+'SURSA E8710 5110 si TOTAL E'!N44</f>
        <v>0</v>
      </c>
      <c r="D44" s="4">
        <f>'SURSA F6610 F7010 si TOTAL'!X44+'TOTAL SURSA G'!H44+'SURSA E8710 5110 si TOTAL E'!O44</f>
        <v>0</v>
      </c>
      <c r="E44" s="4">
        <f>'SURSA F6610 F7010 si TOTAL'!Y44+'TOTAL SURSA G'!I44+'SURSA E8710 5110 si TOTAL E'!P44</f>
        <v>0</v>
      </c>
      <c r="F44" s="4">
        <f>'TOTAL SURSA G'!K44+'SURSA F6610 F7010 si TOTAL'!AA44</f>
        <v>0</v>
      </c>
      <c r="G44" s="4">
        <f>'SURSA E8710 5110 si TOTAL E'!Q44</f>
        <v>0</v>
      </c>
      <c r="H44" s="4">
        <f>'total E+F+G 5110 5410 6110 6510'!Z44+'total E+F+G 6610 6710 '!H44+'total E+F+G 6610 6710 '!S44+'SURSA E6810 7010 7410'!N44</f>
        <v>0</v>
      </c>
      <c r="I44" s="5">
        <f>'SURSA F6610 F7010 si TOTAL'!AD44+'TOTAL SURSA G'!M44+'SURSA E8710 5110 si TOTAL E'!U44</f>
        <v>0</v>
      </c>
      <c r="J44" s="5">
        <f>'SURSA F6610 F7010 si TOTAL'!AE44+'TOTAL SURSA G'!N44+'SURSA E8710 5110 si TOTAL E'!W44</f>
        <v>0</v>
      </c>
      <c r="K44" s="26">
        <f>'SURSA F6610 F7010 si TOTAL'!AF44+'TOTAL SURSA G'!O44+'SURSA E8710 5110 si TOTAL E'!X44</f>
        <v>0</v>
      </c>
      <c r="L44" s="26">
        <f>'SURSA F6610 F7010 si TOTAL'!AG44+'TOTAL SURSA G'!P44+'SURSA E8710 5110 si TOTAL E'!Y44</f>
        <v>0</v>
      </c>
    </row>
    <row r="45" spans="1:12" x14ac:dyDescent="0.2">
      <c r="A45" s="8">
        <v>42</v>
      </c>
      <c r="B45" s="9" t="s">
        <v>44</v>
      </c>
      <c r="C45" s="22">
        <f>'SURSA F6610 F7010 si TOTAL'!W45+'TOTAL SURSA G'!G45+'SURSA E8710 5110 si TOTAL E'!N45</f>
        <v>27300</v>
      </c>
      <c r="D45" s="4">
        <f>'SURSA F6610 F7010 si TOTAL'!X45+'TOTAL SURSA G'!H45+'SURSA E8710 5110 si TOTAL E'!O45</f>
        <v>0</v>
      </c>
      <c r="E45" s="4">
        <f>'SURSA F6610 F7010 si TOTAL'!Y45+'TOTAL SURSA G'!I45+'SURSA E8710 5110 si TOTAL E'!P45</f>
        <v>27300</v>
      </c>
      <c r="F45" s="4">
        <f>'TOTAL SURSA G'!K45+'SURSA F6610 F7010 si TOTAL'!AA45</f>
        <v>0</v>
      </c>
      <c r="G45" s="4">
        <f>'SURSA E8710 5110 si TOTAL E'!Q45</f>
        <v>0</v>
      </c>
      <c r="H45" s="4">
        <f>'total E+F+G 5110 5410 6110 6510'!Z45+'total E+F+G 6610 6710 '!H45+'total E+F+G 6610 6710 '!S45+'SURSA E6810 7010 7410'!N45</f>
        <v>0</v>
      </c>
      <c r="I45" s="5">
        <f>'SURSA F6610 F7010 si TOTAL'!AD45+'TOTAL SURSA G'!M45+'SURSA E8710 5110 si TOTAL E'!U45</f>
        <v>0</v>
      </c>
      <c r="J45" s="5">
        <f>'SURSA F6610 F7010 si TOTAL'!AE45+'TOTAL SURSA G'!N45+'SURSA E8710 5110 si TOTAL E'!W45</f>
        <v>0</v>
      </c>
      <c r="K45" s="26">
        <f>'SURSA F6610 F7010 si TOTAL'!AF45+'TOTAL SURSA G'!O45+'SURSA E8710 5110 si TOTAL E'!X45</f>
        <v>0</v>
      </c>
      <c r="L45" s="26">
        <f>'SURSA F6610 F7010 si TOTAL'!AG45+'TOTAL SURSA G'!P45+'SURSA E8710 5110 si TOTAL E'!Y45</f>
        <v>0</v>
      </c>
    </row>
    <row r="46" spans="1:12" x14ac:dyDescent="0.2">
      <c r="A46" s="8">
        <v>43</v>
      </c>
      <c r="B46" s="9" t="s">
        <v>45</v>
      </c>
      <c r="C46" s="22">
        <f>'SURSA F6610 F7010 si TOTAL'!W46+'TOTAL SURSA G'!G46+'SURSA E8710 5110 si TOTAL E'!N46</f>
        <v>0</v>
      </c>
      <c r="D46" s="4">
        <f>'SURSA F6610 F7010 si TOTAL'!X46+'TOTAL SURSA G'!H46+'SURSA E8710 5110 si TOTAL E'!O46</f>
        <v>0</v>
      </c>
      <c r="E46" s="4">
        <f>'SURSA F6610 F7010 si TOTAL'!Y46+'TOTAL SURSA G'!I46+'SURSA E8710 5110 si TOTAL E'!P46</f>
        <v>0</v>
      </c>
      <c r="F46" s="4">
        <f>'TOTAL SURSA G'!K46+'SURSA F6610 F7010 si TOTAL'!AA46</f>
        <v>0</v>
      </c>
      <c r="G46" s="4">
        <f>'SURSA E8710 5110 si TOTAL E'!Q46</f>
        <v>0</v>
      </c>
      <c r="H46" s="4">
        <f>'total E+F+G 5110 5410 6110 6510'!Z46+'total E+F+G 6610 6710 '!H46+'total E+F+G 6610 6710 '!S46+'SURSA E6810 7010 7410'!N46</f>
        <v>0</v>
      </c>
      <c r="I46" s="5">
        <f>'SURSA F6610 F7010 si TOTAL'!AD46+'TOTAL SURSA G'!M46+'SURSA E8710 5110 si TOTAL E'!U46</f>
        <v>0</v>
      </c>
      <c r="J46" s="5">
        <f>'SURSA F6610 F7010 si TOTAL'!AE46+'TOTAL SURSA G'!N46+'SURSA E8710 5110 si TOTAL E'!W46</f>
        <v>0</v>
      </c>
      <c r="K46" s="26">
        <f>'SURSA F6610 F7010 si TOTAL'!AF46+'TOTAL SURSA G'!O46+'SURSA E8710 5110 si TOTAL E'!X46</f>
        <v>0</v>
      </c>
      <c r="L46" s="26">
        <f>'SURSA F6610 F7010 si TOTAL'!AG46+'TOTAL SURSA G'!P46+'SURSA E8710 5110 si TOTAL E'!Y46</f>
        <v>0</v>
      </c>
    </row>
    <row r="47" spans="1:12" x14ac:dyDescent="0.2">
      <c r="A47" s="8">
        <v>44</v>
      </c>
      <c r="B47" s="9" t="s">
        <v>46</v>
      </c>
      <c r="C47" s="22">
        <f>'SURSA F6610 F7010 si TOTAL'!W47+'TOTAL SURSA G'!G47+'SURSA E8710 5110 si TOTAL E'!N47</f>
        <v>0</v>
      </c>
      <c r="D47" s="4">
        <f>'SURSA F6610 F7010 si TOTAL'!X47+'TOTAL SURSA G'!H47+'SURSA E8710 5110 si TOTAL E'!O47</f>
        <v>0</v>
      </c>
      <c r="E47" s="4">
        <f>'SURSA F6610 F7010 si TOTAL'!Y47+'TOTAL SURSA G'!I47+'SURSA E8710 5110 si TOTAL E'!P47</f>
        <v>0</v>
      </c>
      <c r="F47" s="4">
        <f>'TOTAL SURSA G'!K47+'SURSA F6610 F7010 si TOTAL'!AA47</f>
        <v>0</v>
      </c>
      <c r="G47" s="4">
        <f>'SURSA E8710 5110 si TOTAL E'!Q47</f>
        <v>0</v>
      </c>
      <c r="H47" s="4">
        <f>'total E+F+G 5110 5410 6110 6510'!Z47+'total E+F+G 6610 6710 '!H47+'total E+F+G 6610 6710 '!S47+'SURSA E6810 7010 7410'!N47</f>
        <v>0</v>
      </c>
      <c r="I47" s="5">
        <f>'SURSA F6610 F7010 si TOTAL'!AD47+'TOTAL SURSA G'!M47+'SURSA E8710 5110 si TOTAL E'!U47</f>
        <v>0</v>
      </c>
      <c r="J47" s="5">
        <f>'SURSA F6610 F7010 si TOTAL'!AE47+'TOTAL SURSA G'!N47+'SURSA E8710 5110 si TOTAL E'!W47</f>
        <v>0</v>
      </c>
      <c r="K47" s="26">
        <f>'SURSA F6610 F7010 si TOTAL'!AF47+'TOTAL SURSA G'!O47+'SURSA E8710 5110 si TOTAL E'!X47</f>
        <v>0</v>
      </c>
      <c r="L47" s="26">
        <f>'SURSA F6610 F7010 si TOTAL'!AG47+'TOTAL SURSA G'!P47+'SURSA E8710 5110 si TOTAL E'!Y47</f>
        <v>0</v>
      </c>
    </row>
    <row r="48" spans="1:12" x14ac:dyDescent="0.2">
      <c r="A48" s="8">
        <v>45</v>
      </c>
      <c r="B48" s="9" t="s">
        <v>47</v>
      </c>
      <c r="C48" s="22">
        <f>'SURSA F6610 F7010 si TOTAL'!W48+'TOTAL SURSA G'!G48+'SURSA E8710 5110 si TOTAL E'!N48</f>
        <v>0</v>
      </c>
      <c r="D48" s="4">
        <f>'SURSA F6610 F7010 si TOTAL'!X48+'TOTAL SURSA G'!H48+'SURSA E8710 5110 si TOTAL E'!O48</f>
        <v>0</v>
      </c>
      <c r="E48" s="4">
        <f>'SURSA F6610 F7010 si TOTAL'!Y48+'TOTAL SURSA G'!I48+'SURSA E8710 5110 si TOTAL E'!P48</f>
        <v>0</v>
      </c>
      <c r="F48" s="4">
        <f>'TOTAL SURSA G'!K48+'SURSA F6610 F7010 si TOTAL'!AA48</f>
        <v>0</v>
      </c>
      <c r="G48" s="4">
        <f>'SURSA E8710 5110 si TOTAL E'!Q48</f>
        <v>0</v>
      </c>
      <c r="H48" s="4">
        <f>'total E+F+G 5110 5410 6110 6510'!Z48+'total E+F+G 6610 6710 '!H48+'total E+F+G 6610 6710 '!S48+'SURSA E6810 7010 7410'!N48</f>
        <v>0</v>
      </c>
      <c r="I48" s="5">
        <f>'SURSA F6610 F7010 si TOTAL'!AD48+'TOTAL SURSA G'!M48+'SURSA E8710 5110 si TOTAL E'!U48</f>
        <v>0</v>
      </c>
      <c r="J48" s="5">
        <f>'SURSA F6610 F7010 si TOTAL'!AE48+'TOTAL SURSA G'!N48+'SURSA E8710 5110 si TOTAL E'!W48</f>
        <v>0</v>
      </c>
      <c r="K48" s="26">
        <f>'SURSA F6610 F7010 si TOTAL'!AF48+'TOTAL SURSA G'!O48+'SURSA E8710 5110 si TOTAL E'!X48</f>
        <v>0</v>
      </c>
      <c r="L48" s="26">
        <f>'SURSA F6610 F7010 si TOTAL'!AG48+'TOTAL SURSA G'!P48+'SURSA E8710 5110 si TOTAL E'!Y48</f>
        <v>0</v>
      </c>
    </row>
    <row r="49" spans="1:12" x14ac:dyDescent="0.2">
      <c r="A49" s="8">
        <v>46</v>
      </c>
      <c r="B49" s="9" t="s">
        <v>48</v>
      </c>
      <c r="C49" s="22">
        <f>'SURSA F6610 F7010 si TOTAL'!W49+'TOTAL SURSA G'!G49+'SURSA E8710 5110 si TOTAL E'!N49</f>
        <v>0</v>
      </c>
      <c r="D49" s="4">
        <f>'SURSA F6610 F7010 si TOTAL'!X49+'TOTAL SURSA G'!H49+'SURSA E8710 5110 si TOTAL E'!O49</f>
        <v>0</v>
      </c>
      <c r="E49" s="4">
        <f>'SURSA F6610 F7010 si TOTAL'!Y49+'TOTAL SURSA G'!I49+'SURSA E8710 5110 si TOTAL E'!P49</f>
        <v>0</v>
      </c>
      <c r="F49" s="4">
        <f>'TOTAL SURSA G'!K49+'SURSA F6610 F7010 si TOTAL'!AA49</f>
        <v>0</v>
      </c>
      <c r="G49" s="4">
        <f>'SURSA E8710 5110 si TOTAL E'!Q49</f>
        <v>0</v>
      </c>
      <c r="H49" s="4">
        <f>'total E+F+G 5110 5410 6110 6510'!Z49+'total E+F+G 6610 6710 '!H49+'total E+F+G 6610 6710 '!S49+'SURSA E6810 7010 7410'!N49</f>
        <v>0</v>
      </c>
      <c r="I49" s="5">
        <f>'SURSA F6610 F7010 si TOTAL'!AD49+'TOTAL SURSA G'!M49+'SURSA E8710 5110 si TOTAL E'!U49</f>
        <v>0</v>
      </c>
      <c r="J49" s="5">
        <f>'SURSA F6610 F7010 si TOTAL'!AE49+'TOTAL SURSA G'!N49+'SURSA E8710 5110 si TOTAL E'!W49</f>
        <v>0</v>
      </c>
      <c r="K49" s="26">
        <f>'SURSA F6610 F7010 si TOTAL'!AF49+'TOTAL SURSA G'!O49+'SURSA E8710 5110 si TOTAL E'!X49</f>
        <v>0</v>
      </c>
      <c r="L49" s="26">
        <f>'SURSA F6610 F7010 si TOTAL'!AG49+'TOTAL SURSA G'!P49+'SURSA E8710 5110 si TOTAL E'!Y49</f>
        <v>0</v>
      </c>
    </row>
    <row r="50" spans="1:12" x14ac:dyDescent="0.2">
      <c r="A50" s="8">
        <v>47</v>
      </c>
      <c r="B50" s="9" t="s">
        <v>49</v>
      </c>
      <c r="C50" s="22">
        <f>'SURSA F6610 F7010 si TOTAL'!W50+'TOTAL SURSA G'!G50+'SURSA E8710 5110 si TOTAL E'!N50</f>
        <v>27135</v>
      </c>
      <c r="D50" s="4">
        <f>'SURSA F6610 F7010 si TOTAL'!X50+'TOTAL SURSA G'!H50+'SURSA E8710 5110 si TOTAL E'!O50</f>
        <v>0</v>
      </c>
      <c r="E50" s="4">
        <f>'SURSA F6610 F7010 si TOTAL'!Y50+'TOTAL SURSA G'!I50+'SURSA E8710 5110 si TOTAL E'!P50</f>
        <v>27135</v>
      </c>
      <c r="F50" s="4">
        <f>'TOTAL SURSA G'!K50+'SURSA F6610 F7010 si TOTAL'!AA50</f>
        <v>0</v>
      </c>
      <c r="G50" s="4">
        <f>'SURSA E8710 5110 si TOTAL E'!Q50</f>
        <v>0</v>
      </c>
      <c r="H50" s="4">
        <f>'total E+F+G 5110 5410 6110 6510'!Z50+'total E+F+G 6610 6710 '!H50+'total E+F+G 6610 6710 '!S50+'SURSA E6810 7010 7410'!N50</f>
        <v>0</v>
      </c>
      <c r="I50" s="5">
        <f>'SURSA F6610 F7010 si TOTAL'!AD50+'TOTAL SURSA G'!M50+'SURSA E8710 5110 si TOTAL E'!U50</f>
        <v>0</v>
      </c>
      <c r="J50" s="5">
        <f>'SURSA F6610 F7010 si TOTAL'!AE50+'TOTAL SURSA G'!N50+'SURSA E8710 5110 si TOTAL E'!W50</f>
        <v>0</v>
      </c>
      <c r="K50" s="26">
        <f>'SURSA F6610 F7010 si TOTAL'!AF50+'TOTAL SURSA G'!O50+'SURSA E8710 5110 si TOTAL E'!X50</f>
        <v>0</v>
      </c>
      <c r="L50" s="26">
        <f>'SURSA F6610 F7010 si TOTAL'!AG50+'TOTAL SURSA G'!P50+'SURSA E8710 5110 si TOTAL E'!Y50</f>
        <v>0</v>
      </c>
    </row>
    <row r="51" spans="1:12" x14ac:dyDescent="0.2">
      <c r="A51" s="8">
        <v>48</v>
      </c>
      <c r="B51" s="9" t="s">
        <v>50</v>
      </c>
      <c r="C51" s="22">
        <f>'SURSA F6610 F7010 si TOTAL'!W51+'TOTAL SURSA G'!G51+'SURSA E8710 5110 si TOTAL E'!N51</f>
        <v>244258</v>
      </c>
      <c r="D51" s="4">
        <f>'SURSA F6610 F7010 si TOTAL'!X51+'TOTAL SURSA G'!H51+'SURSA E8710 5110 si TOTAL E'!O51</f>
        <v>0</v>
      </c>
      <c r="E51" s="4">
        <f>'SURSA F6610 F7010 si TOTAL'!Y51+'TOTAL SURSA G'!I51+'SURSA E8710 5110 si TOTAL E'!P51</f>
        <v>244258</v>
      </c>
      <c r="F51" s="4">
        <f>'TOTAL SURSA G'!K51+'SURSA F6610 F7010 si TOTAL'!AA51</f>
        <v>0</v>
      </c>
      <c r="G51" s="4">
        <f>'SURSA E8710 5110 si TOTAL E'!Q51</f>
        <v>0</v>
      </c>
      <c r="H51" s="4">
        <f>'total E+F+G 5110 5410 6110 6510'!Z51+'total E+F+G 6610 6710 '!H51+'total E+F+G 6610 6710 '!S51+'SURSA E6810 7010 7410'!N51</f>
        <v>0</v>
      </c>
      <c r="I51" s="5">
        <f>'SURSA F6610 F7010 si TOTAL'!AD51+'TOTAL SURSA G'!M51+'SURSA E8710 5110 si TOTAL E'!U51</f>
        <v>0</v>
      </c>
      <c r="J51" s="5">
        <f>'SURSA F6610 F7010 si TOTAL'!AE51+'TOTAL SURSA G'!N51+'SURSA E8710 5110 si TOTAL E'!W51</f>
        <v>0</v>
      </c>
      <c r="K51" s="26">
        <f>'SURSA F6610 F7010 si TOTAL'!AF51+'TOTAL SURSA G'!O51+'SURSA E8710 5110 si TOTAL E'!X51</f>
        <v>0</v>
      </c>
      <c r="L51" s="26">
        <f>'SURSA F6610 F7010 si TOTAL'!AG51+'TOTAL SURSA G'!P51+'SURSA E8710 5110 si TOTAL E'!Y51</f>
        <v>0</v>
      </c>
    </row>
    <row r="52" spans="1:12" x14ac:dyDescent="0.2">
      <c r="A52" s="8">
        <v>49</v>
      </c>
      <c r="B52" s="9" t="s">
        <v>51</v>
      </c>
      <c r="C52" s="22">
        <f>'SURSA F6610 F7010 si TOTAL'!W52+'TOTAL SURSA G'!G52+'SURSA E8710 5110 si TOTAL E'!N52</f>
        <v>0</v>
      </c>
      <c r="D52" s="4">
        <f>'SURSA F6610 F7010 si TOTAL'!X52+'TOTAL SURSA G'!H52+'SURSA E8710 5110 si TOTAL E'!O52</f>
        <v>0</v>
      </c>
      <c r="E52" s="4">
        <f>'SURSA F6610 F7010 si TOTAL'!Y52+'TOTAL SURSA G'!I52+'SURSA E8710 5110 si TOTAL E'!P52</f>
        <v>0</v>
      </c>
      <c r="F52" s="4">
        <f>'TOTAL SURSA G'!K52+'SURSA F6610 F7010 si TOTAL'!AA52</f>
        <v>0</v>
      </c>
      <c r="G52" s="4">
        <f>'SURSA E8710 5110 si TOTAL E'!Q52</f>
        <v>0</v>
      </c>
      <c r="H52" s="4">
        <f>'total E+F+G 5110 5410 6110 6510'!Z52+'total E+F+G 6610 6710 '!H52+'total E+F+G 6610 6710 '!S52+'SURSA E6810 7010 7410'!N52</f>
        <v>0</v>
      </c>
      <c r="I52" s="5">
        <f>'SURSA F6610 F7010 si TOTAL'!AD52+'TOTAL SURSA G'!M52+'SURSA E8710 5110 si TOTAL E'!U52</f>
        <v>0</v>
      </c>
      <c r="J52" s="5">
        <f>'SURSA F6610 F7010 si TOTAL'!AE52+'TOTAL SURSA G'!N52+'SURSA E8710 5110 si TOTAL E'!W52</f>
        <v>0</v>
      </c>
      <c r="K52" s="26">
        <f>'SURSA F6610 F7010 si TOTAL'!AF52+'TOTAL SURSA G'!O52+'SURSA E8710 5110 si TOTAL E'!X52</f>
        <v>0</v>
      </c>
      <c r="L52" s="26">
        <f>'SURSA F6610 F7010 si TOTAL'!AG52+'TOTAL SURSA G'!P52+'SURSA E8710 5110 si TOTAL E'!Y52</f>
        <v>0</v>
      </c>
    </row>
    <row r="53" spans="1:12" x14ac:dyDescent="0.2">
      <c r="A53" s="8">
        <v>50</v>
      </c>
      <c r="B53" s="9" t="s">
        <v>52</v>
      </c>
      <c r="C53" s="22">
        <f>'SURSA F6610 F7010 si TOTAL'!W53+'TOTAL SURSA G'!G53+'SURSA E8710 5110 si TOTAL E'!N53</f>
        <v>0</v>
      </c>
      <c r="D53" s="4">
        <f>'SURSA F6610 F7010 si TOTAL'!X53+'TOTAL SURSA G'!H53+'SURSA E8710 5110 si TOTAL E'!O53</f>
        <v>0</v>
      </c>
      <c r="E53" s="4">
        <f>'SURSA F6610 F7010 si TOTAL'!Y53+'TOTAL SURSA G'!I53+'SURSA E8710 5110 si TOTAL E'!P53</f>
        <v>0</v>
      </c>
      <c r="F53" s="4">
        <f>'TOTAL SURSA G'!K53+'SURSA F6610 F7010 si TOTAL'!AA53</f>
        <v>0</v>
      </c>
      <c r="G53" s="4">
        <f>'SURSA E8710 5110 si TOTAL E'!Q53</f>
        <v>0</v>
      </c>
      <c r="H53" s="4">
        <f>'total E+F+G 5110 5410 6110 6510'!Z53+'total E+F+G 6610 6710 '!H53+'total E+F+G 6610 6710 '!S53+'SURSA E6810 7010 7410'!N53</f>
        <v>0</v>
      </c>
      <c r="I53" s="5">
        <f>'SURSA F6610 F7010 si TOTAL'!AD53+'TOTAL SURSA G'!M53+'SURSA E8710 5110 si TOTAL E'!U53</f>
        <v>0</v>
      </c>
      <c r="J53" s="5">
        <f>'SURSA F6610 F7010 si TOTAL'!AE53+'TOTAL SURSA G'!N53+'SURSA E8710 5110 si TOTAL E'!W53</f>
        <v>0</v>
      </c>
      <c r="K53" s="26">
        <f>'SURSA F6610 F7010 si TOTAL'!AF53+'TOTAL SURSA G'!O53+'SURSA E8710 5110 si TOTAL E'!X53</f>
        <v>0</v>
      </c>
      <c r="L53" s="26">
        <f>'SURSA F6610 F7010 si TOTAL'!AG53+'TOTAL SURSA G'!P53+'SURSA E8710 5110 si TOTAL E'!Y53</f>
        <v>0</v>
      </c>
    </row>
    <row r="54" spans="1:12" x14ac:dyDescent="0.2">
      <c r="A54" s="8">
        <v>51</v>
      </c>
      <c r="B54" s="9" t="s">
        <v>53</v>
      </c>
      <c r="C54" s="22">
        <f>'SURSA F6610 F7010 si TOTAL'!W54+'TOTAL SURSA G'!G54+'SURSA E8710 5110 si TOTAL E'!N54</f>
        <v>0</v>
      </c>
      <c r="D54" s="4">
        <f>'SURSA F6610 F7010 si TOTAL'!X54+'TOTAL SURSA G'!H54+'SURSA E8710 5110 si TOTAL E'!O54</f>
        <v>0</v>
      </c>
      <c r="E54" s="4">
        <f>'SURSA F6610 F7010 si TOTAL'!Y54+'TOTAL SURSA G'!I54+'SURSA E8710 5110 si TOTAL E'!P54</f>
        <v>0</v>
      </c>
      <c r="F54" s="4">
        <f>'TOTAL SURSA G'!K54+'SURSA F6610 F7010 si TOTAL'!AA54</f>
        <v>0</v>
      </c>
      <c r="G54" s="4">
        <f>'SURSA E8710 5110 si TOTAL E'!Q54</f>
        <v>0</v>
      </c>
      <c r="H54" s="4">
        <f>'total E+F+G 5110 5410 6110 6510'!Z54+'total E+F+G 6610 6710 '!H54+'total E+F+G 6610 6710 '!S54+'SURSA E6810 7010 7410'!N54</f>
        <v>0</v>
      </c>
      <c r="I54" s="5">
        <f>'SURSA F6610 F7010 si TOTAL'!AD54+'TOTAL SURSA G'!M54+'SURSA E8710 5110 si TOTAL E'!U54</f>
        <v>0</v>
      </c>
      <c r="J54" s="5">
        <f>'SURSA F6610 F7010 si TOTAL'!AE54+'TOTAL SURSA G'!N54+'SURSA E8710 5110 si TOTAL E'!W54</f>
        <v>0</v>
      </c>
      <c r="K54" s="26">
        <f>'SURSA F6610 F7010 si TOTAL'!AF54+'TOTAL SURSA G'!O54+'SURSA E8710 5110 si TOTAL E'!X54</f>
        <v>0</v>
      </c>
      <c r="L54" s="26">
        <f>'SURSA F6610 F7010 si TOTAL'!AG54+'TOTAL SURSA G'!P54+'SURSA E8710 5110 si TOTAL E'!Y54</f>
        <v>0</v>
      </c>
    </row>
    <row r="55" spans="1:12" x14ac:dyDescent="0.2">
      <c r="A55" s="8">
        <v>52</v>
      </c>
      <c r="B55" s="9" t="s">
        <v>54</v>
      </c>
      <c r="C55" s="22">
        <f>'SURSA F6610 F7010 si TOTAL'!W55+'TOTAL SURSA G'!G55+'SURSA E8710 5110 si TOTAL E'!N55</f>
        <v>2122633</v>
      </c>
      <c r="D55" s="4">
        <f>'SURSA F6610 F7010 si TOTAL'!X55+'TOTAL SURSA G'!H55+'SURSA E8710 5110 si TOTAL E'!O55</f>
        <v>1656844</v>
      </c>
      <c r="E55" s="4">
        <f>'SURSA F6610 F7010 si TOTAL'!Y55+'TOTAL SURSA G'!I55+'SURSA E8710 5110 si TOTAL E'!P55</f>
        <v>450402</v>
      </c>
      <c r="F55" s="4">
        <f>'TOTAL SURSA G'!K55+'SURSA F6610 F7010 si TOTAL'!AA55</f>
        <v>0</v>
      </c>
      <c r="G55" s="4">
        <f>'SURSA E8710 5110 si TOTAL E'!Q55</f>
        <v>0</v>
      </c>
      <c r="H55" s="4">
        <f>'total E+F+G 5110 5410 6110 6510'!Z55+'total E+F+G 6610 6710 '!H55+'total E+F+G 6610 6710 '!S55+'SURSA E6810 7010 7410'!N55</f>
        <v>0</v>
      </c>
      <c r="I55" s="5">
        <f>'SURSA F6610 F7010 si TOTAL'!AD55+'TOTAL SURSA G'!M55+'SURSA E8710 5110 si TOTAL E'!U55</f>
        <v>41600</v>
      </c>
      <c r="J55" s="5">
        <f>'SURSA F6610 F7010 si TOTAL'!AE55+'TOTAL SURSA G'!N55+'SURSA E8710 5110 si TOTAL E'!W55</f>
        <v>-26213</v>
      </c>
      <c r="K55" s="26">
        <f>'SURSA F6610 F7010 si TOTAL'!AF55+'TOTAL SURSA G'!O55+'SURSA E8710 5110 si TOTAL E'!X55</f>
        <v>-26213</v>
      </c>
      <c r="L55" s="26">
        <f>'SURSA F6610 F7010 si TOTAL'!AG55+'TOTAL SURSA G'!P55+'SURSA E8710 5110 si TOTAL E'!Y55</f>
        <v>0</v>
      </c>
    </row>
    <row r="56" spans="1:12" x14ac:dyDescent="0.2">
      <c r="A56" s="8">
        <v>53</v>
      </c>
      <c r="B56" s="9" t="s">
        <v>55</v>
      </c>
      <c r="C56" s="22">
        <f>'SURSA F6610 F7010 si TOTAL'!W56+'TOTAL SURSA G'!G56+'SURSA E8710 5110 si TOTAL E'!N56</f>
        <v>0</v>
      </c>
      <c r="D56" s="4">
        <f>'SURSA F6610 F7010 si TOTAL'!X56+'TOTAL SURSA G'!H56+'SURSA E8710 5110 si TOTAL E'!O56</f>
        <v>0</v>
      </c>
      <c r="E56" s="4">
        <f>'SURSA F6610 F7010 si TOTAL'!Y56+'TOTAL SURSA G'!I56+'SURSA E8710 5110 si TOTAL E'!P56</f>
        <v>0</v>
      </c>
      <c r="F56" s="4">
        <f>'TOTAL SURSA G'!K56+'SURSA F6610 F7010 si TOTAL'!AA56</f>
        <v>0</v>
      </c>
      <c r="G56" s="4">
        <f>'SURSA E8710 5110 si TOTAL E'!Q56</f>
        <v>0</v>
      </c>
      <c r="H56" s="4">
        <f>'total E+F+G 5110 5410 6110 6510'!Z56+'total E+F+G 6610 6710 '!H56+'total E+F+G 6610 6710 '!S56+'SURSA E6810 7010 7410'!N56</f>
        <v>0</v>
      </c>
      <c r="I56" s="5">
        <f>'SURSA F6610 F7010 si TOTAL'!AD56+'TOTAL SURSA G'!M56+'SURSA E8710 5110 si TOTAL E'!U56</f>
        <v>0</v>
      </c>
      <c r="J56" s="5">
        <f>'SURSA F6610 F7010 si TOTAL'!AE56+'TOTAL SURSA G'!N56+'SURSA E8710 5110 si TOTAL E'!W56</f>
        <v>0</v>
      </c>
      <c r="K56" s="26">
        <f>'SURSA F6610 F7010 si TOTAL'!AF56+'TOTAL SURSA G'!O56+'SURSA E8710 5110 si TOTAL E'!X56</f>
        <v>0</v>
      </c>
      <c r="L56" s="26">
        <f>'SURSA F6610 F7010 si TOTAL'!AG56+'TOTAL SURSA G'!P56+'SURSA E8710 5110 si TOTAL E'!Y56</f>
        <v>0</v>
      </c>
    </row>
    <row r="57" spans="1:12" x14ac:dyDescent="0.2">
      <c r="A57" s="8">
        <v>54</v>
      </c>
      <c r="B57" s="9" t="s">
        <v>56</v>
      </c>
      <c r="C57" s="22">
        <f>'SURSA F6610 F7010 si TOTAL'!W57+'TOTAL SURSA G'!G57+'SURSA E8710 5110 si TOTAL E'!N57</f>
        <v>0</v>
      </c>
      <c r="D57" s="4">
        <f>'SURSA F6610 F7010 si TOTAL'!X57+'TOTAL SURSA G'!H57+'SURSA E8710 5110 si TOTAL E'!O57</f>
        <v>0</v>
      </c>
      <c r="E57" s="4">
        <f>'SURSA F6610 F7010 si TOTAL'!Y57+'TOTAL SURSA G'!I57+'SURSA E8710 5110 si TOTAL E'!P57</f>
        <v>0</v>
      </c>
      <c r="F57" s="4">
        <f>'TOTAL SURSA G'!K57+'SURSA F6610 F7010 si TOTAL'!AA57</f>
        <v>0</v>
      </c>
      <c r="G57" s="4">
        <f>'SURSA E8710 5110 si TOTAL E'!Q57</f>
        <v>0</v>
      </c>
      <c r="H57" s="4">
        <f>'total E+F+G 5110 5410 6110 6510'!Z57+'total E+F+G 6610 6710 '!H57+'total E+F+G 6610 6710 '!S57+'SURSA E6810 7010 7410'!N57</f>
        <v>0</v>
      </c>
      <c r="I57" s="5">
        <f>'SURSA F6610 F7010 si TOTAL'!AD57+'TOTAL SURSA G'!M57+'SURSA E8710 5110 si TOTAL E'!U57</f>
        <v>0</v>
      </c>
      <c r="J57" s="5">
        <f>'SURSA F6610 F7010 si TOTAL'!AE57+'TOTAL SURSA G'!N57+'SURSA E8710 5110 si TOTAL E'!W57</f>
        <v>0</v>
      </c>
      <c r="K57" s="26">
        <f>'SURSA F6610 F7010 si TOTAL'!AF57+'TOTAL SURSA G'!O57+'SURSA E8710 5110 si TOTAL E'!X57</f>
        <v>0</v>
      </c>
      <c r="L57" s="26">
        <f>'SURSA F6610 F7010 si TOTAL'!AG57+'TOTAL SURSA G'!P57+'SURSA E8710 5110 si TOTAL E'!Y57</f>
        <v>0</v>
      </c>
    </row>
    <row r="58" spans="1:12" x14ac:dyDescent="0.2">
      <c r="A58" s="8">
        <v>55</v>
      </c>
      <c r="B58" s="9" t="s">
        <v>57</v>
      </c>
      <c r="C58" s="22">
        <f>'SURSA F6610 F7010 si TOTAL'!W58+'TOTAL SURSA G'!G58+'SURSA E8710 5110 si TOTAL E'!N58</f>
        <v>0</v>
      </c>
      <c r="D58" s="4">
        <f>'SURSA F6610 F7010 si TOTAL'!X58+'TOTAL SURSA G'!H58+'SURSA E8710 5110 si TOTAL E'!O58</f>
        <v>0</v>
      </c>
      <c r="E58" s="4">
        <f>'SURSA F6610 F7010 si TOTAL'!Y58+'TOTAL SURSA G'!I58+'SURSA E8710 5110 si TOTAL E'!P58</f>
        <v>0</v>
      </c>
      <c r="F58" s="4">
        <f>'TOTAL SURSA G'!K58+'SURSA F6610 F7010 si TOTAL'!AA58</f>
        <v>0</v>
      </c>
      <c r="G58" s="4">
        <f>'SURSA E8710 5110 si TOTAL E'!Q58</f>
        <v>0</v>
      </c>
      <c r="H58" s="4">
        <f>'total E+F+G 5110 5410 6110 6510'!Z58+'total E+F+G 6610 6710 '!H58+'total E+F+G 6610 6710 '!S58+'SURSA E6810 7010 7410'!N58</f>
        <v>0</v>
      </c>
      <c r="I58" s="5">
        <f>'SURSA F6610 F7010 si TOTAL'!AD58+'TOTAL SURSA G'!M58+'SURSA E8710 5110 si TOTAL E'!U58</f>
        <v>0</v>
      </c>
      <c r="J58" s="5">
        <f>'SURSA F6610 F7010 si TOTAL'!AE58+'TOTAL SURSA G'!N58+'SURSA E8710 5110 si TOTAL E'!W58</f>
        <v>0</v>
      </c>
      <c r="K58" s="26">
        <f>'SURSA F6610 F7010 si TOTAL'!AF58+'TOTAL SURSA G'!O58+'SURSA E8710 5110 si TOTAL E'!X58</f>
        <v>0</v>
      </c>
      <c r="L58" s="26">
        <f>'SURSA F6610 F7010 si TOTAL'!AG58+'TOTAL SURSA G'!P58+'SURSA E8710 5110 si TOTAL E'!Y58</f>
        <v>0</v>
      </c>
    </row>
    <row r="59" spans="1:12" x14ac:dyDescent="0.2">
      <c r="A59" s="8">
        <v>56</v>
      </c>
      <c r="B59" s="9" t="s">
        <v>58</v>
      </c>
      <c r="C59" s="22">
        <f>'SURSA F6610 F7010 si TOTAL'!W59+'TOTAL SURSA G'!G59+'SURSA E8710 5110 si TOTAL E'!N59</f>
        <v>2857970</v>
      </c>
      <c r="D59" s="4">
        <f>'SURSA F6610 F7010 si TOTAL'!X59+'TOTAL SURSA G'!H59+'SURSA E8710 5110 si TOTAL E'!O59</f>
        <v>2190069</v>
      </c>
      <c r="E59" s="4">
        <f>'SURSA F6610 F7010 si TOTAL'!Y59+'TOTAL SURSA G'!I59+'SURSA E8710 5110 si TOTAL E'!P59</f>
        <v>693944</v>
      </c>
      <c r="F59" s="4">
        <f>'TOTAL SURSA G'!K59+'SURSA F6610 F7010 si TOTAL'!AA59</f>
        <v>0</v>
      </c>
      <c r="G59" s="4">
        <f>'SURSA E8710 5110 si TOTAL E'!Q59</f>
        <v>0</v>
      </c>
      <c r="H59" s="4">
        <f>'total E+F+G 5110 5410 6110 6510'!Z59+'total E+F+G 6610 6710 '!H59+'total E+F+G 6610 6710 '!S59+'SURSA E6810 7010 7410'!N59</f>
        <v>0</v>
      </c>
      <c r="I59" s="5">
        <f>'SURSA F6610 F7010 si TOTAL'!AD59+'TOTAL SURSA G'!M59+'SURSA E8710 5110 si TOTAL E'!U59</f>
        <v>0</v>
      </c>
      <c r="J59" s="5">
        <f>'SURSA F6610 F7010 si TOTAL'!AE59+'TOTAL SURSA G'!N59+'SURSA E8710 5110 si TOTAL E'!W59</f>
        <v>-26043</v>
      </c>
      <c r="K59" s="26">
        <f>'SURSA F6610 F7010 si TOTAL'!AF59+'TOTAL SURSA G'!O59+'SURSA E8710 5110 si TOTAL E'!X59</f>
        <v>-26043</v>
      </c>
      <c r="L59" s="26">
        <f>'SURSA F6610 F7010 si TOTAL'!AG59+'TOTAL SURSA G'!P59+'SURSA E8710 5110 si TOTAL E'!Y59</f>
        <v>0</v>
      </c>
    </row>
    <row r="60" spans="1:12" x14ac:dyDescent="0.2">
      <c r="A60" s="8">
        <v>57</v>
      </c>
      <c r="B60" s="9" t="s">
        <v>59</v>
      </c>
      <c r="C60" s="22">
        <f>'SURSA F6610 F7010 si TOTAL'!W60+'TOTAL SURSA G'!G60+'SURSA E8710 5110 si TOTAL E'!N60</f>
        <v>0</v>
      </c>
      <c r="D60" s="4">
        <f>'SURSA F6610 F7010 si TOTAL'!X60+'TOTAL SURSA G'!H60+'SURSA E8710 5110 si TOTAL E'!O60</f>
        <v>0</v>
      </c>
      <c r="E60" s="4">
        <f>'SURSA F6610 F7010 si TOTAL'!Y60+'TOTAL SURSA G'!I60+'SURSA E8710 5110 si TOTAL E'!P60</f>
        <v>0</v>
      </c>
      <c r="F60" s="4">
        <f>'TOTAL SURSA G'!K60+'SURSA F6610 F7010 si TOTAL'!AA60</f>
        <v>0</v>
      </c>
      <c r="G60" s="4">
        <f>'SURSA E8710 5110 si TOTAL E'!Q60</f>
        <v>0</v>
      </c>
      <c r="H60" s="4">
        <f>'total E+F+G 5110 5410 6110 6510'!Z60+'total E+F+G 6610 6710 '!H60+'total E+F+G 6610 6710 '!S60+'SURSA E6810 7010 7410'!N60</f>
        <v>0</v>
      </c>
      <c r="I60" s="5">
        <f>'SURSA F6610 F7010 si TOTAL'!AD60+'TOTAL SURSA G'!M60+'SURSA E8710 5110 si TOTAL E'!U60</f>
        <v>0</v>
      </c>
      <c r="J60" s="5">
        <f>'SURSA F6610 F7010 si TOTAL'!AE60+'TOTAL SURSA G'!N60+'SURSA E8710 5110 si TOTAL E'!W60</f>
        <v>0</v>
      </c>
      <c r="K60" s="26">
        <f>'SURSA F6610 F7010 si TOTAL'!AF60+'TOTAL SURSA G'!O60+'SURSA E8710 5110 si TOTAL E'!X60</f>
        <v>0</v>
      </c>
      <c r="L60" s="26">
        <f>'SURSA F6610 F7010 si TOTAL'!AG60+'TOTAL SURSA G'!P60+'SURSA E8710 5110 si TOTAL E'!Y60</f>
        <v>0</v>
      </c>
    </row>
    <row r="61" spans="1:12" x14ac:dyDescent="0.2">
      <c r="A61" s="8">
        <v>58</v>
      </c>
      <c r="B61" s="9" t="s">
        <v>60</v>
      </c>
      <c r="C61" s="22">
        <f>'SURSA F6610 F7010 si TOTAL'!W61+'TOTAL SURSA G'!G61+'SURSA E8710 5110 si TOTAL E'!N61</f>
        <v>39395</v>
      </c>
      <c r="D61" s="4">
        <f>'SURSA F6610 F7010 si TOTAL'!X61+'TOTAL SURSA G'!H61+'SURSA E8710 5110 si TOTAL E'!O61</f>
        <v>0</v>
      </c>
      <c r="E61" s="4">
        <f>'SURSA F6610 F7010 si TOTAL'!Y61+'TOTAL SURSA G'!I61+'SURSA E8710 5110 si TOTAL E'!P61</f>
        <v>39395</v>
      </c>
      <c r="F61" s="4">
        <f>'TOTAL SURSA G'!K61+'SURSA F6610 F7010 si TOTAL'!AA61</f>
        <v>0</v>
      </c>
      <c r="G61" s="4">
        <f>'SURSA E8710 5110 si TOTAL E'!Q61</f>
        <v>0</v>
      </c>
      <c r="H61" s="4">
        <f>'total E+F+G 5110 5410 6110 6510'!Z61+'total E+F+G 6610 6710 '!H61+'total E+F+G 6610 6710 '!S61+'SURSA E6810 7010 7410'!N61</f>
        <v>0</v>
      </c>
      <c r="I61" s="5">
        <f>'SURSA F6610 F7010 si TOTAL'!AD61+'TOTAL SURSA G'!M61+'SURSA E8710 5110 si TOTAL E'!U61</f>
        <v>0</v>
      </c>
      <c r="J61" s="5">
        <f>'SURSA F6610 F7010 si TOTAL'!AE61+'TOTAL SURSA G'!N61+'SURSA E8710 5110 si TOTAL E'!W61</f>
        <v>0</v>
      </c>
      <c r="K61" s="26">
        <f>'SURSA F6610 F7010 si TOTAL'!AF61+'TOTAL SURSA G'!O61+'SURSA E8710 5110 si TOTAL E'!X61</f>
        <v>0</v>
      </c>
      <c r="L61" s="26">
        <f>'SURSA F6610 F7010 si TOTAL'!AG61+'TOTAL SURSA G'!P61+'SURSA E8710 5110 si TOTAL E'!Y61</f>
        <v>0</v>
      </c>
    </row>
    <row r="62" spans="1:12" x14ac:dyDescent="0.2">
      <c r="A62" s="13"/>
      <c r="B62" s="13" t="s">
        <v>61</v>
      </c>
      <c r="C62" s="23">
        <f t="shared" ref="C62:J62" si="0">SUM(C4:C61)</f>
        <v>41833744</v>
      </c>
      <c r="D62" s="14">
        <f t="shared" si="0"/>
        <v>6272581</v>
      </c>
      <c r="E62" s="14">
        <f t="shared" si="0"/>
        <v>35196006</v>
      </c>
      <c r="F62" s="4">
        <f>'TOTAL SURSA G'!K62+'SURSA F6610 F7010 si TOTAL'!AA62</f>
        <v>0</v>
      </c>
      <c r="G62" s="14">
        <f t="shared" si="0"/>
        <v>0</v>
      </c>
      <c r="H62" s="4">
        <f>'total E+F+G 5110 5410 6110 6510'!Z62+'total E+F+G 6610 6710 '!H62+'total E+F+G 6610 6710 '!S62+'SURSA E6810 7010 7410'!N62</f>
        <v>0</v>
      </c>
      <c r="I62" s="14">
        <f t="shared" si="0"/>
        <v>418212</v>
      </c>
      <c r="J62" s="14">
        <f t="shared" si="0"/>
        <v>-53055</v>
      </c>
      <c r="K62" s="14">
        <f>SUM(K4:K61)</f>
        <v>-53055</v>
      </c>
      <c r="L62" s="14">
        <f>SUM(L4:L61)</f>
        <v>0</v>
      </c>
    </row>
    <row r="63" spans="1:12" x14ac:dyDescent="0.2">
      <c r="A63" s="8">
        <v>59</v>
      </c>
      <c r="B63" s="9" t="s">
        <v>62</v>
      </c>
      <c r="C63" s="22">
        <f>'SURSA F6610 F7010 si TOTAL'!W63+'TOTAL SURSA G'!G63+'SURSA E8710 5110 si TOTAL E'!N63</f>
        <v>16017738</v>
      </c>
      <c r="D63" s="4">
        <f>'SURSA F6610 F7010 si TOTAL'!X63+'TOTAL SURSA G'!H63+'SURSA E8710 5110 si TOTAL E'!O63</f>
        <v>5076855</v>
      </c>
      <c r="E63" s="4">
        <f>'SURSA F6610 F7010 si TOTAL'!Y63+'TOTAL SURSA G'!I63+'SURSA E8710 5110 si TOTAL E'!P63</f>
        <v>10110284</v>
      </c>
      <c r="F63" s="4">
        <f>'TOTAL SURSA G'!K63+'SURSA F6610 F7010 si TOTAL'!AA63</f>
        <v>0</v>
      </c>
      <c r="G63" s="4">
        <f>'SURSA E8710 5110 si TOTAL E'!Q63</f>
        <v>0</v>
      </c>
      <c r="H63" s="4">
        <f>'total E+F+G 5110 5410 6110 6510'!Z63+'total E+F+G 6610 6710 '!H63+'total E+F+G 6610 6710 '!S63+'SURSA E6810 7010 7410'!N63</f>
        <v>62025</v>
      </c>
      <c r="I63" s="5">
        <f>'SURSA F6610 F7010 si TOTAL'!AD63+'TOTAL SURSA G'!M63+'SURSA E8710 5110 si TOTAL E'!U63</f>
        <v>799643</v>
      </c>
      <c r="J63" s="5">
        <f>'SURSA F6610 F7010 si TOTAL'!AE63+'TOTAL SURSA G'!N63+'SURSA E8710 5110 si TOTAL E'!W63</f>
        <v>-31069</v>
      </c>
      <c r="K63" s="26">
        <f>'SURSA F6610 F7010 si TOTAL'!AF63+'TOTAL SURSA G'!O63+'SURSA E8710 5110 si TOTAL E'!X63</f>
        <v>-31069</v>
      </c>
      <c r="L63" s="26">
        <f>'SURSA F6610 F7010 si TOTAL'!AG63+'TOTAL SURSA G'!P63+'SURSA E8710 5110 si TOTAL E'!Y63</f>
        <v>0</v>
      </c>
    </row>
    <row r="64" spans="1:12" x14ac:dyDescent="0.2">
      <c r="A64" s="8">
        <v>60</v>
      </c>
      <c r="B64" s="9" t="s">
        <v>63</v>
      </c>
      <c r="C64" s="22">
        <f>'SURSA F6610 F7010 si TOTAL'!W64+'TOTAL SURSA G'!G64+'SURSA E8710 5110 si TOTAL E'!N64</f>
        <v>36104675</v>
      </c>
      <c r="D64" s="4">
        <f>'SURSA F6610 F7010 si TOTAL'!X64+'TOTAL SURSA G'!H64+'SURSA E8710 5110 si TOTAL E'!O64</f>
        <v>25333650</v>
      </c>
      <c r="E64" s="4">
        <f>'SURSA F6610 F7010 si TOTAL'!Y64+'TOTAL SURSA G'!I64+'SURSA E8710 5110 si TOTAL E'!P64</f>
        <v>9387522</v>
      </c>
      <c r="F64" s="4">
        <f>'TOTAL SURSA G'!K64+'SURSA F6610 F7010 si TOTAL'!AA64</f>
        <v>0</v>
      </c>
      <c r="G64" s="4">
        <f>'SURSA E8710 5110 si TOTAL E'!Q64</f>
        <v>0</v>
      </c>
      <c r="H64" s="4">
        <f>'total E+F+G 5110 5410 6110 6510'!Z64+'total E+F+G 6610 6710 '!H64+'total E+F+G 6610 6710 '!S64+'SURSA E6810 7010 7410'!N64</f>
        <v>91640</v>
      </c>
      <c r="I64" s="5">
        <f>'SURSA F6610 F7010 si TOTAL'!AD64+'TOTAL SURSA G'!M64+'SURSA E8710 5110 si TOTAL E'!U64</f>
        <v>371116</v>
      </c>
      <c r="J64" s="5">
        <f>'SURSA F6610 F7010 si TOTAL'!AE64+'TOTAL SURSA G'!N64+'SURSA E8710 5110 si TOTAL E'!W64</f>
        <v>-262022</v>
      </c>
      <c r="K64" s="26">
        <f>'SURSA F6610 F7010 si TOTAL'!AF64+'TOTAL SURSA G'!O64+'SURSA E8710 5110 si TOTAL E'!X64</f>
        <v>-262022</v>
      </c>
      <c r="L64" s="26">
        <f>'SURSA F6610 F7010 si TOTAL'!AG64+'TOTAL SURSA G'!P64+'SURSA E8710 5110 si TOTAL E'!Y64</f>
        <v>0</v>
      </c>
    </row>
    <row r="65" spans="1:12" x14ac:dyDescent="0.2">
      <c r="A65" s="8">
        <v>61</v>
      </c>
      <c r="B65" s="9" t="s">
        <v>64</v>
      </c>
      <c r="C65" s="22">
        <f>'SURSA F6610 F7010 si TOTAL'!W65+'TOTAL SURSA G'!G65+'SURSA E8710 5110 si TOTAL E'!N65</f>
        <v>33618900</v>
      </c>
      <c r="D65" s="4">
        <f>'SURSA F6610 F7010 si TOTAL'!X65+'TOTAL SURSA G'!H65+'SURSA E8710 5110 si TOTAL E'!O65</f>
        <v>26990409</v>
      </c>
      <c r="E65" s="4">
        <f>'SURSA F6610 F7010 si TOTAL'!Y65+'TOTAL SURSA G'!I65+'SURSA E8710 5110 si TOTAL E'!P65</f>
        <v>7157646</v>
      </c>
      <c r="F65" s="4">
        <f>'TOTAL SURSA G'!K65+'SURSA F6610 F7010 si TOTAL'!AA65</f>
        <v>0</v>
      </c>
      <c r="G65" s="4">
        <f>'SURSA E8710 5110 si TOTAL E'!Q65</f>
        <v>0</v>
      </c>
      <c r="H65" s="4">
        <f>'total E+F+G 5110 5410 6110 6510'!Z65+'total E+F+G 6610 6710 '!H65+'total E+F+G 6610 6710 '!S65+'SURSA E6810 7010 7410'!N65</f>
        <v>0</v>
      </c>
      <c r="I65" s="5">
        <f>'SURSA F6610 F7010 si TOTAL'!AD65+'TOTAL SURSA G'!M65+'SURSA E8710 5110 si TOTAL E'!U65</f>
        <v>42166</v>
      </c>
      <c r="J65" s="5">
        <f>'SURSA F6610 F7010 si TOTAL'!AE65+'TOTAL SURSA G'!N65+'SURSA E8710 5110 si TOTAL E'!W65</f>
        <v>-614595</v>
      </c>
      <c r="K65" s="26">
        <f>'SURSA F6610 F7010 si TOTAL'!AF65+'TOTAL SURSA G'!O65+'SURSA E8710 5110 si TOTAL E'!X65</f>
        <v>-614595</v>
      </c>
      <c r="L65" s="26">
        <f>'SURSA F6610 F7010 si TOTAL'!AG65+'TOTAL SURSA G'!P65+'SURSA E8710 5110 si TOTAL E'!Y65</f>
        <v>0</v>
      </c>
    </row>
    <row r="66" spans="1:12" x14ac:dyDescent="0.2">
      <c r="A66" s="8">
        <v>62</v>
      </c>
      <c r="B66" s="9" t="s">
        <v>65</v>
      </c>
      <c r="C66" s="22">
        <f>'SURSA F6610 F7010 si TOTAL'!W66+'TOTAL SURSA G'!G66+'SURSA E8710 5110 si TOTAL E'!N66</f>
        <v>826280</v>
      </c>
      <c r="D66" s="4">
        <f>'SURSA F6610 F7010 si TOTAL'!X66+'TOTAL SURSA G'!H66+'SURSA E8710 5110 si TOTAL E'!O66</f>
        <v>465422</v>
      </c>
      <c r="E66" s="4">
        <f>'SURSA F6610 F7010 si TOTAL'!Y66+'TOTAL SURSA G'!I66+'SURSA E8710 5110 si TOTAL E'!P66</f>
        <v>360858</v>
      </c>
      <c r="F66" s="4">
        <f>'TOTAL SURSA G'!K66+'SURSA F6610 F7010 si TOTAL'!AA66</f>
        <v>0</v>
      </c>
      <c r="G66" s="4">
        <f>'SURSA E8710 5110 si TOTAL E'!Q66</f>
        <v>0</v>
      </c>
      <c r="H66" s="4">
        <f>'total E+F+G 5110 5410 6110 6510'!Z66+'total E+F+G 6610 6710 '!H66+'total E+F+G 6610 6710 '!S66+'SURSA E6810 7010 7410'!N66</f>
        <v>0</v>
      </c>
      <c r="I66" s="5">
        <f>'SURSA F6610 F7010 si TOTAL'!AD66+'TOTAL SURSA G'!M66+'SURSA E8710 5110 si TOTAL E'!U66</f>
        <v>0</v>
      </c>
      <c r="J66" s="5">
        <f>'SURSA F6610 F7010 si TOTAL'!AE66+'TOTAL SURSA G'!N66+'SURSA E8710 5110 si TOTAL E'!W66</f>
        <v>0</v>
      </c>
      <c r="K66" s="26">
        <f>'SURSA F6610 F7010 si TOTAL'!AF66+'TOTAL SURSA G'!O66+'SURSA E8710 5110 si TOTAL E'!X66</f>
        <v>0</v>
      </c>
      <c r="L66" s="26">
        <f>'SURSA F6610 F7010 si TOTAL'!AG66+'TOTAL SURSA G'!P66+'SURSA E8710 5110 si TOTAL E'!Y66</f>
        <v>0</v>
      </c>
    </row>
    <row r="67" spans="1:12" x14ac:dyDescent="0.2">
      <c r="A67" s="8"/>
      <c r="B67" s="8" t="s">
        <v>66</v>
      </c>
      <c r="C67" s="23">
        <f t="shared" ref="C67:J67" si="1">SUM(C64:C66)</f>
        <v>70549855</v>
      </c>
      <c r="D67" s="14">
        <f t="shared" si="1"/>
        <v>52789481</v>
      </c>
      <c r="E67" s="15">
        <f t="shared" si="1"/>
        <v>16906026</v>
      </c>
      <c r="F67" s="4">
        <f>'TOTAL SURSA G'!K67+'SURSA F6610 F7010 si TOTAL'!AA67</f>
        <v>0</v>
      </c>
      <c r="G67" s="15">
        <f t="shared" si="1"/>
        <v>0</v>
      </c>
      <c r="H67" s="4">
        <f>'total E+F+G 5110 5410 6110 6510'!Z67+'total E+F+G 6610 6710 '!H67+'total E+F+G 6610 6710 '!S67+'SURSA E6810 7010 7410'!N67</f>
        <v>91640</v>
      </c>
      <c r="I67" s="15">
        <f t="shared" si="1"/>
        <v>413282</v>
      </c>
      <c r="J67" s="15">
        <f t="shared" si="1"/>
        <v>-876617</v>
      </c>
      <c r="K67" s="15">
        <f>SUM(K64:K66)</f>
        <v>-876617</v>
      </c>
      <c r="L67" s="15">
        <f>SUM(L64:L66)</f>
        <v>0</v>
      </c>
    </row>
    <row r="68" spans="1:12" x14ac:dyDescent="0.2">
      <c r="A68" s="8">
        <v>63</v>
      </c>
      <c r="B68" s="9" t="s">
        <v>67</v>
      </c>
      <c r="C68" s="22">
        <f>'SURSA F6610 F7010 si TOTAL'!W68+'TOTAL SURSA G'!G68+'SURSA E8710 5110 si TOTAL E'!N68</f>
        <v>363589624</v>
      </c>
      <c r="D68" s="4">
        <f>'SURSA F6610 F7010 si TOTAL'!X68+'TOTAL SURSA G'!H68+'SURSA E8710 5110 si TOTAL E'!O68</f>
        <v>216067005</v>
      </c>
      <c r="E68" s="4">
        <f>'SURSA F6610 F7010 si TOTAL'!Y68+'TOTAL SURSA G'!I68+'SURSA E8710 5110 si TOTAL E'!P68</f>
        <v>130614621</v>
      </c>
      <c r="F68" s="4">
        <f>'TOTAL SURSA G'!K68+'SURSA F6610 F7010 si TOTAL'!AA68</f>
        <v>0</v>
      </c>
      <c r="G68" s="4">
        <f>'SURSA E8710 5110 si TOTAL E'!Q68</f>
        <v>0</v>
      </c>
      <c r="H68" s="4">
        <f>'total E+F+G 5110 5410 6110 6510'!Z68+'total E+F+G 6610 6710 '!H68+'total E+F+G 6610 6710 '!S68+'SURSA E6810 7010 7410'!N68</f>
        <v>937688</v>
      </c>
      <c r="I68" s="5">
        <f>'SURSA F6610 F7010 si TOTAL'!AD68+'TOTAL SURSA G'!M68+'SURSA E8710 5110 si TOTAL E'!U68</f>
        <v>2168689</v>
      </c>
      <c r="J68" s="5">
        <f>'SURSA F6610 F7010 si TOTAL'!AE68+'TOTAL SURSA G'!N68+'SURSA E8710 5110 si TOTAL E'!W68</f>
        <v>-1663737</v>
      </c>
      <c r="K68" s="26">
        <f>'SURSA F6610 F7010 si TOTAL'!AF68+'TOTAL SURSA G'!O68+'SURSA E8710 5110 si TOTAL E'!X68</f>
        <v>-1663737</v>
      </c>
      <c r="L68" s="26">
        <f>'SURSA F6610 F7010 si TOTAL'!AG68+'TOTAL SURSA G'!P68+'SURSA E8710 5110 si TOTAL E'!Y68</f>
        <v>0</v>
      </c>
    </row>
    <row r="69" spans="1:12" x14ac:dyDescent="0.2">
      <c r="A69" s="8"/>
      <c r="B69" s="8" t="s">
        <v>68</v>
      </c>
      <c r="C69" s="23">
        <f t="shared" ref="C69:J69" si="2">C62+C63+C67+C68</f>
        <v>491990961</v>
      </c>
      <c r="D69" s="14">
        <f t="shared" si="2"/>
        <v>280205922</v>
      </c>
      <c r="E69" s="14">
        <f t="shared" si="2"/>
        <v>192826937</v>
      </c>
      <c r="F69" s="14">
        <f t="shared" si="2"/>
        <v>0</v>
      </c>
      <c r="G69" s="14">
        <f t="shared" si="2"/>
        <v>0</v>
      </c>
      <c r="H69" s="14">
        <f t="shared" si="2"/>
        <v>1091353</v>
      </c>
      <c r="I69" s="14">
        <f t="shared" si="2"/>
        <v>3799826</v>
      </c>
      <c r="J69" s="14">
        <f t="shared" si="2"/>
        <v>-2624478</v>
      </c>
      <c r="K69" s="14">
        <f>K62+K63+K67+K68</f>
        <v>-2624478</v>
      </c>
      <c r="L69" s="14">
        <f>L62+L63+L67+L68</f>
        <v>0</v>
      </c>
    </row>
    <row r="70" spans="1:12" x14ac:dyDescent="0.2">
      <c r="J70" s="34"/>
    </row>
    <row r="71" spans="1:12" x14ac:dyDescent="0.2">
      <c r="C71" s="38"/>
      <c r="J71" s="34"/>
    </row>
    <row r="72" spans="1:12" x14ac:dyDescent="0.2">
      <c r="C72" s="59"/>
    </row>
    <row r="73" spans="1:12" x14ac:dyDescent="0.2">
      <c r="C73" s="59"/>
    </row>
  </sheetData>
  <mergeCells count="13">
    <mergeCell ref="K2:K3"/>
    <mergeCell ref="L2:L3"/>
    <mergeCell ref="J2:J3"/>
    <mergeCell ref="A1:I1"/>
    <mergeCell ref="H2:H3"/>
    <mergeCell ref="I2:I3"/>
    <mergeCell ref="A2:A3"/>
    <mergeCell ref="B2:B3"/>
    <mergeCell ref="C2:C3"/>
    <mergeCell ref="E2:E3"/>
    <mergeCell ref="D2:D3"/>
    <mergeCell ref="G2:G3"/>
    <mergeCell ref="F2:F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indexed="11"/>
  </sheetPr>
  <dimension ref="A1:L71"/>
  <sheetViews>
    <sheetView workbookViewId="0">
      <pane ySplit="3" topLeftCell="A4" activePane="bottomLeft" state="frozen"/>
      <selection activeCell="O28" sqref="O28"/>
      <selection pane="bottomLeft" activeCell="D4" sqref="D4"/>
    </sheetView>
  </sheetViews>
  <sheetFormatPr defaultColWidth="9.140625" defaultRowHeight="12.75" x14ac:dyDescent="0.2"/>
  <cols>
    <col min="1" max="1" width="5.42578125" style="1" customWidth="1"/>
    <col min="2" max="2" width="17.5703125" style="1" customWidth="1"/>
    <col min="3" max="4" width="12.140625" style="1" customWidth="1"/>
    <col min="5" max="7" width="11" style="1" customWidth="1"/>
    <col min="8" max="8" width="12.42578125" style="1" customWidth="1"/>
    <col min="9" max="9" width="12.140625" style="1" customWidth="1"/>
    <col min="10" max="10" width="12" style="1" customWidth="1"/>
    <col min="11" max="11" width="9.42578125" style="1" customWidth="1"/>
    <col min="12" max="12" width="10" style="1" customWidth="1"/>
    <col min="13" max="15" width="9.140625" style="1"/>
    <col min="16" max="16" width="9" style="1" customWidth="1"/>
    <col min="17" max="16384" width="9.140625" style="1"/>
  </cols>
  <sheetData>
    <row r="1" spans="1:12" ht="15" customHeight="1" x14ac:dyDescent="0.2">
      <c r="A1" s="74" t="s">
        <v>95</v>
      </c>
      <c r="B1" s="74"/>
      <c r="C1" s="74"/>
      <c r="D1" s="74"/>
      <c r="E1" s="74"/>
      <c r="F1" s="74"/>
      <c r="G1" s="74"/>
      <c r="H1" s="74"/>
      <c r="I1" s="74"/>
      <c r="J1" s="1" t="s">
        <v>0</v>
      </c>
    </row>
    <row r="2" spans="1:12" ht="26.25" customHeight="1" x14ac:dyDescent="0.2">
      <c r="A2" s="75" t="s">
        <v>1</v>
      </c>
      <c r="B2" s="75" t="s">
        <v>2</v>
      </c>
      <c r="C2" s="80" t="s">
        <v>86</v>
      </c>
      <c r="D2" s="70">
        <v>10</v>
      </c>
      <c r="E2" s="72">
        <v>20</v>
      </c>
      <c r="F2" s="70">
        <v>58</v>
      </c>
      <c r="G2" s="70">
        <v>57</v>
      </c>
      <c r="H2" s="72">
        <v>59</v>
      </c>
      <c r="I2" s="72">
        <v>71</v>
      </c>
      <c r="J2" s="70">
        <v>85</v>
      </c>
      <c r="K2" s="72">
        <v>850101</v>
      </c>
      <c r="L2" s="72">
        <v>850102</v>
      </c>
    </row>
    <row r="3" spans="1:12" x14ac:dyDescent="0.2">
      <c r="A3" s="76"/>
      <c r="B3" s="76"/>
      <c r="C3" s="81"/>
      <c r="D3" s="73"/>
      <c r="E3" s="72"/>
      <c r="F3" s="73"/>
      <c r="G3" s="73"/>
      <c r="H3" s="72"/>
      <c r="I3" s="72"/>
      <c r="J3" s="73"/>
      <c r="K3" s="72"/>
      <c r="L3" s="72"/>
    </row>
    <row r="4" spans="1:12" x14ac:dyDescent="0.2">
      <c r="A4" s="2">
        <v>1</v>
      </c>
      <c r="B4" s="3" t="s">
        <v>3</v>
      </c>
      <c r="C4" s="22">
        <f>'TOTAL E+F+G'!C4-'TOTAL E+F+Gdin totaluri'!C4</f>
        <v>0</v>
      </c>
      <c r="D4" s="4">
        <f>'TOTAL E+F+G'!D4-'TOTAL E+F+Gdin totaluri'!D4</f>
        <v>0</v>
      </c>
      <c r="E4" s="4">
        <f>'TOTAL E+F+G'!E4-'TOTAL E+F+Gdin totaluri'!E4</f>
        <v>0</v>
      </c>
      <c r="F4" s="4">
        <f>'TOTAL E+F+G'!G4-'TOTAL E+F+Gdin totaluri'!F4</f>
        <v>0</v>
      </c>
      <c r="G4" s="4">
        <f>'TOTAL E+F+G'!H4-'TOTAL E+F+Gdin totaluri'!G4</f>
        <v>0</v>
      </c>
      <c r="H4" s="4">
        <f>'TOTAL E+F+G'!I4-'TOTAL E+F+Gdin totaluri'!H4</f>
        <v>0</v>
      </c>
      <c r="I4" s="5">
        <f>'TOTAL E+F+G'!K4-'TOTAL E+F+Gdin totaluri'!I4</f>
        <v>0</v>
      </c>
      <c r="J4" s="5">
        <f>'TOTAL E+F+G'!L4-'TOTAL E+F+Gdin totaluri'!J4</f>
        <v>0</v>
      </c>
      <c r="K4" s="26">
        <f>'TOTAL E+F+G'!M4-'TOTAL E+F+Gdin totaluri'!K4</f>
        <v>0</v>
      </c>
      <c r="L4" s="26">
        <f>'TOTAL E+F+G'!N4-'TOTAL E+F+Gdin totaluri'!L4</f>
        <v>0</v>
      </c>
    </row>
    <row r="5" spans="1:12" x14ac:dyDescent="0.2">
      <c r="A5" s="8">
        <v>2</v>
      </c>
      <c r="B5" s="9" t="s">
        <v>4</v>
      </c>
      <c r="C5" s="22">
        <f>'TOTAL E+F+G'!C5-'TOTAL E+F+Gdin totaluri'!C5</f>
        <v>0</v>
      </c>
      <c r="D5" s="4">
        <f>'TOTAL E+F+G'!D5-'TOTAL E+F+Gdin totaluri'!D5</f>
        <v>0</v>
      </c>
      <c r="E5" s="4">
        <f>'TOTAL E+F+G'!E5-'TOTAL E+F+Gdin totaluri'!E5</f>
        <v>0</v>
      </c>
      <c r="F5" s="4">
        <f>'TOTAL E+F+G'!G5-'TOTAL E+F+Gdin totaluri'!F5</f>
        <v>0</v>
      </c>
      <c r="G5" s="4">
        <f>'TOTAL E+F+G'!H5-'TOTAL E+F+Gdin totaluri'!G5</f>
        <v>0</v>
      </c>
      <c r="H5" s="4">
        <f>'TOTAL E+F+G'!I5-'TOTAL E+F+Gdin totaluri'!H5</f>
        <v>0</v>
      </c>
      <c r="I5" s="5">
        <f>'TOTAL E+F+G'!K5-'TOTAL E+F+Gdin totaluri'!I5</f>
        <v>0</v>
      </c>
      <c r="J5" s="5">
        <f>'TOTAL E+F+G'!L5-'TOTAL E+F+Gdin totaluri'!J5</f>
        <v>0</v>
      </c>
      <c r="K5" s="26">
        <f>'TOTAL E+F+G'!M5-'TOTAL E+F+Gdin totaluri'!K5</f>
        <v>0</v>
      </c>
      <c r="L5" s="26">
        <f>'TOTAL E+F+G'!N5-'TOTAL E+F+Gdin totaluri'!L5</f>
        <v>0</v>
      </c>
    </row>
    <row r="6" spans="1:12" x14ac:dyDescent="0.2">
      <c r="A6" s="8">
        <v>3</v>
      </c>
      <c r="B6" s="9" t="s">
        <v>5</v>
      </c>
      <c r="C6" s="22">
        <f>'TOTAL E+F+G'!C6-'TOTAL E+F+Gdin totaluri'!C6</f>
        <v>0</v>
      </c>
      <c r="D6" s="4">
        <f>'TOTAL E+F+G'!D6-'TOTAL E+F+Gdin totaluri'!D6</f>
        <v>0</v>
      </c>
      <c r="E6" s="4">
        <f>'TOTAL E+F+G'!E6-'TOTAL E+F+Gdin totaluri'!E6</f>
        <v>0</v>
      </c>
      <c r="F6" s="4">
        <f>'TOTAL E+F+G'!G6-'TOTAL E+F+Gdin totaluri'!F6</f>
        <v>0</v>
      </c>
      <c r="G6" s="4">
        <f>'TOTAL E+F+G'!H6-'TOTAL E+F+Gdin totaluri'!G6</f>
        <v>0</v>
      </c>
      <c r="H6" s="4">
        <f>'TOTAL E+F+G'!I6-'TOTAL E+F+Gdin totaluri'!H6</f>
        <v>0</v>
      </c>
      <c r="I6" s="5">
        <f>'TOTAL E+F+G'!K6-'TOTAL E+F+Gdin totaluri'!I6</f>
        <v>0</v>
      </c>
      <c r="J6" s="5">
        <f>'TOTAL E+F+G'!L6-'TOTAL E+F+Gdin totaluri'!J6</f>
        <v>0</v>
      </c>
      <c r="K6" s="26">
        <f>'TOTAL E+F+G'!M6-'TOTAL E+F+Gdin totaluri'!K6</f>
        <v>0</v>
      </c>
      <c r="L6" s="26">
        <f>'TOTAL E+F+G'!N6-'TOTAL E+F+Gdin totaluri'!L6</f>
        <v>0</v>
      </c>
    </row>
    <row r="7" spans="1:12" x14ac:dyDescent="0.2">
      <c r="A7" s="8">
        <v>4</v>
      </c>
      <c r="B7" s="9" t="s">
        <v>6</v>
      </c>
      <c r="C7" s="22">
        <f>'TOTAL E+F+G'!C7-'TOTAL E+F+Gdin totaluri'!C7</f>
        <v>0</v>
      </c>
      <c r="D7" s="4">
        <f>'TOTAL E+F+G'!D7-'TOTAL E+F+Gdin totaluri'!D7</f>
        <v>0</v>
      </c>
      <c r="E7" s="4">
        <f>'TOTAL E+F+G'!E7-'TOTAL E+F+Gdin totaluri'!E7</f>
        <v>0</v>
      </c>
      <c r="F7" s="4">
        <f>'TOTAL E+F+G'!G7-'TOTAL E+F+Gdin totaluri'!F7</f>
        <v>0</v>
      </c>
      <c r="G7" s="4">
        <f>'TOTAL E+F+G'!H7-'TOTAL E+F+Gdin totaluri'!G7</f>
        <v>0</v>
      </c>
      <c r="H7" s="4">
        <f>'TOTAL E+F+G'!I7-'TOTAL E+F+Gdin totaluri'!H7</f>
        <v>0</v>
      </c>
      <c r="I7" s="5">
        <f>'TOTAL E+F+G'!K7-'TOTAL E+F+Gdin totaluri'!I7</f>
        <v>0</v>
      </c>
      <c r="J7" s="5">
        <f>'TOTAL E+F+G'!L7-'TOTAL E+F+Gdin totaluri'!J7</f>
        <v>0</v>
      </c>
      <c r="K7" s="26">
        <f>'TOTAL E+F+G'!M7-'TOTAL E+F+Gdin totaluri'!K7</f>
        <v>0</v>
      </c>
      <c r="L7" s="26">
        <f>'TOTAL E+F+G'!N7-'TOTAL E+F+Gdin totaluri'!L7</f>
        <v>0</v>
      </c>
    </row>
    <row r="8" spans="1:12" x14ac:dyDescent="0.2">
      <c r="A8" s="8">
        <v>5</v>
      </c>
      <c r="B8" s="9" t="s">
        <v>7</v>
      </c>
      <c r="C8" s="22">
        <f>'TOTAL E+F+G'!C8-'TOTAL E+F+Gdin totaluri'!C8</f>
        <v>0</v>
      </c>
      <c r="D8" s="4">
        <f>'TOTAL E+F+G'!D8-'TOTAL E+F+Gdin totaluri'!D8</f>
        <v>0</v>
      </c>
      <c r="E8" s="4">
        <f>'TOTAL E+F+G'!E8-'TOTAL E+F+Gdin totaluri'!E8</f>
        <v>0</v>
      </c>
      <c r="F8" s="4">
        <f>'TOTAL E+F+G'!G8-'TOTAL E+F+Gdin totaluri'!F8</f>
        <v>0</v>
      </c>
      <c r="G8" s="4">
        <f>'TOTAL E+F+G'!H8-'TOTAL E+F+Gdin totaluri'!G8</f>
        <v>0</v>
      </c>
      <c r="H8" s="4">
        <f>'TOTAL E+F+G'!I8-'TOTAL E+F+Gdin totaluri'!H8</f>
        <v>0</v>
      </c>
      <c r="I8" s="5">
        <f>'TOTAL E+F+G'!K8-'TOTAL E+F+Gdin totaluri'!I8</f>
        <v>0</v>
      </c>
      <c r="J8" s="5">
        <f>'TOTAL E+F+G'!L8-'TOTAL E+F+Gdin totaluri'!J8</f>
        <v>0</v>
      </c>
      <c r="K8" s="26">
        <f>'TOTAL E+F+G'!M8-'TOTAL E+F+Gdin totaluri'!K8</f>
        <v>0</v>
      </c>
      <c r="L8" s="26">
        <f>'TOTAL E+F+G'!N8-'TOTAL E+F+Gdin totaluri'!L8</f>
        <v>0</v>
      </c>
    </row>
    <row r="9" spans="1:12" x14ac:dyDescent="0.2">
      <c r="A9" s="8">
        <v>6</v>
      </c>
      <c r="B9" s="9" t="s">
        <v>8</v>
      </c>
      <c r="C9" s="22">
        <f>'TOTAL E+F+G'!C9-'TOTAL E+F+Gdin totaluri'!C9</f>
        <v>0</v>
      </c>
      <c r="D9" s="4">
        <f>'TOTAL E+F+G'!D9-'TOTAL E+F+Gdin totaluri'!D9</f>
        <v>0</v>
      </c>
      <c r="E9" s="4">
        <f>'TOTAL E+F+G'!E9-'TOTAL E+F+Gdin totaluri'!E9</f>
        <v>0</v>
      </c>
      <c r="F9" s="4">
        <f>'TOTAL E+F+G'!G9-'TOTAL E+F+Gdin totaluri'!F9</f>
        <v>0</v>
      </c>
      <c r="G9" s="4">
        <f>'TOTAL E+F+G'!H9-'TOTAL E+F+Gdin totaluri'!G9</f>
        <v>0</v>
      </c>
      <c r="H9" s="4">
        <f>'TOTAL E+F+G'!I9-'TOTAL E+F+Gdin totaluri'!H9</f>
        <v>0</v>
      </c>
      <c r="I9" s="5">
        <f>'TOTAL E+F+G'!K9-'TOTAL E+F+Gdin totaluri'!I9</f>
        <v>0</v>
      </c>
      <c r="J9" s="5">
        <f>'TOTAL E+F+G'!L9-'TOTAL E+F+Gdin totaluri'!J9</f>
        <v>0</v>
      </c>
      <c r="K9" s="26">
        <f>'TOTAL E+F+G'!M9-'TOTAL E+F+Gdin totaluri'!K9</f>
        <v>0</v>
      </c>
      <c r="L9" s="26">
        <f>'TOTAL E+F+G'!N9-'TOTAL E+F+Gdin totaluri'!L9</f>
        <v>0</v>
      </c>
    </row>
    <row r="10" spans="1:12" x14ac:dyDescent="0.2">
      <c r="A10" s="8">
        <v>7</v>
      </c>
      <c r="B10" s="9" t="s">
        <v>9</v>
      </c>
      <c r="C10" s="22">
        <f>'TOTAL E+F+G'!C10-'TOTAL E+F+Gdin totaluri'!C10</f>
        <v>0</v>
      </c>
      <c r="D10" s="4">
        <f>'TOTAL E+F+G'!D10-'TOTAL E+F+Gdin totaluri'!D10</f>
        <v>0</v>
      </c>
      <c r="E10" s="4">
        <f>'TOTAL E+F+G'!E10-'TOTAL E+F+Gdin totaluri'!E10</f>
        <v>0</v>
      </c>
      <c r="F10" s="4">
        <f>'TOTAL E+F+G'!G10-'TOTAL E+F+Gdin totaluri'!F10</f>
        <v>0</v>
      </c>
      <c r="G10" s="4">
        <f>'TOTAL E+F+G'!H10-'TOTAL E+F+Gdin totaluri'!G10</f>
        <v>0</v>
      </c>
      <c r="H10" s="4">
        <f>'TOTAL E+F+G'!I10-'TOTAL E+F+Gdin totaluri'!H10</f>
        <v>0</v>
      </c>
      <c r="I10" s="5">
        <f>'TOTAL E+F+G'!K10-'TOTAL E+F+Gdin totaluri'!I10</f>
        <v>0</v>
      </c>
      <c r="J10" s="5">
        <f>'TOTAL E+F+G'!L10-'TOTAL E+F+Gdin totaluri'!J10</f>
        <v>0</v>
      </c>
      <c r="K10" s="26">
        <f>'TOTAL E+F+G'!M10-'TOTAL E+F+Gdin totaluri'!K10</f>
        <v>0</v>
      </c>
      <c r="L10" s="26">
        <f>'TOTAL E+F+G'!N10-'TOTAL E+F+Gdin totaluri'!L10</f>
        <v>0</v>
      </c>
    </row>
    <row r="11" spans="1:12" x14ac:dyDescent="0.2">
      <c r="A11" s="8">
        <v>8</v>
      </c>
      <c r="B11" s="9" t="s">
        <v>10</v>
      </c>
      <c r="C11" s="22">
        <f>'TOTAL E+F+G'!C11-'TOTAL E+F+Gdin totaluri'!C11</f>
        <v>0</v>
      </c>
      <c r="D11" s="4">
        <f>'TOTAL E+F+G'!D11-'TOTAL E+F+Gdin totaluri'!D11</f>
        <v>0</v>
      </c>
      <c r="E11" s="4">
        <f>'TOTAL E+F+G'!E11-'TOTAL E+F+Gdin totaluri'!E11</f>
        <v>0</v>
      </c>
      <c r="F11" s="4">
        <f>'TOTAL E+F+G'!G11-'TOTAL E+F+Gdin totaluri'!F11</f>
        <v>0</v>
      </c>
      <c r="G11" s="4">
        <f>'TOTAL E+F+G'!H11-'TOTAL E+F+Gdin totaluri'!G11</f>
        <v>0</v>
      </c>
      <c r="H11" s="4">
        <f>'TOTAL E+F+G'!I11-'TOTAL E+F+Gdin totaluri'!H11</f>
        <v>0</v>
      </c>
      <c r="I11" s="5">
        <f>'TOTAL E+F+G'!K11-'TOTAL E+F+Gdin totaluri'!I11</f>
        <v>0</v>
      </c>
      <c r="J11" s="5">
        <f>'TOTAL E+F+G'!L11-'TOTAL E+F+Gdin totaluri'!J11</f>
        <v>0</v>
      </c>
      <c r="K11" s="26">
        <f>'TOTAL E+F+G'!M11-'TOTAL E+F+Gdin totaluri'!K11</f>
        <v>0</v>
      </c>
      <c r="L11" s="26">
        <f>'TOTAL E+F+G'!N11-'TOTAL E+F+Gdin totaluri'!L11</f>
        <v>0</v>
      </c>
    </row>
    <row r="12" spans="1:12" x14ac:dyDescent="0.2">
      <c r="A12" s="8">
        <v>9</v>
      </c>
      <c r="B12" s="9" t="s">
        <v>11</v>
      </c>
      <c r="C12" s="22">
        <f>'TOTAL E+F+G'!C12-'TOTAL E+F+Gdin totaluri'!C12</f>
        <v>0</v>
      </c>
      <c r="D12" s="4">
        <f>'TOTAL E+F+G'!D12-'TOTAL E+F+Gdin totaluri'!D12</f>
        <v>0</v>
      </c>
      <c r="E12" s="4">
        <f>'TOTAL E+F+G'!E12-'TOTAL E+F+Gdin totaluri'!E12</f>
        <v>0</v>
      </c>
      <c r="F12" s="4">
        <f>'TOTAL E+F+G'!G12-'TOTAL E+F+Gdin totaluri'!F12</f>
        <v>0</v>
      </c>
      <c r="G12" s="4">
        <f>'TOTAL E+F+G'!H12-'TOTAL E+F+Gdin totaluri'!G12</f>
        <v>0</v>
      </c>
      <c r="H12" s="4">
        <f>'TOTAL E+F+G'!I12-'TOTAL E+F+Gdin totaluri'!H12</f>
        <v>0</v>
      </c>
      <c r="I12" s="5">
        <f>'TOTAL E+F+G'!K12-'TOTAL E+F+Gdin totaluri'!I12</f>
        <v>0</v>
      </c>
      <c r="J12" s="5">
        <f>'TOTAL E+F+G'!L12-'TOTAL E+F+Gdin totaluri'!J12</f>
        <v>0</v>
      </c>
      <c r="K12" s="26">
        <f>'TOTAL E+F+G'!M12-'TOTAL E+F+Gdin totaluri'!K12</f>
        <v>0</v>
      </c>
      <c r="L12" s="26">
        <f>'TOTAL E+F+G'!N12-'TOTAL E+F+Gdin totaluri'!L12</f>
        <v>0</v>
      </c>
    </row>
    <row r="13" spans="1:12" x14ac:dyDescent="0.2">
      <c r="A13" s="8">
        <v>10</v>
      </c>
      <c r="B13" s="9" t="s">
        <v>12</v>
      </c>
      <c r="C13" s="22">
        <f>'TOTAL E+F+G'!C13-'TOTAL E+F+Gdin totaluri'!C13</f>
        <v>0</v>
      </c>
      <c r="D13" s="4">
        <f>'TOTAL E+F+G'!D13-'TOTAL E+F+Gdin totaluri'!D13</f>
        <v>0</v>
      </c>
      <c r="E13" s="4">
        <f>'TOTAL E+F+G'!E13-'TOTAL E+F+Gdin totaluri'!E13</f>
        <v>0</v>
      </c>
      <c r="F13" s="4">
        <f>'TOTAL E+F+G'!G13-'TOTAL E+F+Gdin totaluri'!F13</f>
        <v>0</v>
      </c>
      <c r="G13" s="4">
        <f>'TOTAL E+F+G'!H13-'TOTAL E+F+Gdin totaluri'!G13</f>
        <v>0</v>
      </c>
      <c r="H13" s="4">
        <f>'TOTAL E+F+G'!I13-'TOTAL E+F+Gdin totaluri'!H13</f>
        <v>0</v>
      </c>
      <c r="I13" s="5">
        <f>'TOTAL E+F+G'!K13-'TOTAL E+F+Gdin totaluri'!I13</f>
        <v>0</v>
      </c>
      <c r="J13" s="5">
        <f>'TOTAL E+F+G'!L13-'TOTAL E+F+Gdin totaluri'!J13</f>
        <v>0</v>
      </c>
      <c r="K13" s="26">
        <f>'TOTAL E+F+G'!M13-'TOTAL E+F+Gdin totaluri'!K13</f>
        <v>0</v>
      </c>
      <c r="L13" s="26">
        <f>'TOTAL E+F+G'!N13-'TOTAL E+F+Gdin totaluri'!L13</f>
        <v>0</v>
      </c>
    </row>
    <row r="14" spans="1:12" x14ac:dyDescent="0.2">
      <c r="A14" s="8">
        <v>11</v>
      </c>
      <c r="B14" s="9" t="s">
        <v>13</v>
      </c>
      <c r="C14" s="22">
        <f>'TOTAL E+F+G'!C14-'TOTAL E+F+Gdin totaluri'!C14</f>
        <v>0</v>
      </c>
      <c r="D14" s="4">
        <f>'TOTAL E+F+G'!D14-'TOTAL E+F+Gdin totaluri'!D14</f>
        <v>0</v>
      </c>
      <c r="E14" s="4">
        <f>'TOTAL E+F+G'!E14-'TOTAL E+F+Gdin totaluri'!E14</f>
        <v>0</v>
      </c>
      <c r="F14" s="4">
        <f>'TOTAL E+F+G'!G14-'TOTAL E+F+Gdin totaluri'!F14</f>
        <v>0</v>
      </c>
      <c r="G14" s="4">
        <f>'TOTAL E+F+G'!H14-'TOTAL E+F+Gdin totaluri'!G14</f>
        <v>0</v>
      </c>
      <c r="H14" s="4">
        <f>'TOTAL E+F+G'!I14-'TOTAL E+F+Gdin totaluri'!H14</f>
        <v>0</v>
      </c>
      <c r="I14" s="5">
        <f>'TOTAL E+F+G'!K14-'TOTAL E+F+Gdin totaluri'!I14</f>
        <v>0</v>
      </c>
      <c r="J14" s="5">
        <f>'TOTAL E+F+G'!L14-'TOTAL E+F+Gdin totaluri'!J14</f>
        <v>0</v>
      </c>
      <c r="K14" s="26">
        <f>'TOTAL E+F+G'!M14-'TOTAL E+F+Gdin totaluri'!K14</f>
        <v>0</v>
      </c>
      <c r="L14" s="26">
        <f>'TOTAL E+F+G'!N14-'TOTAL E+F+Gdin totaluri'!L14</f>
        <v>0</v>
      </c>
    </row>
    <row r="15" spans="1:12" x14ac:dyDescent="0.2">
      <c r="A15" s="8">
        <v>12</v>
      </c>
      <c r="B15" s="9" t="s">
        <v>14</v>
      </c>
      <c r="C15" s="22">
        <f>'TOTAL E+F+G'!C15-'TOTAL E+F+Gdin totaluri'!C15</f>
        <v>0</v>
      </c>
      <c r="D15" s="4">
        <f>'TOTAL E+F+G'!D15-'TOTAL E+F+Gdin totaluri'!D15</f>
        <v>0</v>
      </c>
      <c r="E15" s="4">
        <f>'TOTAL E+F+G'!E15-'TOTAL E+F+Gdin totaluri'!E15</f>
        <v>0</v>
      </c>
      <c r="F15" s="4">
        <f>'TOTAL E+F+G'!G15-'TOTAL E+F+Gdin totaluri'!F15</f>
        <v>0</v>
      </c>
      <c r="G15" s="4">
        <f>'TOTAL E+F+G'!H15-'TOTAL E+F+Gdin totaluri'!G15</f>
        <v>0</v>
      </c>
      <c r="H15" s="4">
        <f>'TOTAL E+F+G'!I15-'TOTAL E+F+Gdin totaluri'!H15</f>
        <v>0</v>
      </c>
      <c r="I15" s="5">
        <f>'TOTAL E+F+G'!K15-'TOTAL E+F+Gdin totaluri'!I15</f>
        <v>0</v>
      </c>
      <c r="J15" s="5">
        <f>'TOTAL E+F+G'!L15-'TOTAL E+F+Gdin totaluri'!J15</f>
        <v>0</v>
      </c>
      <c r="K15" s="26">
        <f>'TOTAL E+F+G'!M15-'TOTAL E+F+Gdin totaluri'!K15</f>
        <v>0</v>
      </c>
      <c r="L15" s="26">
        <f>'TOTAL E+F+G'!N15-'TOTAL E+F+Gdin totaluri'!L15</f>
        <v>0</v>
      </c>
    </row>
    <row r="16" spans="1:12" x14ac:dyDescent="0.2">
      <c r="A16" s="8">
        <v>13</v>
      </c>
      <c r="B16" s="9" t="s">
        <v>15</v>
      </c>
      <c r="C16" s="22">
        <f>'TOTAL E+F+G'!C16-'TOTAL E+F+Gdin totaluri'!C16</f>
        <v>0</v>
      </c>
      <c r="D16" s="4">
        <f>'TOTAL E+F+G'!D16-'TOTAL E+F+Gdin totaluri'!D16</f>
        <v>0</v>
      </c>
      <c r="E16" s="4">
        <f>'TOTAL E+F+G'!E16-'TOTAL E+F+Gdin totaluri'!E16</f>
        <v>0</v>
      </c>
      <c r="F16" s="4">
        <f>'TOTAL E+F+G'!G16-'TOTAL E+F+Gdin totaluri'!F16</f>
        <v>0</v>
      </c>
      <c r="G16" s="4">
        <f>'TOTAL E+F+G'!H16-'TOTAL E+F+Gdin totaluri'!G16</f>
        <v>0</v>
      </c>
      <c r="H16" s="4">
        <f>'TOTAL E+F+G'!I16-'TOTAL E+F+Gdin totaluri'!H16</f>
        <v>0</v>
      </c>
      <c r="I16" s="5">
        <f>'TOTAL E+F+G'!K16-'TOTAL E+F+Gdin totaluri'!I16</f>
        <v>0</v>
      </c>
      <c r="J16" s="5">
        <f>'TOTAL E+F+G'!L16-'TOTAL E+F+Gdin totaluri'!J16</f>
        <v>0</v>
      </c>
      <c r="K16" s="26">
        <f>'TOTAL E+F+G'!M16-'TOTAL E+F+Gdin totaluri'!K16</f>
        <v>0</v>
      </c>
      <c r="L16" s="26">
        <f>'TOTAL E+F+G'!N16-'TOTAL E+F+Gdin totaluri'!L16</f>
        <v>0</v>
      </c>
    </row>
    <row r="17" spans="1:12" x14ac:dyDescent="0.2">
      <c r="A17" s="8">
        <v>14</v>
      </c>
      <c r="B17" s="9" t="s">
        <v>16</v>
      </c>
      <c r="C17" s="22">
        <f>'TOTAL E+F+G'!C17-'TOTAL E+F+Gdin totaluri'!C17</f>
        <v>0</v>
      </c>
      <c r="D17" s="4">
        <f>'TOTAL E+F+G'!D17-'TOTAL E+F+Gdin totaluri'!D17</f>
        <v>0</v>
      </c>
      <c r="E17" s="4">
        <f>'TOTAL E+F+G'!E17-'TOTAL E+F+Gdin totaluri'!E17</f>
        <v>0</v>
      </c>
      <c r="F17" s="4">
        <f>'TOTAL E+F+G'!G17-'TOTAL E+F+Gdin totaluri'!F17</f>
        <v>0</v>
      </c>
      <c r="G17" s="4">
        <f>'TOTAL E+F+G'!H17-'TOTAL E+F+Gdin totaluri'!G17</f>
        <v>0</v>
      </c>
      <c r="H17" s="4">
        <f>'TOTAL E+F+G'!I17-'TOTAL E+F+Gdin totaluri'!H17</f>
        <v>0</v>
      </c>
      <c r="I17" s="5">
        <f>'TOTAL E+F+G'!K17-'TOTAL E+F+Gdin totaluri'!I17</f>
        <v>0</v>
      </c>
      <c r="J17" s="5">
        <f>'TOTAL E+F+G'!L17-'TOTAL E+F+Gdin totaluri'!J17</f>
        <v>0</v>
      </c>
      <c r="K17" s="26">
        <f>'TOTAL E+F+G'!M17-'TOTAL E+F+Gdin totaluri'!K17</f>
        <v>0</v>
      </c>
      <c r="L17" s="26">
        <f>'TOTAL E+F+G'!N17-'TOTAL E+F+Gdin totaluri'!L17</f>
        <v>0</v>
      </c>
    </row>
    <row r="18" spans="1:12" x14ac:dyDescent="0.2">
      <c r="A18" s="8">
        <v>15</v>
      </c>
      <c r="B18" s="9" t="s">
        <v>17</v>
      </c>
      <c r="C18" s="22">
        <f>'TOTAL E+F+G'!C18-'TOTAL E+F+Gdin totaluri'!C18</f>
        <v>0</v>
      </c>
      <c r="D18" s="4">
        <f>'TOTAL E+F+G'!D18-'TOTAL E+F+Gdin totaluri'!D18</f>
        <v>0</v>
      </c>
      <c r="E18" s="4">
        <f>'TOTAL E+F+G'!E18-'TOTAL E+F+Gdin totaluri'!E18</f>
        <v>0</v>
      </c>
      <c r="F18" s="4">
        <f>'TOTAL E+F+G'!G18-'TOTAL E+F+Gdin totaluri'!F18</f>
        <v>0</v>
      </c>
      <c r="G18" s="4">
        <f>'TOTAL E+F+G'!H18-'TOTAL E+F+Gdin totaluri'!G18</f>
        <v>0</v>
      </c>
      <c r="H18" s="4">
        <f>'TOTAL E+F+G'!I18-'TOTAL E+F+Gdin totaluri'!H18</f>
        <v>0</v>
      </c>
      <c r="I18" s="5">
        <f>'TOTAL E+F+G'!K18-'TOTAL E+F+Gdin totaluri'!I18</f>
        <v>0</v>
      </c>
      <c r="J18" s="5">
        <f>'TOTAL E+F+G'!L18-'TOTAL E+F+Gdin totaluri'!J18</f>
        <v>0</v>
      </c>
      <c r="K18" s="26">
        <f>'TOTAL E+F+G'!M18-'TOTAL E+F+Gdin totaluri'!K18</f>
        <v>0</v>
      </c>
      <c r="L18" s="26">
        <f>'TOTAL E+F+G'!N18-'TOTAL E+F+Gdin totaluri'!L18</f>
        <v>0</v>
      </c>
    </row>
    <row r="19" spans="1:12" x14ac:dyDescent="0.2">
      <c r="A19" s="8">
        <v>16</v>
      </c>
      <c r="B19" s="9" t="s">
        <v>18</v>
      </c>
      <c r="C19" s="22">
        <f>'TOTAL E+F+G'!C19-'TOTAL E+F+Gdin totaluri'!C19</f>
        <v>0</v>
      </c>
      <c r="D19" s="4">
        <f>'TOTAL E+F+G'!D19-'TOTAL E+F+Gdin totaluri'!D19</f>
        <v>0</v>
      </c>
      <c r="E19" s="4">
        <f>'TOTAL E+F+G'!E19-'TOTAL E+F+Gdin totaluri'!E19</f>
        <v>0</v>
      </c>
      <c r="F19" s="4">
        <f>'TOTAL E+F+G'!G19-'TOTAL E+F+Gdin totaluri'!F19</f>
        <v>0</v>
      </c>
      <c r="G19" s="4">
        <f>'TOTAL E+F+G'!H19-'TOTAL E+F+Gdin totaluri'!G19</f>
        <v>0</v>
      </c>
      <c r="H19" s="4">
        <f>'TOTAL E+F+G'!I19-'TOTAL E+F+Gdin totaluri'!H19</f>
        <v>0</v>
      </c>
      <c r="I19" s="5">
        <f>'TOTAL E+F+G'!K19-'TOTAL E+F+Gdin totaluri'!I19</f>
        <v>0</v>
      </c>
      <c r="J19" s="5">
        <f>'TOTAL E+F+G'!L19-'TOTAL E+F+Gdin totaluri'!J19</f>
        <v>0</v>
      </c>
      <c r="K19" s="26">
        <f>'TOTAL E+F+G'!M19-'TOTAL E+F+Gdin totaluri'!K19</f>
        <v>0</v>
      </c>
      <c r="L19" s="26">
        <f>'TOTAL E+F+G'!N19-'TOTAL E+F+Gdin totaluri'!L19</f>
        <v>0</v>
      </c>
    </row>
    <row r="20" spans="1:12" x14ac:dyDescent="0.2">
      <c r="A20" s="8">
        <v>17</v>
      </c>
      <c r="B20" s="9" t="s">
        <v>19</v>
      </c>
      <c r="C20" s="22">
        <f>'TOTAL E+F+G'!C20-'TOTAL E+F+Gdin totaluri'!C20</f>
        <v>0</v>
      </c>
      <c r="D20" s="4">
        <f>'TOTAL E+F+G'!D20-'TOTAL E+F+Gdin totaluri'!D20</f>
        <v>0</v>
      </c>
      <c r="E20" s="4">
        <f>'TOTAL E+F+G'!E20-'TOTAL E+F+Gdin totaluri'!E20</f>
        <v>0</v>
      </c>
      <c r="F20" s="4">
        <f>'TOTAL E+F+G'!G20-'TOTAL E+F+Gdin totaluri'!F20</f>
        <v>0</v>
      </c>
      <c r="G20" s="4">
        <f>'TOTAL E+F+G'!H20-'TOTAL E+F+Gdin totaluri'!G20</f>
        <v>0</v>
      </c>
      <c r="H20" s="4">
        <f>'TOTAL E+F+G'!I20-'TOTAL E+F+Gdin totaluri'!H20</f>
        <v>0</v>
      </c>
      <c r="I20" s="5">
        <f>'TOTAL E+F+G'!K20-'TOTAL E+F+Gdin totaluri'!I20</f>
        <v>0</v>
      </c>
      <c r="J20" s="5">
        <f>'TOTAL E+F+G'!L20-'TOTAL E+F+Gdin totaluri'!J20</f>
        <v>0</v>
      </c>
      <c r="K20" s="26">
        <f>'TOTAL E+F+G'!M20-'TOTAL E+F+Gdin totaluri'!K20</f>
        <v>0</v>
      </c>
      <c r="L20" s="26">
        <f>'TOTAL E+F+G'!N20-'TOTAL E+F+Gdin totaluri'!L20</f>
        <v>0</v>
      </c>
    </row>
    <row r="21" spans="1:12" x14ac:dyDescent="0.2">
      <c r="A21" s="8">
        <v>18</v>
      </c>
      <c r="B21" s="9" t="s">
        <v>20</v>
      </c>
      <c r="C21" s="22">
        <f>'TOTAL E+F+G'!C21-'TOTAL E+F+Gdin totaluri'!C21</f>
        <v>0</v>
      </c>
      <c r="D21" s="4">
        <f>'TOTAL E+F+G'!D21-'TOTAL E+F+Gdin totaluri'!D21</f>
        <v>0</v>
      </c>
      <c r="E21" s="4">
        <f>'TOTAL E+F+G'!E21-'TOTAL E+F+Gdin totaluri'!E21</f>
        <v>0</v>
      </c>
      <c r="F21" s="4">
        <f>'TOTAL E+F+G'!G21-'TOTAL E+F+Gdin totaluri'!F21</f>
        <v>0</v>
      </c>
      <c r="G21" s="4">
        <f>'TOTAL E+F+G'!H21-'TOTAL E+F+Gdin totaluri'!G21</f>
        <v>0</v>
      </c>
      <c r="H21" s="4">
        <f>'TOTAL E+F+G'!I21-'TOTAL E+F+Gdin totaluri'!H21</f>
        <v>0</v>
      </c>
      <c r="I21" s="5">
        <f>'TOTAL E+F+G'!K21-'TOTAL E+F+Gdin totaluri'!I21</f>
        <v>0</v>
      </c>
      <c r="J21" s="5">
        <f>'TOTAL E+F+G'!L21-'TOTAL E+F+Gdin totaluri'!J21</f>
        <v>0</v>
      </c>
      <c r="K21" s="26">
        <f>'TOTAL E+F+G'!M21-'TOTAL E+F+Gdin totaluri'!K21</f>
        <v>0</v>
      </c>
      <c r="L21" s="26">
        <f>'TOTAL E+F+G'!N21-'TOTAL E+F+Gdin totaluri'!L21</f>
        <v>0</v>
      </c>
    </row>
    <row r="22" spans="1:12" x14ac:dyDescent="0.2">
      <c r="A22" s="8">
        <v>19</v>
      </c>
      <c r="B22" s="9" t="s">
        <v>21</v>
      </c>
      <c r="C22" s="22">
        <f>'TOTAL E+F+G'!C22-'TOTAL E+F+Gdin totaluri'!C22</f>
        <v>0</v>
      </c>
      <c r="D22" s="4">
        <f>'TOTAL E+F+G'!D22-'TOTAL E+F+Gdin totaluri'!D22</f>
        <v>0</v>
      </c>
      <c r="E22" s="4">
        <f>'TOTAL E+F+G'!E22-'TOTAL E+F+Gdin totaluri'!E22</f>
        <v>0</v>
      </c>
      <c r="F22" s="4">
        <f>'TOTAL E+F+G'!G22-'TOTAL E+F+Gdin totaluri'!F22</f>
        <v>0</v>
      </c>
      <c r="G22" s="4">
        <f>'TOTAL E+F+G'!H22-'TOTAL E+F+Gdin totaluri'!G22</f>
        <v>0</v>
      </c>
      <c r="H22" s="4">
        <f>'TOTAL E+F+G'!I22-'TOTAL E+F+Gdin totaluri'!H22</f>
        <v>0</v>
      </c>
      <c r="I22" s="5">
        <f>'TOTAL E+F+G'!K22-'TOTAL E+F+Gdin totaluri'!I22</f>
        <v>0</v>
      </c>
      <c r="J22" s="5">
        <f>'TOTAL E+F+G'!L22-'TOTAL E+F+Gdin totaluri'!J22</f>
        <v>0</v>
      </c>
      <c r="K22" s="26">
        <f>'TOTAL E+F+G'!M22-'TOTAL E+F+Gdin totaluri'!K22</f>
        <v>0</v>
      </c>
      <c r="L22" s="26">
        <f>'TOTAL E+F+G'!N22-'TOTAL E+F+Gdin totaluri'!L22</f>
        <v>0</v>
      </c>
    </row>
    <row r="23" spans="1:12" x14ac:dyDescent="0.2">
      <c r="A23" s="8">
        <v>20</v>
      </c>
      <c r="B23" s="9" t="s">
        <v>22</v>
      </c>
      <c r="C23" s="22">
        <f>'TOTAL E+F+G'!C23-'TOTAL E+F+Gdin totaluri'!C23</f>
        <v>0</v>
      </c>
      <c r="D23" s="4">
        <f>'TOTAL E+F+G'!D23-'TOTAL E+F+Gdin totaluri'!D23</f>
        <v>0</v>
      </c>
      <c r="E23" s="4">
        <f>'TOTAL E+F+G'!E23-'TOTAL E+F+Gdin totaluri'!E23</f>
        <v>0</v>
      </c>
      <c r="F23" s="4">
        <f>'TOTAL E+F+G'!G23-'TOTAL E+F+Gdin totaluri'!F23</f>
        <v>0</v>
      </c>
      <c r="G23" s="4">
        <f>'TOTAL E+F+G'!H23-'TOTAL E+F+Gdin totaluri'!G23</f>
        <v>0</v>
      </c>
      <c r="H23" s="4">
        <f>'TOTAL E+F+G'!I23-'TOTAL E+F+Gdin totaluri'!H23</f>
        <v>0</v>
      </c>
      <c r="I23" s="5">
        <f>'TOTAL E+F+G'!K23-'TOTAL E+F+Gdin totaluri'!I23</f>
        <v>0</v>
      </c>
      <c r="J23" s="5">
        <f>'TOTAL E+F+G'!L23-'TOTAL E+F+Gdin totaluri'!J23</f>
        <v>0</v>
      </c>
      <c r="K23" s="26">
        <f>'TOTAL E+F+G'!M23-'TOTAL E+F+Gdin totaluri'!K23</f>
        <v>0</v>
      </c>
      <c r="L23" s="26">
        <f>'TOTAL E+F+G'!N23-'TOTAL E+F+Gdin totaluri'!L23</f>
        <v>0</v>
      </c>
    </row>
    <row r="24" spans="1:12" x14ac:dyDescent="0.2">
      <c r="A24" s="8">
        <v>21</v>
      </c>
      <c r="B24" s="9" t="s">
        <v>23</v>
      </c>
      <c r="C24" s="22">
        <f>'TOTAL E+F+G'!C24-'TOTAL E+F+Gdin totaluri'!C24</f>
        <v>0</v>
      </c>
      <c r="D24" s="4">
        <f>'TOTAL E+F+G'!D24-'TOTAL E+F+Gdin totaluri'!D24</f>
        <v>0</v>
      </c>
      <c r="E24" s="4">
        <f>'TOTAL E+F+G'!E24-'TOTAL E+F+Gdin totaluri'!E24</f>
        <v>0</v>
      </c>
      <c r="F24" s="4">
        <f>'TOTAL E+F+G'!G24-'TOTAL E+F+Gdin totaluri'!F24</f>
        <v>0</v>
      </c>
      <c r="G24" s="4">
        <f>'TOTAL E+F+G'!H24-'TOTAL E+F+Gdin totaluri'!G24</f>
        <v>0</v>
      </c>
      <c r="H24" s="4">
        <f>'TOTAL E+F+G'!I24-'TOTAL E+F+Gdin totaluri'!H24</f>
        <v>0</v>
      </c>
      <c r="I24" s="5">
        <f>'TOTAL E+F+G'!K24-'TOTAL E+F+Gdin totaluri'!I24</f>
        <v>0</v>
      </c>
      <c r="J24" s="5">
        <f>'TOTAL E+F+G'!L24-'TOTAL E+F+Gdin totaluri'!J24</f>
        <v>0</v>
      </c>
      <c r="K24" s="26">
        <f>'TOTAL E+F+G'!M24-'TOTAL E+F+Gdin totaluri'!K24</f>
        <v>0</v>
      </c>
      <c r="L24" s="26">
        <f>'TOTAL E+F+G'!N24-'TOTAL E+F+Gdin totaluri'!L24</f>
        <v>0</v>
      </c>
    </row>
    <row r="25" spans="1:12" x14ac:dyDescent="0.2">
      <c r="A25" s="8">
        <v>22</v>
      </c>
      <c r="B25" s="9" t="s">
        <v>24</v>
      </c>
      <c r="C25" s="22">
        <f>'TOTAL E+F+G'!C25-'TOTAL E+F+Gdin totaluri'!C25</f>
        <v>0</v>
      </c>
      <c r="D25" s="4">
        <f>'TOTAL E+F+G'!D25-'TOTAL E+F+Gdin totaluri'!D25</f>
        <v>0</v>
      </c>
      <c r="E25" s="4">
        <f>'TOTAL E+F+G'!E25-'TOTAL E+F+Gdin totaluri'!E25</f>
        <v>0</v>
      </c>
      <c r="F25" s="4">
        <f>'TOTAL E+F+G'!G25-'TOTAL E+F+Gdin totaluri'!F25</f>
        <v>0</v>
      </c>
      <c r="G25" s="4">
        <f>'TOTAL E+F+G'!H25-'TOTAL E+F+Gdin totaluri'!G25</f>
        <v>0</v>
      </c>
      <c r="H25" s="4">
        <f>'TOTAL E+F+G'!I25-'TOTAL E+F+Gdin totaluri'!H25</f>
        <v>0</v>
      </c>
      <c r="I25" s="5">
        <f>'TOTAL E+F+G'!K25-'TOTAL E+F+Gdin totaluri'!I25</f>
        <v>0</v>
      </c>
      <c r="J25" s="5">
        <f>'TOTAL E+F+G'!L25-'TOTAL E+F+Gdin totaluri'!J25</f>
        <v>0</v>
      </c>
      <c r="K25" s="26">
        <f>'TOTAL E+F+G'!M25-'TOTAL E+F+Gdin totaluri'!K25</f>
        <v>0</v>
      </c>
      <c r="L25" s="26">
        <f>'TOTAL E+F+G'!N25-'TOTAL E+F+Gdin totaluri'!L25</f>
        <v>0</v>
      </c>
    </row>
    <row r="26" spans="1:12" x14ac:dyDescent="0.2">
      <c r="A26" s="8">
        <v>23</v>
      </c>
      <c r="B26" s="9" t="s">
        <v>25</v>
      </c>
      <c r="C26" s="22">
        <f>'TOTAL E+F+G'!C26-'TOTAL E+F+Gdin totaluri'!C26</f>
        <v>0</v>
      </c>
      <c r="D26" s="4">
        <f>'TOTAL E+F+G'!D26-'TOTAL E+F+Gdin totaluri'!D26</f>
        <v>0</v>
      </c>
      <c r="E26" s="4">
        <f>'TOTAL E+F+G'!E26-'TOTAL E+F+Gdin totaluri'!E26</f>
        <v>0</v>
      </c>
      <c r="F26" s="4">
        <f>'TOTAL E+F+G'!G26-'TOTAL E+F+Gdin totaluri'!F26</f>
        <v>0</v>
      </c>
      <c r="G26" s="4">
        <f>'TOTAL E+F+G'!H26-'TOTAL E+F+Gdin totaluri'!G26</f>
        <v>0</v>
      </c>
      <c r="H26" s="4">
        <f>'TOTAL E+F+G'!I26-'TOTAL E+F+Gdin totaluri'!H26</f>
        <v>0</v>
      </c>
      <c r="I26" s="5">
        <f>'TOTAL E+F+G'!K26-'TOTAL E+F+Gdin totaluri'!I26</f>
        <v>0</v>
      </c>
      <c r="J26" s="5">
        <f>'TOTAL E+F+G'!L26-'TOTAL E+F+Gdin totaluri'!J26</f>
        <v>0</v>
      </c>
      <c r="K26" s="26">
        <f>'TOTAL E+F+G'!M26-'TOTAL E+F+Gdin totaluri'!K26</f>
        <v>0</v>
      </c>
      <c r="L26" s="26">
        <f>'TOTAL E+F+G'!N26-'TOTAL E+F+Gdin totaluri'!L26</f>
        <v>0</v>
      </c>
    </row>
    <row r="27" spans="1:12" x14ac:dyDescent="0.2">
      <c r="A27" s="8">
        <v>24</v>
      </c>
      <c r="B27" s="9" t="s">
        <v>26</v>
      </c>
      <c r="C27" s="22">
        <f>'TOTAL E+F+G'!C27-'TOTAL E+F+Gdin totaluri'!C27</f>
        <v>0</v>
      </c>
      <c r="D27" s="4">
        <f>'TOTAL E+F+G'!D27-'TOTAL E+F+Gdin totaluri'!D27</f>
        <v>0</v>
      </c>
      <c r="E27" s="4">
        <f>'TOTAL E+F+G'!E27-'TOTAL E+F+Gdin totaluri'!E27</f>
        <v>0</v>
      </c>
      <c r="F27" s="4">
        <f>'TOTAL E+F+G'!G27-'TOTAL E+F+Gdin totaluri'!F27</f>
        <v>0</v>
      </c>
      <c r="G27" s="4">
        <f>'TOTAL E+F+G'!H27-'TOTAL E+F+Gdin totaluri'!G27</f>
        <v>0</v>
      </c>
      <c r="H27" s="4">
        <f>'TOTAL E+F+G'!I27-'TOTAL E+F+Gdin totaluri'!H27</f>
        <v>0</v>
      </c>
      <c r="I27" s="5">
        <f>'TOTAL E+F+G'!K27-'TOTAL E+F+Gdin totaluri'!I27</f>
        <v>0</v>
      </c>
      <c r="J27" s="5">
        <f>'TOTAL E+F+G'!L27-'TOTAL E+F+Gdin totaluri'!J27</f>
        <v>0</v>
      </c>
      <c r="K27" s="26">
        <f>'TOTAL E+F+G'!M27-'TOTAL E+F+Gdin totaluri'!K27</f>
        <v>0</v>
      </c>
      <c r="L27" s="26">
        <f>'TOTAL E+F+G'!N27-'TOTAL E+F+Gdin totaluri'!L27</f>
        <v>0</v>
      </c>
    </row>
    <row r="28" spans="1:12" x14ac:dyDescent="0.2">
      <c r="A28" s="8">
        <v>25</v>
      </c>
      <c r="B28" s="9" t="s">
        <v>27</v>
      </c>
      <c r="C28" s="22">
        <f>'TOTAL E+F+G'!C28-'TOTAL E+F+Gdin totaluri'!C28</f>
        <v>0</v>
      </c>
      <c r="D28" s="4">
        <f>'TOTAL E+F+G'!D28-'TOTAL E+F+Gdin totaluri'!D28</f>
        <v>0</v>
      </c>
      <c r="E28" s="4">
        <f>'TOTAL E+F+G'!E28-'TOTAL E+F+Gdin totaluri'!E28</f>
        <v>0</v>
      </c>
      <c r="F28" s="4">
        <f>'TOTAL E+F+G'!G28-'TOTAL E+F+Gdin totaluri'!F28</f>
        <v>0</v>
      </c>
      <c r="G28" s="4">
        <f>'TOTAL E+F+G'!H28-'TOTAL E+F+Gdin totaluri'!G28</f>
        <v>0</v>
      </c>
      <c r="H28" s="4">
        <f>'TOTAL E+F+G'!I28-'TOTAL E+F+Gdin totaluri'!H28</f>
        <v>0</v>
      </c>
      <c r="I28" s="5">
        <f>'TOTAL E+F+G'!K28-'TOTAL E+F+Gdin totaluri'!I28</f>
        <v>0</v>
      </c>
      <c r="J28" s="5">
        <f>'TOTAL E+F+G'!L28-'TOTAL E+F+Gdin totaluri'!J28</f>
        <v>0</v>
      </c>
      <c r="K28" s="26">
        <f>'TOTAL E+F+G'!M28-'TOTAL E+F+Gdin totaluri'!K28</f>
        <v>0</v>
      </c>
      <c r="L28" s="26">
        <f>'TOTAL E+F+G'!N28-'TOTAL E+F+Gdin totaluri'!L28</f>
        <v>0</v>
      </c>
    </row>
    <row r="29" spans="1:12" x14ac:dyDescent="0.2">
      <c r="A29" s="8">
        <v>26</v>
      </c>
      <c r="B29" s="9" t="s">
        <v>28</v>
      </c>
      <c r="C29" s="22">
        <f>'TOTAL E+F+G'!C29-'TOTAL E+F+Gdin totaluri'!C29</f>
        <v>0</v>
      </c>
      <c r="D29" s="4">
        <f>'TOTAL E+F+G'!D29-'TOTAL E+F+Gdin totaluri'!D29</f>
        <v>0</v>
      </c>
      <c r="E29" s="4">
        <f>'TOTAL E+F+G'!E29-'TOTAL E+F+Gdin totaluri'!E29</f>
        <v>0</v>
      </c>
      <c r="F29" s="4">
        <f>'TOTAL E+F+G'!G29-'TOTAL E+F+Gdin totaluri'!F29</f>
        <v>0</v>
      </c>
      <c r="G29" s="4">
        <f>'TOTAL E+F+G'!H29-'TOTAL E+F+Gdin totaluri'!G29</f>
        <v>0</v>
      </c>
      <c r="H29" s="4">
        <f>'TOTAL E+F+G'!I29-'TOTAL E+F+Gdin totaluri'!H29</f>
        <v>0</v>
      </c>
      <c r="I29" s="5">
        <f>'TOTAL E+F+G'!K29-'TOTAL E+F+Gdin totaluri'!I29</f>
        <v>0</v>
      </c>
      <c r="J29" s="5">
        <f>'TOTAL E+F+G'!L29-'TOTAL E+F+Gdin totaluri'!J29</f>
        <v>0</v>
      </c>
      <c r="K29" s="26">
        <f>'TOTAL E+F+G'!M29-'TOTAL E+F+Gdin totaluri'!K29</f>
        <v>0</v>
      </c>
      <c r="L29" s="26">
        <f>'TOTAL E+F+G'!N29-'TOTAL E+F+Gdin totaluri'!L29</f>
        <v>0</v>
      </c>
    </row>
    <row r="30" spans="1:12" x14ac:dyDescent="0.2">
      <c r="A30" s="8">
        <v>27</v>
      </c>
      <c r="B30" s="9" t="s">
        <v>29</v>
      </c>
      <c r="C30" s="22">
        <f>'TOTAL E+F+G'!C30-'TOTAL E+F+Gdin totaluri'!C30</f>
        <v>0</v>
      </c>
      <c r="D30" s="4">
        <f>'TOTAL E+F+G'!D30-'TOTAL E+F+Gdin totaluri'!D30</f>
        <v>0</v>
      </c>
      <c r="E30" s="4">
        <f>'TOTAL E+F+G'!E30-'TOTAL E+F+Gdin totaluri'!E30</f>
        <v>0</v>
      </c>
      <c r="F30" s="4">
        <f>'TOTAL E+F+G'!G30-'TOTAL E+F+Gdin totaluri'!F30</f>
        <v>0</v>
      </c>
      <c r="G30" s="4">
        <f>'TOTAL E+F+G'!H30-'TOTAL E+F+Gdin totaluri'!G30</f>
        <v>0</v>
      </c>
      <c r="H30" s="4">
        <f>'TOTAL E+F+G'!I30-'TOTAL E+F+Gdin totaluri'!H30</f>
        <v>0</v>
      </c>
      <c r="I30" s="5">
        <f>'TOTAL E+F+G'!K30-'TOTAL E+F+Gdin totaluri'!I30</f>
        <v>0</v>
      </c>
      <c r="J30" s="5">
        <f>'TOTAL E+F+G'!L30-'TOTAL E+F+Gdin totaluri'!J30</f>
        <v>0</v>
      </c>
      <c r="K30" s="26">
        <f>'TOTAL E+F+G'!M30-'TOTAL E+F+Gdin totaluri'!K30</f>
        <v>0</v>
      </c>
      <c r="L30" s="26">
        <f>'TOTAL E+F+G'!N30-'TOTAL E+F+Gdin totaluri'!L30</f>
        <v>0</v>
      </c>
    </row>
    <row r="31" spans="1:12" x14ac:dyDescent="0.2">
      <c r="A31" s="8">
        <v>28</v>
      </c>
      <c r="B31" s="9" t="s">
        <v>30</v>
      </c>
      <c r="C31" s="22">
        <f>'TOTAL E+F+G'!C31-'TOTAL E+F+Gdin totaluri'!C31</f>
        <v>0</v>
      </c>
      <c r="D31" s="4">
        <f>'TOTAL E+F+G'!D31-'TOTAL E+F+Gdin totaluri'!D31</f>
        <v>0</v>
      </c>
      <c r="E31" s="4">
        <f>'TOTAL E+F+G'!E31-'TOTAL E+F+Gdin totaluri'!E31</f>
        <v>0</v>
      </c>
      <c r="F31" s="4">
        <f>'TOTAL E+F+G'!G31-'TOTAL E+F+Gdin totaluri'!F31</f>
        <v>0</v>
      </c>
      <c r="G31" s="4">
        <f>'TOTAL E+F+G'!H31-'TOTAL E+F+Gdin totaluri'!G31</f>
        <v>0</v>
      </c>
      <c r="H31" s="4">
        <f>'TOTAL E+F+G'!I31-'TOTAL E+F+Gdin totaluri'!H31</f>
        <v>0</v>
      </c>
      <c r="I31" s="5">
        <f>'TOTAL E+F+G'!K31-'TOTAL E+F+Gdin totaluri'!I31</f>
        <v>0</v>
      </c>
      <c r="J31" s="5">
        <f>'TOTAL E+F+G'!L31-'TOTAL E+F+Gdin totaluri'!J31</f>
        <v>0</v>
      </c>
      <c r="K31" s="26">
        <f>'TOTAL E+F+G'!M31-'TOTAL E+F+Gdin totaluri'!K31</f>
        <v>0</v>
      </c>
      <c r="L31" s="26">
        <f>'TOTAL E+F+G'!N31-'TOTAL E+F+Gdin totaluri'!L31</f>
        <v>0</v>
      </c>
    </row>
    <row r="32" spans="1:12" x14ac:dyDescent="0.2">
      <c r="A32" s="8">
        <v>29</v>
      </c>
      <c r="B32" s="9" t="s">
        <v>31</v>
      </c>
      <c r="C32" s="22">
        <f>'TOTAL E+F+G'!C32-'TOTAL E+F+Gdin totaluri'!C32</f>
        <v>0</v>
      </c>
      <c r="D32" s="4">
        <f>'TOTAL E+F+G'!D32-'TOTAL E+F+Gdin totaluri'!D32</f>
        <v>0</v>
      </c>
      <c r="E32" s="4">
        <f>'TOTAL E+F+G'!E32-'TOTAL E+F+Gdin totaluri'!E32</f>
        <v>0</v>
      </c>
      <c r="F32" s="4">
        <f>'TOTAL E+F+G'!G32-'TOTAL E+F+Gdin totaluri'!F32</f>
        <v>0</v>
      </c>
      <c r="G32" s="4">
        <f>'TOTAL E+F+G'!H32-'TOTAL E+F+Gdin totaluri'!G32</f>
        <v>0</v>
      </c>
      <c r="H32" s="4">
        <f>'TOTAL E+F+G'!I32-'TOTAL E+F+Gdin totaluri'!H32</f>
        <v>0</v>
      </c>
      <c r="I32" s="5">
        <f>'TOTAL E+F+G'!K32-'TOTAL E+F+Gdin totaluri'!I32</f>
        <v>0</v>
      </c>
      <c r="J32" s="5">
        <f>'TOTAL E+F+G'!L32-'TOTAL E+F+Gdin totaluri'!J32</f>
        <v>0</v>
      </c>
      <c r="K32" s="26">
        <f>'TOTAL E+F+G'!M32-'TOTAL E+F+Gdin totaluri'!K32</f>
        <v>0</v>
      </c>
      <c r="L32" s="26">
        <f>'TOTAL E+F+G'!N32-'TOTAL E+F+Gdin totaluri'!L32</f>
        <v>0</v>
      </c>
    </row>
    <row r="33" spans="1:12" x14ac:dyDescent="0.2">
      <c r="A33" s="8">
        <v>30</v>
      </c>
      <c r="B33" s="9" t="s">
        <v>32</v>
      </c>
      <c r="C33" s="22">
        <f>'TOTAL E+F+G'!C33-'TOTAL E+F+Gdin totaluri'!C33</f>
        <v>0</v>
      </c>
      <c r="D33" s="4">
        <f>'TOTAL E+F+G'!D33-'TOTAL E+F+Gdin totaluri'!D33</f>
        <v>0</v>
      </c>
      <c r="E33" s="4">
        <f>'TOTAL E+F+G'!E33-'TOTAL E+F+Gdin totaluri'!E33</f>
        <v>0</v>
      </c>
      <c r="F33" s="4">
        <f>'TOTAL E+F+G'!G33-'TOTAL E+F+Gdin totaluri'!F33</f>
        <v>0</v>
      </c>
      <c r="G33" s="4">
        <f>'TOTAL E+F+G'!H33-'TOTAL E+F+Gdin totaluri'!G33</f>
        <v>0</v>
      </c>
      <c r="H33" s="4">
        <f>'TOTAL E+F+G'!I33-'TOTAL E+F+Gdin totaluri'!H33</f>
        <v>0</v>
      </c>
      <c r="I33" s="5">
        <f>'TOTAL E+F+G'!K33-'TOTAL E+F+Gdin totaluri'!I33</f>
        <v>0</v>
      </c>
      <c r="J33" s="5">
        <f>'TOTAL E+F+G'!L33-'TOTAL E+F+Gdin totaluri'!J33</f>
        <v>0</v>
      </c>
      <c r="K33" s="26">
        <f>'TOTAL E+F+G'!M33-'TOTAL E+F+Gdin totaluri'!K33</f>
        <v>0</v>
      </c>
      <c r="L33" s="26">
        <f>'TOTAL E+F+G'!N33-'TOTAL E+F+Gdin totaluri'!L33</f>
        <v>0</v>
      </c>
    </row>
    <row r="34" spans="1:12" x14ac:dyDescent="0.2">
      <c r="A34" s="8">
        <v>31</v>
      </c>
      <c r="B34" s="9" t="s">
        <v>33</v>
      </c>
      <c r="C34" s="22">
        <f>'TOTAL E+F+G'!C34-'TOTAL E+F+Gdin totaluri'!C34</f>
        <v>0</v>
      </c>
      <c r="D34" s="4">
        <f>'TOTAL E+F+G'!D34-'TOTAL E+F+Gdin totaluri'!D34</f>
        <v>0</v>
      </c>
      <c r="E34" s="4">
        <f>'TOTAL E+F+G'!E34-'TOTAL E+F+Gdin totaluri'!E34</f>
        <v>0</v>
      </c>
      <c r="F34" s="4">
        <f>'TOTAL E+F+G'!G34-'TOTAL E+F+Gdin totaluri'!F34</f>
        <v>0</v>
      </c>
      <c r="G34" s="4">
        <f>'TOTAL E+F+G'!H34-'TOTAL E+F+Gdin totaluri'!G34</f>
        <v>0</v>
      </c>
      <c r="H34" s="4">
        <f>'TOTAL E+F+G'!I34-'TOTAL E+F+Gdin totaluri'!H34</f>
        <v>0</v>
      </c>
      <c r="I34" s="5">
        <f>'TOTAL E+F+G'!K34-'TOTAL E+F+Gdin totaluri'!I34</f>
        <v>0</v>
      </c>
      <c r="J34" s="5">
        <f>'TOTAL E+F+G'!L34-'TOTAL E+F+Gdin totaluri'!J34</f>
        <v>0</v>
      </c>
      <c r="K34" s="26">
        <f>'TOTAL E+F+G'!M34-'TOTAL E+F+Gdin totaluri'!K34</f>
        <v>0</v>
      </c>
      <c r="L34" s="26">
        <f>'TOTAL E+F+G'!N34-'TOTAL E+F+Gdin totaluri'!L34</f>
        <v>0</v>
      </c>
    </row>
    <row r="35" spans="1:12" x14ac:dyDescent="0.2">
      <c r="A35" s="8">
        <v>32</v>
      </c>
      <c r="B35" s="9" t="s">
        <v>34</v>
      </c>
      <c r="C35" s="22">
        <f>'TOTAL E+F+G'!C35-'TOTAL E+F+Gdin totaluri'!C35</f>
        <v>0</v>
      </c>
      <c r="D35" s="4">
        <f>'TOTAL E+F+G'!D35-'TOTAL E+F+Gdin totaluri'!D35</f>
        <v>0</v>
      </c>
      <c r="E35" s="4">
        <f>'TOTAL E+F+G'!E35-'TOTAL E+F+Gdin totaluri'!E35</f>
        <v>0</v>
      </c>
      <c r="F35" s="4">
        <f>'TOTAL E+F+G'!G35-'TOTAL E+F+Gdin totaluri'!F35</f>
        <v>0</v>
      </c>
      <c r="G35" s="4">
        <f>'TOTAL E+F+G'!H35-'TOTAL E+F+Gdin totaluri'!G35</f>
        <v>0</v>
      </c>
      <c r="H35" s="4">
        <f>'TOTAL E+F+G'!I35-'TOTAL E+F+Gdin totaluri'!H35</f>
        <v>0</v>
      </c>
      <c r="I35" s="5">
        <f>'TOTAL E+F+G'!K35-'TOTAL E+F+Gdin totaluri'!I35</f>
        <v>0</v>
      </c>
      <c r="J35" s="5">
        <f>'TOTAL E+F+G'!L35-'TOTAL E+F+Gdin totaluri'!J35</f>
        <v>0</v>
      </c>
      <c r="K35" s="26">
        <f>'TOTAL E+F+G'!M35-'TOTAL E+F+Gdin totaluri'!K35</f>
        <v>0</v>
      </c>
      <c r="L35" s="26">
        <f>'TOTAL E+F+G'!N35-'TOTAL E+F+Gdin totaluri'!L35</f>
        <v>0</v>
      </c>
    </row>
    <row r="36" spans="1:12" x14ac:dyDescent="0.2">
      <c r="A36" s="8">
        <v>33</v>
      </c>
      <c r="B36" s="9" t="s">
        <v>35</v>
      </c>
      <c r="C36" s="22">
        <f>'TOTAL E+F+G'!C36-'TOTAL E+F+Gdin totaluri'!C36</f>
        <v>0</v>
      </c>
      <c r="D36" s="4">
        <f>'TOTAL E+F+G'!D36-'TOTAL E+F+Gdin totaluri'!D36</f>
        <v>0</v>
      </c>
      <c r="E36" s="4">
        <f>'TOTAL E+F+G'!E36-'TOTAL E+F+Gdin totaluri'!E36</f>
        <v>0</v>
      </c>
      <c r="F36" s="4">
        <f>'TOTAL E+F+G'!G36-'TOTAL E+F+Gdin totaluri'!F36</f>
        <v>0</v>
      </c>
      <c r="G36" s="4">
        <f>'TOTAL E+F+G'!H36-'TOTAL E+F+Gdin totaluri'!G36</f>
        <v>0</v>
      </c>
      <c r="H36" s="4">
        <f>'TOTAL E+F+G'!I36-'TOTAL E+F+Gdin totaluri'!H36</f>
        <v>0</v>
      </c>
      <c r="I36" s="5">
        <f>'TOTAL E+F+G'!K36-'TOTAL E+F+Gdin totaluri'!I36</f>
        <v>0</v>
      </c>
      <c r="J36" s="5">
        <f>'TOTAL E+F+G'!L36-'TOTAL E+F+Gdin totaluri'!J36</f>
        <v>0</v>
      </c>
      <c r="K36" s="26">
        <f>'TOTAL E+F+G'!M36-'TOTAL E+F+Gdin totaluri'!K36</f>
        <v>0</v>
      </c>
      <c r="L36" s="26">
        <f>'TOTAL E+F+G'!N36-'TOTAL E+F+Gdin totaluri'!L36</f>
        <v>0</v>
      </c>
    </row>
    <row r="37" spans="1:12" x14ac:dyDescent="0.2">
      <c r="A37" s="8">
        <v>34</v>
      </c>
      <c r="B37" s="9" t="s">
        <v>36</v>
      </c>
      <c r="C37" s="22">
        <f>'TOTAL E+F+G'!C37-'TOTAL E+F+Gdin totaluri'!C37</f>
        <v>0</v>
      </c>
      <c r="D37" s="4">
        <f>'TOTAL E+F+G'!D37-'TOTAL E+F+Gdin totaluri'!D37</f>
        <v>0</v>
      </c>
      <c r="E37" s="4">
        <f>'TOTAL E+F+G'!E37-'TOTAL E+F+Gdin totaluri'!E37</f>
        <v>0</v>
      </c>
      <c r="F37" s="4">
        <f>'TOTAL E+F+G'!G37-'TOTAL E+F+Gdin totaluri'!F37</f>
        <v>0</v>
      </c>
      <c r="G37" s="4">
        <f>'TOTAL E+F+G'!H37-'TOTAL E+F+Gdin totaluri'!G37</f>
        <v>0</v>
      </c>
      <c r="H37" s="4">
        <f>'TOTAL E+F+G'!I37-'TOTAL E+F+Gdin totaluri'!H37</f>
        <v>0</v>
      </c>
      <c r="I37" s="5">
        <f>'TOTAL E+F+G'!K37-'TOTAL E+F+Gdin totaluri'!I37</f>
        <v>0</v>
      </c>
      <c r="J37" s="5">
        <f>'TOTAL E+F+G'!L37-'TOTAL E+F+Gdin totaluri'!J37</f>
        <v>0</v>
      </c>
      <c r="K37" s="26">
        <f>'TOTAL E+F+G'!M37-'TOTAL E+F+Gdin totaluri'!K37</f>
        <v>0</v>
      </c>
      <c r="L37" s="26">
        <f>'TOTAL E+F+G'!N37-'TOTAL E+F+Gdin totaluri'!L37</f>
        <v>0</v>
      </c>
    </row>
    <row r="38" spans="1:12" x14ac:dyDescent="0.2">
      <c r="A38" s="8">
        <v>35</v>
      </c>
      <c r="B38" s="9" t="s">
        <v>37</v>
      </c>
      <c r="C38" s="22">
        <f>'TOTAL E+F+G'!C38-'TOTAL E+F+Gdin totaluri'!C38</f>
        <v>0</v>
      </c>
      <c r="D38" s="4">
        <f>'TOTAL E+F+G'!D38-'TOTAL E+F+Gdin totaluri'!D38</f>
        <v>0</v>
      </c>
      <c r="E38" s="4">
        <f>'TOTAL E+F+G'!E38-'TOTAL E+F+Gdin totaluri'!E38</f>
        <v>0</v>
      </c>
      <c r="F38" s="4">
        <f>'TOTAL E+F+G'!G38-'TOTAL E+F+Gdin totaluri'!F38</f>
        <v>0</v>
      </c>
      <c r="G38" s="4">
        <f>'TOTAL E+F+G'!H38-'TOTAL E+F+Gdin totaluri'!G38</f>
        <v>0</v>
      </c>
      <c r="H38" s="4">
        <f>'TOTAL E+F+G'!I38-'TOTAL E+F+Gdin totaluri'!H38</f>
        <v>0</v>
      </c>
      <c r="I38" s="5">
        <f>'TOTAL E+F+G'!K38-'TOTAL E+F+Gdin totaluri'!I38</f>
        <v>0</v>
      </c>
      <c r="J38" s="5">
        <f>'TOTAL E+F+G'!L38-'TOTAL E+F+Gdin totaluri'!J38</f>
        <v>0</v>
      </c>
      <c r="K38" s="26">
        <f>'TOTAL E+F+G'!M38-'TOTAL E+F+Gdin totaluri'!K38</f>
        <v>0</v>
      </c>
      <c r="L38" s="26">
        <f>'TOTAL E+F+G'!N38-'TOTAL E+F+Gdin totaluri'!L38</f>
        <v>0</v>
      </c>
    </row>
    <row r="39" spans="1:12" x14ac:dyDescent="0.2">
      <c r="A39" s="8">
        <v>36</v>
      </c>
      <c r="B39" s="9" t="s">
        <v>38</v>
      </c>
      <c r="C39" s="22">
        <f>'TOTAL E+F+G'!C39-'TOTAL E+F+Gdin totaluri'!C39</f>
        <v>0</v>
      </c>
      <c r="D39" s="4">
        <f>'TOTAL E+F+G'!D39-'TOTAL E+F+Gdin totaluri'!D39</f>
        <v>0</v>
      </c>
      <c r="E39" s="4">
        <f>'TOTAL E+F+G'!E39-'TOTAL E+F+Gdin totaluri'!E39</f>
        <v>0</v>
      </c>
      <c r="F39" s="4">
        <f>'TOTAL E+F+G'!G39-'TOTAL E+F+Gdin totaluri'!F39</f>
        <v>0</v>
      </c>
      <c r="G39" s="4">
        <f>'TOTAL E+F+G'!H39-'TOTAL E+F+Gdin totaluri'!G39</f>
        <v>0</v>
      </c>
      <c r="H39" s="4">
        <f>'TOTAL E+F+G'!I39-'TOTAL E+F+Gdin totaluri'!H39</f>
        <v>0</v>
      </c>
      <c r="I39" s="5">
        <f>'TOTAL E+F+G'!K39-'TOTAL E+F+Gdin totaluri'!I39</f>
        <v>0</v>
      </c>
      <c r="J39" s="5">
        <f>'TOTAL E+F+G'!L39-'TOTAL E+F+Gdin totaluri'!J39</f>
        <v>0</v>
      </c>
      <c r="K39" s="26">
        <f>'TOTAL E+F+G'!M39-'TOTAL E+F+Gdin totaluri'!K39</f>
        <v>0</v>
      </c>
      <c r="L39" s="26">
        <f>'TOTAL E+F+G'!N39-'TOTAL E+F+Gdin totaluri'!L39</f>
        <v>0</v>
      </c>
    </row>
    <row r="40" spans="1:12" x14ac:dyDescent="0.2">
      <c r="A40" s="8">
        <v>37</v>
      </c>
      <c r="B40" s="9" t="s">
        <v>39</v>
      </c>
      <c r="C40" s="22">
        <f>'TOTAL E+F+G'!C40-'TOTAL E+F+Gdin totaluri'!C40</f>
        <v>0</v>
      </c>
      <c r="D40" s="4">
        <f>'TOTAL E+F+G'!D40-'TOTAL E+F+Gdin totaluri'!D40</f>
        <v>0</v>
      </c>
      <c r="E40" s="4">
        <f>'TOTAL E+F+G'!E40-'TOTAL E+F+Gdin totaluri'!E40</f>
        <v>0</v>
      </c>
      <c r="F40" s="4">
        <f>'TOTAL E+F+G'!G40-'TOTAL E+F+Gdin totaluri'!F40</f>
        <v>0</v>
      </c>
      <c r="G40" s="4">
        <f>'TOTAL E+F+G'!H40-'TOTAL E+F+Gdin totaluri'!G40</f>
        <v>0</v>
      </c>
      <c r="H40" s="4">
        <f>'TOTAL E+F+G'!I40-'TOTAL E+F+Gdin totaluri'!H40</f>
        <v>0</v>
      </c>
      <c r="I40" s="5">
        <f>'TOTAL E+F+G'!K40-'TOTAL E+F+Gdin totaluri'!I40</f>
        <v>0</v>
      </c>
      <c r="J40" s="5">
        <f>'TOTAL E+F+G'!L40-'TOTAL E+F+Gdin totaluri'!J40</f>
        <v>0</v>
      </c>
      <c r="K40" s="26">
        <f>'TOTAL E+F+G'!M40-'TOTAL E+F+Gdin totaluri'!K40</f>
        <v>0</v>
      </c>
      <c r="L40" s="26">
        <f>'TOTAL E+F+G'!N40-'TOTAL E+F+Gdin totaluri'!L40</f>
        <v>0</v>
      </c>
    </row>
    <row r="41" spans="1:12" x14ac:dyDescent="0.2">
      <c r="A41" s="8">
        <v>38</v>
      </c>
      <c r="B41" s="9" t="s">
        <v>40</v>
      </c>
      <c r="C41" s="22">
        <f>'TOTAL E+F+G'!C41-'TOTAL E+F+Gdin totaluri'!C41</f>
        <v>0</v>
      </c>
      <c r="D41" s="4">
        <f>'TOTAL E+F+G'!D41-'TOTAL E+F+Gdin totaluri'!D41</f>
        <v>0</v>
      </c>
      <c r="E41" s="4">
        <f>'TOTAL E+F+G'!E41-'TOTAL E+F+Gdin totaluri'!E41</f>
        <v>0</v>
      </c>
      <c r="F41" s="4">
        <f>'TOTAL E+F+G'!G41-'TOTAL E+F+Gdin totaluri'!F41</f>
        <v>0</v>
      </c>
      <c r="G41" s="4">
        <f>'TOTAL E+F+G'!H41-'TOTAL E+F+Gdin totaluri'!G41</f>
        <v>0</v>
      </c>
      <c r="H41" s="4">
        <f>'TOTAL E+F+G'!I41-'TOTAL E+F+Gdin totaluri'!H41</f>
        <v>0</v>
      </c>
      <c r="I41" s="5">
        <f>'TOTAL E+F+G'!K41-'TOTAL E+F+Gdin totaluri'!I41</f>
        <v>0</v>
      </c>
      <c r="J41" s="5">
        <f>'TOTAL E+F+G'!L41-'TOTAL E+F+Gdin totaluri'!J41</f>
        <v>0</v>
      </c>
      <c r="K41" s="26">
        <f>'TOTAL E+F+G'!M41-'TOTAL E+F+Gdin totaluri'!K41</f>
        <v>0</v>
      </c>
      <c r="L41" s="26">
        <f>'TOTAL E+F+G'!N41-'TOTAL E+F+Gdin totaluri'!L41</f>
        <v>0</v>
      </c>
    </row>
    <row r="42" spans="1:12" x14ac:dyDescent="0.2">
      <c r="A42" s="8">
        <v>39</v>
      </c>
      <c r="B42" s="9" t="s">
        <v>41</v>
      </c>
      <c r="C42" s="22">
        <f>'TOTAL E+F+G'!C42-'TOTAL E+F+Gdin totaluri'!C42</f>
        <v>0</v>
      </c>
      <c r="D42" s="4">
        <f>'TOTAL E+F+G'!D42-'TOTAL E+F+Gdin totaluri'!D42</f>
        <v>0</v>
      </c>
      <c r="E42" s="4">
        <f>'TOTAL E+F+G'!E42-'TOTAL E+F+Gdin totaluri'!E42</f>
        <v>0</v>
      </c>
      <c r="F42" s="4">
        <f>'TOTAL E+F+G'!G42-'TOTAL E+F+Gdin totaluri'!F42</f>
        <v>0</v>
      </c>
      <c r="G42" s="4">
        <f>'TOTAL E+F+G'!H42-'TOTAL E+F+Gdin totaluri'!G42</f>
        <v>0</v>
      </c>
      <c r="H42" s="4">
        <f>'TOTAL E+F+G'!I42-'TOTAL E+F+Gdin totaluri'!H42</f>
        <v>0</v>
      </c>
      <c r="I42" s="5">
        <f>'TOTAL E+F+G'!K42-'TOTAL E+F+Gdin totaluri'!I42</f>
        <v>0</v>
      </c>
      <c r="J42" s="5">
        <f>'TOTAL E+F+G'!L42-'TOTAL E+F+Gdin totaluri'!J42</f>
        <v>0</v>
      </c>
      <c r="K42" s="26">
        <f>'TOTAL E+F+G'!M42-'TOTAL E+F+Gdin totaluri'!K42</f>
        <v>0</v>
      </c>
      <c r="L42" s="26">
        <f>'TOTAL E+F+G'!N42-'TOTAL E+F+Gdin totaluri'!L42</f>
        <v>0</v>
      </c>
    </row>
    <row r="43" spans="1:12" x14ac:dyDescent="0.2">
      <c r="A43" s="8">
        <v>40</v>
      </c>
      <c r="B43" s="9" t="s">
        <v>42</v>
      </c>
      <c r="C43" s="22">
        <f>'TOTAL E+F+G'!C43-'TOTAL E+F+Gdin totaluri'!C43</f>
        <v>0</v>
      </c>
      <c r="D43" s="4">
        <f>'TOTAL E+F+G'!D43-'TOTAL E+F+Gdin totaluri'!D43</f>
        <v>0</v>
      </c>
      <c r="E43" s="4">
        <f>'TOTAL E+F+G'!E43-'TOTAL E+F+Gdin totaluri'!E43</f>
        <v>0</v>
      </c>
      <c r="F43" s="4">
        <f>'TOTAL E+F+G'!G43-'TOTAL E+F+Gdin totaluri'!F43</f>
        <v>0</v>
      </c>
      <c r="G43" s="4">
        <f>'TOTAL E+F+G'!H43-'TOTAL E+F+Gdin totaluri'!G43</f>
        <v>0</v>
      </c>
      <c r="H43" s="4">
        <f>'TOTAL E+F+G'!I43-'TOTAL E+F+Gdin totaluri'!H43</f>
        <v>0</v>
      </c>
      <c r="I43" s="5">
        <f>'TOTAL E+F+G'!K43-'TOTAL E+F+Gdin totaluri'!I43</f>
        <v>0</v>
      </c>
      <c r="J43" s="5">
        <f>'TOTAL E+F+G'!L43-'TOTAL E+F+Gdin totaluri'!J43</f>
        <v>0</v>
      </c>
      <c r="K43" s="26">
        <f>'TOTAL E+F+G'!M43-'TOTAL E+F+Gdin totaluri'!K43</f>
        <v>0</v>
      </c>
      <c r="L43" s="26">
        <f>'TOTAL E+F+G'!N43-'TOTAL E+F+Gdin totaluri'!L43</f>
        <v>0</v>
      </c>
    </row>
    <row r="44" spans="1:12" x14ac:dyDescent="0.2">
      <c r="A44" s="8">
        <v>41</v>
      </c>
      <c r="B44" s="9" t="s">
        <v>43</v>
      </c>
      <c r="C44" s="22">
        <f>'TOTAL E+F+G'!C44-'TOTAL E+F+Gdin totaluri'!C44</f>
        <v>0</v>
      </c>
      <c r="D44" s="4">
        <f>'TOTAL E+F+G'!D44-'TOTAL E+F+Gdin totaluri'!D44</f>
        <v>0</v>
      </c>
      <c r="E44" s="4">
        <f>'TOTAL E+F+G'!E44-'TOTAL E+F+Gdin totaluri'!E44</f>
        <v>0</v>
      </c>
      <c r="F44" s="4">
        <f>'TOTAL E+F+G'!G44-'TOTAL E+F+Gdin totaluri'!F44</f>
        <v>0</v>
      </c>
      <c r="G44" s="4">
        <f>'TOTAL E+F+G'!H44-'TOTAL E+F+Gdin totaluri'!G44</f>
        <v>0</v>
      </c>
      <c r="H44" s="4">
        <f>'TOTAL E+F+G'!I44-'TOTAL E+F+Gdin totaluri'!H44</f>
        <v>0</v>
      </c>
      <c r="I44" s="5">
        <f>'TOTAL E+F+G'!K44-'TOTAL E+F+Gdin totaluri'!I44</f>
        <v>0</v>
      </c>
      <c r="J44" s="5">
        <f>'TOTAL E+F+G'!L44-'TOTAL E+F+Gdin totaluri'!J44</f>
        <v>0</v>
      </c>
      <c r="K44" s="26">
        <f>'TOTAL E+F+G'!M44-'TOTAL E+F+Gdin totaluri'!K44</f>
        <v>0</v>
      </c>
      <c r="L44" s="26">
        <f>'TOTAL E+F+G'!N44-'TOTAL E+F+Gdin totaluri'!L44</f>
        <v>0</v>
      </c>
    </row>
    <row r="45" spans="1:12" x14ac:dyDescent="0.2">
      <c r="A45" s="8">
        <v>42</v>
      </c>
      <c r="B45" s="9" t="s">
        <v>44</v>
      </c>
      <c r="C45" s="22">
        <f>'TOTAL E+F+G'!C45-'TOTAL E+F+Gdin totaluri'!C45</f>
        <v>0</v>
      </c>
      <c r="D45" s="4">
        <f>'TOTAL E+F+G'!D45-'TOTAL E+F+Gdin totaluri'!D45</f>
        <v>0</v>
      </c>
      <c r="E45" s="4">
        <f>'TOTAL E+F+G'!E45-'TOTAL E+F+Gdin totaluri'!E45</f>
        <v>0</v>
      </c>
      <c r="F45" s="4">
        <f>'TOTAL E+F+G'!G45-'TOTAL E+F+Gdin totaluri'!F45</f>
        <v>0</v>
      </c>
      <c r="G45" s="4">
        <f>'TOTAL E+F+G'!H45-'TOTAL E+F+Gdin totaluri'!G45</f>
        <v>0</v>
      </c>
      <c r="H45" s="4">
        <f>'TOTAL E+F+G'!I45-'TOTAL E+F+Gdin totaluri'!H45</f>
        <v>0</v>
      </c>
      <c r="I45" s="5">
        <f>'TOTAL E+F+G'!K45-'TOTAL E+F+Gdin totaluri'!I45</f>
        <v>0</v>
      </c>
      <c r="J45" s="5">
        <f>'TOTAL E+F+G'!L45-'TOTAL E+F+Gdin totaluri'!J45</f>
        <v>0</v>
      </c>
      <c r="K45" s="26">
        <f>'TOTAL E+F+G'!M45-'TOTAL E+F+Gdin totaluri'!K45</f>
        <v>0</v>
      </c>
      <c r="L45" s="26">
        <f>'TOTAL E+F+G'!N45-'TOTAL E+F+Gdin totaluri'!L45</f>
        <v>0</v>
      </c>
    </row>
    <row r="46" spans="1:12" x14ac:dyDescent="0.2">
      <c r="A46" s="8">
        <v>43</v>
      </c>
      <c r="B46" s="9" t="s">
        <v>45</v>
      </c>
      <c r="C46" s="22">
        <f>'TOTAL E+F+G'!C46-'TOTAL E+F+Gdin totaluri'!C46</f>
        <v>0</v>
      </c>
      <c r="D46" s="4">
        <f>'TOTAL E+F+G'!D46-'TOTAL E+F+Gdin totaluri'!D46</f>
        <v>0</v>
      </c>
      <c r="E46" s="4">
        <f>'TOTAL E+F+G'!E46-'TOTAL E+F+Gdin totaluri'!E46</f>
        <v>0</v>
      </c>
      <c r="F46" s="4">
        <f>'TOTAL E+F+G'!G46-'TOTAL E+F+Gdin totaluri'!F46</f>
        <v>0</v>
      </c>
      <c r="G46" s="4">
        <f>'TOTAL E+F+G'!H46-'TOTAL E+F+Gdin totaluri'!G46</f>
        <v>0</v>
      </c>
      <c r="H46" s="4">
        <f>'TOTAL E+F+G'!I46-'TOTAL E+F+Gdin totaluri'!H46</f>
        <v>0</v>
      </c>
      <c r="I46" s="5">
        <f>'TOTAL E+F+G'!K46-'TOTAL E+F+Gdin totaluri'!I46</f>
        <v>0</v>
      </c>
      <c r="J46" s="5">
        <f>'TOTAL E+F+G'!L46-'TOTAL E+F+Gdin totaluri'!J46</f>
        <v>0</v>
      </c>
      <c r="K46" s="26">
        <f>'TOTAL E+F+G'!M46-'TOTAL E+F+Gdin totaluri'!K46</f>
        <v>0</v>
      </c>
      <c r="L46" s="26">
        <f>'TOTAL E+F+G'!N46-'TOTAL E+F+Gdin totaluri'!L46</f>
        <v>0</v>
      </c>
    </row>
    <row r="47" spans="1:12" x14ac:dyDescent="0.2">
      <c r="A47" s="8">
        <v>44</v>
      </c>
      <c r="B47" s="9" t="s">
        <v>46</v>
      </c>
      <c r="C47" s="22">
        <f>'TOTAL E+F+G'!C47-'TOTAL E+F+Gdin totaluri'!C47</f>
        <v>0</v>
      </c>
      <c r="D47" s="4">
        <f>'TOTAL E+F+G'!D47-'TOTAL E+F+Gdin totaluri'!D47</f>
        <v>0</v>
      </c>
      <c r="E47" s="4">
        <f>'TOTAL E+F+G'!E47-'TOTAL E+F+Gdin totaluri'!E47</f>
        <v>0</v>
      </c>
      <c r="F47" s="4">
        <f>'TOTAL E+F+G'!G47-'TOTAL E+F+Gdin totaluri'!F47</f>
        <v>0</v>
      </c>
      <c r="G47" s="4">
        <f>'TOTAL E+F+G'!H47-'TOTAL E+F+Gdin totaluri'!G47</f>
        <v>0</v>
      </c>
      <c r="H47" s="4">
        <f>'TOTAL E+F+G'!I47-'TOTAL E+F+Gdin totaluri'!H47</f>
        <v>0</v>
      </c>
      <c r="I47" s="5">
        <f>'TOTAL E+F+G'!K47-'TOTAL E+F+Gdin totaluri'!I47</f>
        <v>0</v>
      </c>
      <c r="J47" s="5">
        <f>'TOTAL E+F+G'!L47-'TOTAL E+F+Gdin totaluri'!J47</f>
        <v>0</v>
      </c>
      <c r="K47" s="26">
        <f>'TOTAL E+F+G'!M47-'TOTAL E+F+Gdin totaluri'!K47</f>
        <v>0</v>
      </c>
      <c r="L47" s="26">
        <f>'TOTAL E+F+G'!N47-'TOTAL E+F+Gdin totaluri'!L47</f>
        <v>0</v>
      </c>
    </row>
    <row r="48" spans="1:12" x14ac:dyDescent="0.2">
      <c r="A48" s="8">
        <v>45</v>
      </c>
      <c r="B48" s="9" t="s">
        <v>47</v>
      </c>
      <c r="C48" s="22">
        <f>'TOTAL E+F+G'!C48-'TOTAL E+F+Gdin totaluri'!C48</f>
        <v>0</v>
      </c>
      <c r="D48" s="4">
        <f>'TOTAL E+F+G'!D48-'TOTAL E+F+Gdin totaluri'!D48</f>
        <v>0</v>
      </c>
      <c r="E48" s="4">
        <f>'TOTAL E+F+G'!E48-'TOTAL E+F+Gdin totaluri'!E48</f>
        <v>0</v>
      </c>
      <c r="F48" s="4">
        <f>'TOTAL E+F+G'!G48-'TOTAL E+F+Gdin totaluri'!F48</f>
        <v>0</v>
      </c>
      <c r="G48" s="4">
        <f>'TOTAL E+F+G'!H48-'TOTAL E+F+Gdin totaluri'!G48</f>
        <v>0</v>
      </c>
      <c r="H48" s="4">
        <f>'TOTAL E+F+G'!I48-'TOTAL E+F+Gdin totaluri'!H48</f>
        <v>0</v>
      </c>
      <c r="I48" s="5">
        <f>'TOTAL E+F+G'!K48-'TOTAL E+F+Gdin totaluri'!I48</f>
        <v>0</v>
      </c>
      <c r="J48" s="5">
        <f>'TOTAL E+F+G'!L48-'TOTAL E+F+Gdin totaluri'!J48</f>
        <v>0</v>
      </c>
      <c r="K48" s="26">
        <f>'TOTAL E+F+G'!M48-'TOTAL E+F+Gdin totaluri'!K48</f>
        <v>0</v>
      </c>
      <c r="L48" s="26">
        <f>'TOTAL E+F+G'!N48-'TOTAL E+F+Gdin totaluri'!L48</f>
        <v>0</v>
      </c>
    </row>
    <row r="49" spans="1:12" x14ac:dyDescent="0.2">
      <c r="A49" s="8">
        <v>46</v>
      </c>
      <c r="B49" s="9" t="s">
        <v>48</v>
      </c>
      <c r="C49" s="22">
        <f>'TOTAL E+F+G'!C49-'TOTAL E+F+Gdin totaluri'!C49</f>
        <v>0</v>
      </c>
      <c r="D49" s="4">
        <f>'TOTAL E+F+G'!D49-'TOTAL E+F+Gdin totaluri'!D49</f>
        <v>0</v>
      </c>
      <c r="E49" s="4">
        <f>'TOTAL E+F+G'!E49-'TOTAL E+F+Gdin totaluri'!E49</f>
        <v>0</v>
      </c>
      <c r="F49" s="4">
        <f>'TOTAL E+F+G'!G49-'TOTAL E+F+Gdin totaluri'!F49</f>
        <v>0</v>
      </c>
      <c r="G49" s="4">
        <f>'TOTAL E+F+G'!H49-'TOTAL E+F+Gdin totaluri'!G49</f>
        <v>0</v>
      </c>
      <c r="H49" s="4">
        <f>'TOTAL E+F+G'!I49-'TOTAL E+F+Gdin totaluri'!H49</f>
        <v>0</v>
      </c>
      <c r="I49" s="5">
        <f>'TOTAL E+F+G'!K49-'TOTAL E+F+Gdin totaluri'!I49</f>
        <v>0</v>
      </c>
      <c r="J49" s="5">
        <f>'TOTAL E+F+G'!L49-'TOTAL E+F+Gdin totaluri'!J49</f>
        <v>0</v>
      </c>
      <c r="K49" s="26">
        <f>'TOTAL E+F+G'!M49-'TOTAL E+F+Gdin totaluri'!K49</f>
        <v>0</v>
      </c>
      <c r="L49" s="26">
        <f>'TOTAL E+F+G'!N49-'TOTAL E+F+Gdin totaluri'!L49</f>
        <v>0</v>
      </c>
    </row>
    <row r="50" spans="1:12" x14ac:dyDescent="0.2">
      <c r="A50" s="8">
        <v>47</v>
      </c>
      <c r="B50" s="9" t="s">
        <v>49</v>
      </c>
      <c r="C50" s="22">
        <f>'TOTAL E+F+G'!C50-'TOTAL E+F+Gdin totaluri'!C50</f>
        <v>0</v>
      </c>
      <c r="D50" s="4">
        <f>'TOTAL E+F+G'!D50-'TOTAL E+F+Gdin totaluri'!D50</f>
        <v>0</v>
      </c>
      <c r="E50" s="4">
        <f>'TOTAL E+F+G'!E50-'TOTAL E+F+Gdin totaluri'!E50</f>
        <v>0</v>
      </c>
      <c r="F50" s="4">
        <f>'TOTAL E+F+G'!G50-'TOTAL E+F+Gdin totaluri'!F50</f>
        <v>0</v>
      </c>
      <c r="G50" s="4">
        <f>'TOTAL E+F+G'!H50-'TOTAL E+F+Gdin totaluri'!G50</f>
        <v>0</v>
      </c>
      <c r="H50" s="4">
        <f>'TOTAL E+F+G'!I50-'TOTAL E+F+Gdin totaluri'!H50</f>
        <v>0</v>
      </c>
      <c r="I50" s="5">
        <f>'TOTAL E+F+G'!K50-'TOTAL E+F+Gdin totaluri'!I50</f>
        <v>0</v>
      </c>
      <c r="J50" s="5">
        <f>'TOTAL E+F+G'!L50-'TOTAL E+F+Gdin totaluri'!J50</f>
        <v>0</v>
      </c>
      <c r="K50" s="26">
        <f>'TOTAL E+F+G'!M50-'TOTAL E+F+Gdin totaluri'!K50</f>
        <v>0</v>
      </c>
      <c r="L50" s="26">
        <f>'TOTAL E+F+G'!N50-'TOTAL E+F+Gdin totaluri'!L50</f>
        <v>0</v>
      </c>
    </row>
    <row r="51" spans="1:12" x14ac:dyDescent="0.2">
      <c r="A51" s="8">
        <v>48</v>
      </c>
      <c r="B51" s="9" t="s">
        <v>50</v>
      </c>
      <c r="C51" s="22">
        <f>'TOTAL E+F+G'!C51-'TOTAL E+F+Gdin totaluri'!C51</f>
        <v>0</v>
      </c>
      <c r="D51" s="4">
        <f>'TOTAL E+F+G'!D51-'TOTAL E+F+Gdin totaluri'!D51</f>
        <v>0</v>
      </c>
      <c r="E51" s="4">
        <f>'TOTAL E+F+G'!E51-'TOTAL E+F+Gdin totaluri'!E51</f>
        <v>0</v>
      </c>
      <c r="F51" s="4">
        <f>'TOTAL E+F+G'!G51-'TOTAL E+F+Gdin totaluri'!F51</f>
        <v>0</v>
      </c>
      <c r="G51" s="4">
        <f>'TOTAL E+F+G'!H51-'TOTAL E+F+Gdin totaluri'!G51</f>
        <v>0</v>
      </c>
      <c r="H51" s="4">
        <f>'TOTAL E+F+G'!I51-'TOTAL E+F+Gdin totaluri'!H51</f>
        <v>0</v>
      </c>
      <c r="I51" s="5">
        <f>'TOTAL E+F+G'!K51-'TOTAL E+F+Gdin totaluri'!I51</f>
        <v>0</v>
      </c>
      <c r="J51" s="5">
        <f>'TOTAL E+F+G'!L51-'TOTAL E+F+Gdin totaluri'!J51</f>
        <v>0</v>
      </c>
      <c r="K51" s="26">
        <f>'TOTAL E+F+G'!M51-'TOTAL E+F+Gdin totaluri'!K51</f>
        <v>0</v>
      </c>
      <c r="L51" s="26">
        <f>'TOTAL E+F+G'!N51-'TOTAL E+F+Gdin totaluri'!L51</f>
        <v>0</v>
      </c>
    </row>
    <row r="52" spans="1:12" x14ac:dyDescent="0.2">
      <c r="A52" s="8">
        <v>49</v>
      </c>
      <c r="B52" s="9" t="s">
        <v>51</v>
      </c>
      <c r="C52" s="22">
        <f>'TOTAL E+F+G'!C52-'TOTAL E+F+Gdin totaluri'!C52</f>
        <v>0</v>
      </c>
      <c r="D52" s="4">
        <f>'TOTAL E+F+G'!D52-'TOTAL E+F+Gdin totaluri'!D52</f>
        <v>0</v>
      </c>
      <c r="E52" s="4">
        <f>'TOTAL E+F+G'!E52-'TOTAL E+F+Gdin totaluri'!E52</f>
        <v>0</v>
      </c>
      <c r="F52" s="4">
        <f>'TOTAL E+F+G'!G52-'TOTAL E+F+Gdin totaluri'!F52</f>
        <v>0</v>
      </c>
      <c r="G52" s="4">
        <f>'TOTAL E+F+G'!H52-'TOTAL E+F+Gdin totaluri'!G52</f>
        <v>0</v>
      </c>
      <c r="H52" s="4">
        <f>'TOTAL E+F+G'!I52-'TOTAL E+F+Gdin totaluri'!H52</f>
        <v>0</v>
      </c>
      <c r="I52" s="5">
        <f>'TOTAL E+F+G'!K52-'TOTAL E+F+Gdin totaluri'!I52</f>
        <v>0</v>
      </c>
      <c r="J52" s="5">
        <f>'TOTAL E+F+G'!L52-'TOTAL E+F+Gdin totaluri'!J52</f>
        <v>0</v>
      </c>
      <c r="K52" s="26">
        <f>'TOTAL E+F+G'!M52-'TOTAL E+F+Gdin totaluri'!K52</f>
        <v>0</v>
      </c>
      <c r="L52" s="26">
        <f>'TOTAL E+F+G'!N52-'TOTAL E+F+Gdin totaluri'!L52</f>
        <v>0</v>
      </c>
    </row>
    <row r="53" spans="1:12" x14ac:dyDescent="0.2">
      <c r="A53" s="8">
        <v>50</v>
      </c>
      <c r="B53" s="9" t="s">
        <v>52</v>
      </c>
      <c r="C53" s="22">
        <f>'TOTAL E+F+G'!C53-'TOTAL E+F+Gdin totaluri'!C53</f>
        <v>0</v>
      </c>
      <c r="D53" s="4">
        <f>'TOTAL E+F+G'!D53-'TOTAL E+F+Gdin totaluri'!D53</f>
        <v>0</v>
      </c>
      <c r="E53" s="4">
        <f>'TOTAL E+F+G'!E53-'TOTAL E+F+Gdin totaluri'!E53</f>
        <v>0</v>
      </c>
      <c r="F53" s="4">
        <f>'TOTAL E+F+G'!G53-'TOTAL E+F+Gdin totaluri'!F53</f>
        <v>0</v>
      </c>
      <c r="G53" s="4">
        <f>'TOTAL E+F+G'!H53-'TOTAL E+F+Gdin totaluri'!G53</f>
        <v>0</v>
      </c>
      <c r="H53" s="4">
        <f>'TOTAL E+F+G'!I53-'TOTAL E+F+Gdin totaluri'!H53</f>
        <v>0</v>
      </c>
      <c r="I53" s="5">
        <f>'TOTAL E+F+G'!K53-'TOTAL E+F+Gdin totaluri'!I53</f>
        <v>0</v>
      </c>
      <c r="J53" s="5">
        <f>'TOTAL E+F+G'!L53-'TOTAL E+F+Gdin totaluri'!J53</f>
        <v>0</v>
      </c>
      <c r="K53" s="26">
        <f>'TOTAL E+F+G'!M53-'TOTAL E+F+Gdin totaluri'!K53</f>
        <v>0</v>
      </c>
      <c r="L53" s="26">
        <f>'TOTAL E+F+G'!N53-'TOTAL E+F+Gdin totaluri'!L53</f>
        <v>0</v>
      </c>
    </row>
    <row r="54" spans="1:12" x14ac:dyDescent="0.2">
      <c r="A54" s="8">
        <v>51</v>
      </c>
      <c r="B54" s="9" t="s">
        <v>53</v>
      </c>
      <c r="C54" s="22">
        <f>'TOTAL E+F+G'!C54-'TOTAL E+F+Gdin totaluri'!C54</f>
        <v>0</v>
      </c>
      <c r="D54" s="4">
        <f>'TOTAL E+F+G'!D54-'TOTAL E+F+Gdin totaluri'!D54</f>
        <v>0</v>
      </c>
      <c r="E54" s="4">
        <f>'TOTAL E+F+G'!E54-'TOTAL E+F+Gdin totaluri'!E54</f>
        <v>0</v>
      </c>
      <c r="F54" s="4">
        <f>'TOTAL E+F+G'!G54-'TOTAL E+F+Gdin totaluri'!F54</f>
        <v>0</v>
      </c>
      <c r="G54" s="4">
        <f>'TOTAL E+F+G'!H54-'TOTAL E+F+Gdin totaluri'!G54</f>
        <v>0</v>
      </c>
      <c r="H54" s="4">
        <f>'TOTAL E+F+G'!I54-'TOTAL E+F+Gdin totaluri'!H54</f>
        <v>0</v>
      </c>
      <c r="I54" s="5">
        <f>'TOTAL E+F+G'!K54-'TOTAL E+F+Gdin totaluri'!I54</f>
        <v>0</v>
      </c>
      <c r="J54" s="5">
        <f>'TOTAL E+F+G'!L54-'TOTAL E+F+Gdin totaluri'!J54</f>
        <v>0</v>
      </c>
      <c r="K54" s="26">
        <f>'TOTAL E+F+G'!M54-'TOTAL E+F+Gdin totaluri'!K54</f>
        <v>0</v>
      </c>
      <c r="L54" s="26">
        <f>'TOTAL E+F+G'!N54-'TOTAL E+F+Gdin totaluri'!L54</f>
        <v>0</v>
      </c>
    </row>
    <row r="55" spans="1:12" x14ac:dyDescent="0.2">
      <c r="A55" s="8">
        <v>52</v>
      </c>
      <c r="B55" s="9" t="s">
        <v>54</v>
      </c>
      <c r="C55" s="22">
        <f>'TOTAL E+F+G'!C55-'TOTAL E+F+Gdin totaluri'!C55</f>
        <v>0</v>
      </c>
      <c r="D55" s="4">
        <f>'TOTAL E+F+G'!D55-'TOTAL E+F+Gdin totaluri'!D55</f>
        <v>0</v>
      </c>
      <c r="E55" s="4">
        <f>'TOTAL E+F+G'!E55-'TOTAL E+F+Gdin totaluri'!E55</f>
        <v>0</v>
      </c>
      <c r="F55" s="4">
        <f>'TOTAL E+F+G'!G55-'TOTAL E+F+Gdin totaluri'!F55</f>
        <v>0</v>
      </c>
      <c r="G55" s="4">
        <f>'TOTAL E+F+G'!H55-'TOTAL E+F+Gdin totaluri'!G55</f>
        <v>0</v>
      </c>
      <c r="H55" s="4">
        <f>'TOTAL E+F+G'!I55-'TOTAL E+F+Gdin totaluri'!H55</f>
        <v>0</v>
      </c>
      <c r="I55" s="5">
        <f>'TOTAL E+F+G'!K55-'TOTAL E+F+Gdin totaluri'!I55</f>
        <v>0</v>
      </c>
      <c r="J55" s="5">
        <f>'TOTAL E+F+G'!L55-'TOTAL E+F+Gdin totaluri'!J55</f>
        <v>0</v>
      </c>
      <c r="K55" s="26">
        <f>'TOTAL E+F+G'!M55-'TOTAL E+F+Gdin totaluri'!K55</f>
        <v>0</v>
      </c>
      <c r="L55" s="26">
        <f>'TOTAL E+F+G'!N55-'TOTAL E+F+Gdin totaluri'!L55</f>
        <v>0</v>
      </c>
    </row>
    <row r="56" spans="1:12" x14ac:dyDescent="0.2">
      <c r="A56" s="8">
        <v>53</v>
      </c>
      <c r="B56" s="9" t="s">
        <v>55</v>
      </c>
      <c r="C56" s="22">
        <f>'TOTAL E+F+G'!C56-'TOTAL E+F+Gdin totaluri'!C56</f>
        <v>0</v>
      </c>
      <c r="D56" s="4">
        <f>'TOTAL E+F+G'!D56-'TOTAL E+F+Gdin totaluri'!D56</f>
        <v>0</v>
      </c>
      <c r="E56" s="4">
        <f>'TOTAL E+F+G'!E56-'TOTAL E+F+Gdin totaluri'!E56</f>
        <v>0</v>
      </c>
      <c r="F56" s="4">
        <f>'TOTAL E+F+G'!G56-'TOTAL E+F+Gdin totaluri'!F56</f>
        <v>0</v>
      </c>
      <c r="G56" s="4">
        <f>'TOTAL E+F+G'!H56-'TOTAL E+F+Gdin totaluri'!G56</f>
        <v>0</v>
      </c>
      <c r="H56" s="4">
        <f>'TOTAL E+F+G'!I56-'TOTAL E+F+Gdin totaluri'!H56</f>
        <v>0</v>
      </c>
      <c r="I56" s="5">
        <f>'TOTAL E+F+G'!K56-'TOTAL E+F+Gdin totaluri'!I56</f>
        <v>0</v>
      </c>
      <c r="J56" s="5">
        <f>'TOTAL E+F+G'!L56-'TOTAL E+F+Gdin totaluri'!J56</f>
        <v>0</v>
      </c>
      <c r="K56" s="26">
        <f>'TOTAL E+F+G'!M56-'TOTAL E+F+Gdin totaluri'!K56</f>
        <v>0</v>
      </c>
      <c r="L56" s="26">
        <f>'TOTAL E+F+G'!N56-'TOTAL E+F+Gdin totaluri'!L56</f>
        <v>0</v>
      </c>
    </row>
    <row r="57" spans="1:12" x14ac:dyDescent="0.2">
      <c r="A57" s="8">
        <v>54</v>
      </c>
      <c r="B57" s="9" t="s">
        <v>56</v>
      </c>
      <c r="C57" s="22">
        <f>'TOTAL E+F+G'!C57-'TOTAL E+F+Gdin totaluri'!C57</f>
        <v>0</v>
      </c>
      <c r="D57" s="4">
        <f>'TOTAL E+F+G'!D57-'TOTAL E+F+Gdin totaluri'!D57</f>
        <v>0</v>
      </c>
      <c r="E57" s="4">
        <f>'TOTAL E+F+G'!E57-'TOTAL E+F+Gdin totaluri'!E57</f>
        <v>0</v>
      </c>
      <c r="F57" s="4">
        <f>'TOTAL E+F+G'!G57-'TOTAL E+F+Gdin totaluri'!F57</f>
        <v>0</v>
      </c>
      <c r="G57" s="4">
        <f>'TOTAL E+F+G'!H57-'TOTAL E+F+Gdin totaluri'!G57</f>
        <v>0</v>
      </c>
      <c r="H57" s="4">
        <f>'TOTAL E+F+G'!I57-'TOTAL E+F+Gdin totaluri'!H57</f>
        <v>0</v>
      </c>
      <c r="I57" s="5">
        <f>'TOTAL E+F+G'!K57-'TOTAL E+F+Gdin totaluri'!I57</f>
        <v>0</v>
      </c>
      <c r="J57" s="5">
        <f>'TOTAL E+F+G'!L57-'TOTAL E+F+Gdin totaluri'!J57</f>
        <v>0</v>
      </c>
      <c r="K57" s="26">
        <f>'TOTAL E+F+G'!M57-'TOTAL E+F+Gdin totaluri'!K57</f>
        <v>0</v>
      </c>
      <c r="L57" s="26">
        <f>'TOTAL E+F+G'!N57-'TOTAL E+F+Gdin totaluri'!L57</f>
        <v>0</v>
      </c>
    </row>
    <row r="58" spans="1:12" x14ac:dyDescent="0.2">
      <c r="A58" s="8">
        <v>55</v>
      </c>
      <c r="B58" s="9" t="s">
        <v>57</v>
      </c>
      <c r="C58" s="22">
        <f>'TOTAL E+F+G'!C58-'TOTAL E+F+Gdin totaluri'!C58</f>
        <v>0</v>
      </c>
      <c r="D58" s="4">
        <f>'TOTAL E+F+G'!D58-'TOTAL E+F+Gdin totaluri'!D58</f>
        <v>0</v>
      </c>
      <c r="E58" s="4">
        <f>'TOTAL E+F+G'!E58-'TOTAL E+F+Gdin totaluri'!E58</f>
        <v>0</v>
      </c>
      <c r="F58" s="4">
        <f>'TOTAL E+F+G'!G58-'TOTAL E+F+Gdin totaluri'!F58</f>
        <v>0</v>
      </c>
      <c r="G58" s="4">
        <f>'TOTAL E+F+G'!H58-'TOTAL E+F+Gdin totaluri'!G58</f>
        <v>0</v>
      </c>
      <c r="H58" s="4">
        <f>'TOTAL E+F+G'!I58-'TOTAL E+F+Gdin totaluri'!H58</f>
        <v>0</v>
      </c>
      <c r="I58" s="5">
        <f>'TOTAL E+F+G'!K58-'TOTAL E+F+Gdin totaluri'!I58</f>
        <v>0</v>
      </c>
      <c r="J58" s="5">
        <f>'TOTAL E+F+G'!L58-'TOTAL E+F+Gdin totaluri'!J58</f>
        <v>0</v>
      </c>
      <c r="K58" s="26">
        <f>'TOTAL E+F+G'!M58-'TOTAL E+F+Gdin totaluri'!K58</f>
        <v>0</v>
      </c>
      <c r="L58" s="26">
        <f>'TOTAL E+F+G'!N58-'TOTAL E+F+Gdin totaluri'!L58</f>
        <v>0</v>
      </c>
    </row>
    <row r="59" spans="1:12" x14ac:dyDescent="0.2">
      <c r="A59" s="8">
        <v>56</v>
      </c>
      <c r="B59" s="9" t="s">
        <v>58</v>
      </c>
      <c r="C59" s="22">
        <f>'TOTAL E+F+G'!C59-'TOTAL E+F+Gdin totaluri'!C59</f>
        <v>0</v>
      </c>
      <c r="D59" s="4">
        <f>'TOTAL E+F+G'!D59-'TOTAL E+F+Gdin totaluri'!D59</f>
        <v>0</v>
      </c>
      <c r="E59" s="4">
        <f>'TOTAL E+F+G'!E59-'TOTAL E+F+Gdin totaluri'!E59</f>
        <v>0</v>
      </c>
      <c r="F59" s="4">
        <f>'TOTAL E+F+G'!G59-'TOTAL E+F+Gdin totaluri'!F59</f>
        <v>0</v>
      </c>
      <c r="G59" s="4">
        <f>'TOTAL E+F+G'!H59-'TOTAL E+F+Gdin totaluri'!G59</f>
        <v>0</v>
      </c>
      <c r="H59" s="4">
        <f>'TOTAL E+F+G'!I59-'TOTAL E+F+Gdin totaluri'!H59</f>
        <v>0</v>
      </c>
      <c r="I59" s="5">
        <f>'TOTAL E+F+G'!K59-'TOTAL E+F+Gdin totaluri'!I59</f>
        <v>0</v>
      </c>
      <c r="J59" s="5">
        <f>'TOTAL E+F+G'!L59-'TOTAL E+F+Gdin totaluri'!J59</f>
        <v>0</v>
      </c>
      <c r="K59" s="26">
        <f>'TOTAL E+F+G'!M59-'TOTAL E+F+Gdin totaluri'!K59</f>
        <v>0</v>
      </c>
      <c r="L59" s="26">
        <f>'TOTAL E+F+G'!N59-'TOTAL E+F+Gdin totaluri'!L59</f>
        <v>0</v>
      </c>
    </row>
    <row r="60" spans="1:12" x14ac:dyDescent="0.2">
      <c r="A60" s="8">
        <v>57</v>
      </c>
      <c r="B60" s="9" t="s">
        <v>59</v>
      </c>
      <c r="C60" s="22">
        <f>'TOTAL E+F+G'!C60-'TOTAL E+F+Gdin totaluri'!C60</f>
        <v>0</v>
      </c>
      <c r="D60" s="4">
        <f>'TOTAL E+F+G'!D60-'TOTAL E+F+Gdin totaluri'!D60</f>
        <v>0</v>
      </c>
      <c r="E60" s="4">
        <f>'TOTAL E+F+G'!E60-'TOTAL E+F+Gdin totaluri'!E60</f>
        <v>0</v>
      </c>
      <c r="F60" s="4">
        <f>'TOTAL E+F+G'!G60-'TOTAL E+F+Gdin totaluri'!F60</f>
        <v>0</v>
      </c>
      <c r="G60" s="4">
        <f>'TOTAL E+F+G'!H60-'TOTAL E+F+Gdin totaluri'!G60</f>
        <v>0</v>
      </c>
      <c r="H60" s="4">
        <f>'TOTAL E+F+G'!I60-'TOTAL E+F+Gdin totaluri'!H60</f>
        <v>0</v>
      </c>
      <c r="I60" s="5">
        <f>'TOTAL E+F+G'!K60-'TOTAL E+F+Gdin totaluri'!I60</f>
        <v>0</v>
      </c>
      <c r="J60" s="5">
        <f>'TOTAL E+F+G'!L60-'TOTAL E+F+Gdin totaluri'!J60</f>
        <v>0</v>
      </c>
      <c r="K60" s="26">
        <f>'TOTAL E+F+G'!M60-'TOTAL E+F+Gdin totaluri'!K60</f>
        <v>0</v>
      </c>
      <c r="L60" s="26">
        <f>'TOTAL E+F+G'!N60-'TOTAL E+F+Gdin totaluri'!L60</f>
        <v>0</v>
      </c>
    </row>
    <row r="61" spans="1:12" x14ac:dyDescent="0.2">
      <c r="A61" s="8">
        <v>58</v>
      </c>
      <c r="B61" s="9" t="s">
        <v>60</v>
      </c>
      <c r="C61" s="22">
        <f>'TOTAL E+F+G'!C61-'TOTAL E+F+Gdin totaluri'!C61</f>
        <v>0</v>
      </c>
      <c r="D61" s="4">
        <f>'TOTAL E+F+G'!D61-'TOTAL E+F+Gdin totaluri'!D61</f>
        <v>0</v>
      </c>
      <c r="E61" s="4">
        <f>'TOTAL E+F+G'!E61-'TOTAL E+F+Gdin totaluri'!E61</f>
        <v>0</v>
      </c>
      <c r="F61" s="4">
        <f>'TOTAL E+F+G'!G61-'TOTAL E+F+Gdin totaluri'!F61</f>
        <v>0</v>
      </c>
      <c r="G61" s="4">
        <f>'TOTAL E+F+G'!H61-'TOTAL E+F+Gdin totaluri'!G61</f>
        <v>0</v>
      </c>
      <c r="H61" s="4">
        <f>'TOTAL E+F+G'!I61-'TOTAL E+F+Gdin totaluri'!H61</f>
        <v>0</v>
      </c>
      <c r="I61" s="5">
        <f>'TOTAL E+F+G'!K61-'TOTAL E+F+Gdin totaluri'!I61</f>
        <v>0</v>
      </c>
      <c r="J61" s="5">
        <f>'TOTAL E+F+G'!L61-'TOTAL E+F+Gdin totaluri'!J61</f>
        <v>0</v>
      </c>
      <c r="K61" s="26">
        <f>'TOTAL E+F+G'!M61-'TOTAL E+F+Gdin totaluri'!K61</f>
        <v>0</v>
      </c>
      <c r="L61" s="26">
        <f>'TOTAL E+F+G'!N61-'TOTAL E+F+Gdin totaluri'!L61</f>
        <v>0</v>
      </c>
    </row>
    <row r="62" spans="1:12" x14ac:dyDescent="0.2">
      <c r="A62" s="13"/>
      <c r="B62" s="13" t="s">
        <v>61</v>
      </c>
      <c r="C62" s="23">
        <f t="shared" ref="C62:L62" si="0">SUM(C4:C61)</f>
        <v>0</v>
      </c>
      <c r="D62" s="14">
        <f t="shared" si="0"/>
        <v>0</v>
      </c>
      <c r="E62" s="14">
        <f t="shared" si="0"/>
        <v>0</v>
      </c>
      <c r="F62" s="14">
        <f t="shared" si="0"/>
        <v>0</v>
      </c>
      <c r="G62" s="14">
        <f t="shared" si="0"/>
        <v>0</v>
      </c>
      <c r="H62" s="14">
        <f t="shared" si="0"/>
        <v>0</v>
      </c>
      <c r="I62" s="14">
        <f t="shared" si="0"/>
        <v>0</v>
      </c>
      <c r="J62" s="14">
        <f t="shared" si="0"/>
        <v>0</v>
      </c>
      <c r="K62" s="14">
        <f t="shared" si="0"/>
        <v>0</v>
      </c>
      <c r="L62" s="14">
        <f t="shared" si="0"/>
        <v>0</v>
      </c>
    </row>
    <row r="63" spans="1:12" x14ac:dyDescent="0.2">
      <c r="A63" s="8">
        <v>59</v>
      </c>
      <c r="B63" s="9" t="s">
        <v>62</v>
      </c>
      <c r="C63" s="22">
        <f>'TOTAL E+F+G'!C63-'TOTAL E+F+Gdin totaluri'!C63</f>
        <v>0</v>
      </c>
      <c r="D63" s="4">
        <f>'TOTAL E+F+G'!D63-'TOTAL E+F+Gdin totaluri'!D63</f>
        <v>0</v>
      </c>
      <c r="E63" s="4">
        <f>'TOTAL E+F+G'!E63-'TOTAL E+F+Gdin totaluri'!E63</f>
        <v>0</v>
      </c>
      <c r="F63" s="4">
        <f>'TOTAL E+F+G'!G63-'TOTAL E+F+Gdin totaluri'!F63</f>
        <v>0</v>
      </c>
      <c r="G63" s="4">
        <f>'TOTAL E+F+G'!H63-'TOTAL E+F+Gdin totaluri'!G63</f>
        <v>0</v>
      </c>
      <c r="H63" s="4">
        <f>'TOTAL E+F+G'!I63-'TOTAL E+F+Gdin totaluri'!H63</f>
        <v>0</v>
      </c>
      <c r="I63" s="5">
        <f>'TOTAL E+F+G'!K63-'TOTAL E+F+Gdin totaluri'!I63</f>
        <v>0</v>
      </c>
      <c r="J63" s="5">
        <f>'TOTAL E+F+G'!L63-'TOTAL E+F+Gdin totaluri'!J63</f>
        <v>0</v>
      </c>
      <c r="K63" s="26">
        <f>'TOTAL E+F+G'!M63-'TOTAL E+F+Gdin totaluri'!K63</f>
        <v>0</v>
      </c>
      <c r="L63" s="26">
        <f>'TOTAL E+F+G'!N63-'TOTAL E+F+Gdin totaluri'!L63</f>
        <v>0</v>
      </c>
    </row>
    <row r="64" spans="1:12" x14ac:dyDescent="0.2">
      <c r="A64" s="8">
        <v>60</v>
      </c>
      <c r="B64" s="9" t="s">
        <v>63</v>
      </c>
      <c r="C64" s="22">
        <f>'TOTAL E+F+G'!C64-'TOTAL E+F+Gdin totaluri'!C64</f>
        <v>0</v>
      </c>
      <c r="D64" s="4">
        <f>'TOTAL E+F+G'!D64-'TOTAL E+F+Gdin totaluri'!D64</f>
        <v>0</v>
      </c>
      <c r="E64" s="4">
        <f>'TOTAL E+F+G'!E64-'TOTAL E+F+Gdin totaluri'!E64</f>
        <v>0</v>
      </c>
      <c r="F64" s="4">
        <f>'TOTAL E+F+G'!G64-'TOTAL E+F+Gdin totaluri'!F64</f>
        <v>0</v>
      </c>
      <c r="G64" s="4">
        <f>'TOTAL E+F+G'!H64-'TOTAL E+F+Gdin totaluri'!G64</f>
        <v>0</v>
      </c>
      <c r="H64" s="4">
        <f>'TOTAL E+F+G'!I64-'TOTAL E+F+Gdin totaluri'!H64</f>
        <v>0</v>
      </c>
      <c r="I64" s="5">
        <f>'TOTAL E+F+G'!K64-'TOTAL E+F+Gdin totaluri'!I64</f>
        <v>0</v>
      </c>
      <c r="J64" s="5">
        <f>'TOTAL E+F+G'!L64-'TOTAL E+F+Gdin totaluri'!J64</f>
        <v>0</v>
      </c>
      <c r="K64" s="26">
        <f>'TOTAL E+F+G'!M64-'TOTAL E+F+Gdin totaluri'!K64</f>
        <v>0</v>
      </c>
      <c r="L64" s="26">
        <f>'TOTAL E+F+G'!N64-'TOTAL E+F+Gdin totaluri'!L64</f>
        <v>0</v>
      </c>
    </row>
    <row r="65" spans="1:12" x14ac:dyDescent="0.2">
      <c r="A65" s="8">
        <v>61</v>
      </c>
      <c r="B65" s="9" t="s">
        <v>64</v>
      </c>
      <c r="C65" s="22">
        <f>'TOTAL E+F+G'!C65-'TOTAL E+F+Gdin totaluri'!C65</f>
        <v>0</v>
      </c>
      <c r="D65" s="4">
        <f>'TOTAL E+F+G'!D65-'TOTAL E+F+Gdin totaluri'!D65</f>
        <v>0</v>
      </c>
      <c r="E65" s="4">
        <f>'TOTAL E+F+G'!E65-'TOTAL E+F+Gdin totaluri'!E65</f>
        <v>0</v>
      </c>
      <c r="F65" s="4">
        <f>'TOTAL E+F+G'!G65-'TOTAL E+F+Gdin totaluri'!F65</f>
        <v>0</v>
      </c>
      <c r="G65" s="4">
        <f>'TOTAL E+F+G'!H65-'TOTAL E+F+Gdin totaluri'!G65</f>
        <v>0</v>
      </c>
      <c r="H65" s="4">
        <f>'TOTAL E+F+G'!I65-'TOTAL E+F+Gdin totaluri'!H65</f>
        <v>0</v>
      </c>
      <c r="I65" s="5">
        <f>'TOTAL E+F+G'!K65-'TOTAL E+F+Gdin totaluri'!I65</f>
        <v>0</v>
      </c>
      <c r="J65" s="5">
        <f>'TOTAL E+F+G'!L65-'TOTAL E+F+Gdin totaluri'!J65</f>
        <v>0</v>
      </c>
      <c r="K65" s="26">
        <f>'TOTAL E+F+G'!M65-'TOTAL E+F+Gdin totaluri'!K65</f>
        <v>0</v>
      </c>
      <c r="L65" s="26">
        <f>'TOTAL E+F+G'!N65-'TOTAL E+F+Gdin totaluri'!L65</f>
        <v>0</v>
      </c>
    </row>
    <row r="66" spans="1:12" x14ac:dyDescent="0.2">
      <c r="A66" s="8">
        <v>62</v>
      </c>
      <c r="B66" s="9" t="s">
        <v>65</v>
      </c>
      <c r="C66" s="22">
        <f>'TOTAL E+F+G'!C66-'TOTAL E+F+Gdin totaluri'!C66</f>
        <v>0</v>
      </c>
      <c r="D66" s="4">
        <f>'TOTAL E+F+G'!D66-'TOTAL E+F+Gdin totaluri'!D66</f>
        <v>0</v>
      </c>
      <c r="E66" s="4">
        <f>'TOTAL E+F+G'!E66-'TOTAL E+F+Gdin totaluri'!E66</f>
        <v>0</v>
      </c>
      <c r="F66" s="4">
        <f>'TOTAL E+F+G'!G66-'TOTAL E+F+Gdin totaluri'!F66</f>
        <v>0</v>
      </c>
      <c r="G66" s="4">
        <f>'TOTAL E+F+G'!H66-'TOTAL E+F+Gdin totaluri'!G66</f>
        <v>0</v>
      </c>
      <c r="H66" s="4">
        <f>'TOTAL E+F+G'!I66-'TOTAL E+F+Gdin totaluri'!H66</f>
        <v>0</v>
      </c>
      <c r="I66" s="5">
        <f>'TOTAL E+F+G'!K66-'TOTAL E+F+Gdin totaluri'!I66</f>
        <v>0</v>
      </c>
      <c r="J66" s="5">
        <f>'TOTAL E+F+G'!L66-'TOTAL E+F+Gdin totaluri'!J66</f>
        <v>0</v>
      </c>
      <c r="K66" s="26">
        <f>'TOTAL E+F+G'!M66-'TOTAL E+F+Gdin totaluri'!K66</f>
        <v>0</v>
      </c>
      <c r="L66" s="26">
        <f>'TOTAL E+F+G'!N66-'TOTAL E+F+Gdin totaluri'!L66</f>
        <v>0</v>
      </c>
    </row>
    <row r="67" spans="1:12" x14ac:dyDescent="0.2">
      <c r="A67" s="8"/>
      <c r="B67" s="8" t="s">
        <v>66</v>
      </c>
      <c r="C67" s="23">
        <f t="shared" ref="C67:L67" si="1">SUM(C64:C66)</f>
        <v>0</v>
      </c>
      <c r="D67" s="14">
        <f t="shared" si="1"/>
        <v>0</v>
      </c>
      <c r="E67" s="15">
        <f t="shared" si="1"/>
        <v>0</v>
      </c>
      <c r="F67" s="15">
        <f t="shared" si="1"/>
        <v>0</v>
      </c>
      <c r="G67" s="15">
        <f t="shared" si="1"/>
        <v>0</v>
      </c>
      <c r="H67" s="15">
        <f t="shared" si="1"/>
        <v>0</v>
      </c>
      <c r="I67" s="15">
        <f t="shared" si="1"/>
        <v>0</v>
      </c>
      <c r="J67" s="15">
        <f t="shared" si="1"/>
        <v>0</v>
      </c>
      <c r="K67" s="15">
        <f t="shared" si="1"/>
        <v>0</v>
      </c>
      <c r="L67" s="15">
        <f t="shared" si="1"/>
        <v>0</v>
      </c>
    </row>
    <row r="68" spans="1:12" x14ac:dyDescent="0.2">
      <c r="A68" s="8">
        <v>63</v>
      </c>
      <c r="B68" s="9" t="s">
        <v>67</v>
      </c>
      <c r="C68" s="22">
        <f>'TOTAL E+F+G'!C68-'TOTAL E+F+Gdin totaluri'!C68</f>
        <v>0</v>
      </c>
      <c r="D68" s="4">
        <f>'TOTAL E+F+G'!D68-'TOTAL E+F+Gdin totaluri'!D68</f>
        <v>0</v>
      </c>
      <c r="E68" s="4">
        <f>'TOTAL E+F+G'!E68-'TOTAL E+F+Gdin totaluri'!E68</f>
        <v>0</v>
      </c>
      <c r="F68" s="4">
        <f>'TOTAL E+F+G'!G68-'TOTAL E+F+Gdin totaluri'!F68</f>
        <v>0</v>
      </c>
      <c r="G68" s="4">
        <f>'TOTAL E+F+G'!H68-'TOTAL E+F+Gdin totaluri'!G68</f>
        <v>0</v>
      </c>
      <c r="H68" s="4">
        <f>'TOTAL E+F+G'!I68-'TOTAL E+F+Gdin totaluri'!H68</f>
        <v>0</v>
      </c>
      <c r="I68" s="5">
        <f>'TOTAL E+F+G'!K68-'TOTAL E+F+Gdin totaluri'!I68</f>
        <v>0</v>
      </c>
      <c r="J68" s="5">
        <f>'TOTAL E+F+G'!L68-'TOTAL E+F+Gdin totaluri'!J68</f>
        <v>0</v>
      </c>
      <c r="K68" s="26">
        <f>'TOTAL E+F+G'!M68-'TOTAL E+F+Gdin totaluri'!K68</f>
        <v>0</v>
      </c>
      <c r="L68" s="26">
        <f>'TOTAL E+F+G'!N68-'TOTAL E+F+Gdin totaluri'!L68</f>
        <v>0</v>
      </c>
    </row>
    <row r="69" spans="1:12" x14ac:dyDescent="0.2">
      <c r="A69" s="8"/>
      <c r="B69" s="8" t="s">
        <v>68</v>
      </c>
      <c r="C69" s="23">
        <f t="shared" ref="C69:L69" si="2">C62+C63+C67+C68</f>
        <v>0</v>
      </c>
      <c r="D69" s="14">
        <f t="shared" si="2"/>
        <v>0</v>
      </c>
      <c r="E69" s="14">
        <f t="shared" si="2"/>
        <v>0</v>
      </c>
      <c r="F69" s="14">
        <f t="shared" si="2"/>
        <v>0</v>
      </c>
      <c r="G69" s="14">
        <f t="shared" si="2"/>
        <v>0</v>
      </c>
      <c r="H69" s="14">
        <f t="shared" si="2"/>
        <v>0</v>
      </c>
      <c r="I69" s="14">
        <f t="shared" si="2"/>
        <v>0</v>
      </c>
      <c r="J69" s="14">
        <f t="shared" si="2"/>
        <v>0</v>
      </c>
      <c r="K69" s="14">
        <f t="shared" si="2"/>
        <v>0</v>
      </c>
      <c r="L69" s="14">
        <f t="shared" si="2"/>
        <v>0</v>
      </c>
    </row>
    <row r="70" spans="1:12" x14ac:dyDescent="0.2">
      <c r="J70" s="34"/>
    </row>
    <row r="71" spans="1:12" x14ac:dyDescent="0.2">
      <c r="J71" s="34"/>
    </row>
  </sheetData>
  <mergeCells count="13">
    <mergeCell ref="K2:K3"/>
    <mergeCell ref="L2:L3"/>
    <mergeCell ref="J2:J3"/>
    <mergeCell ref="A1:I1"/>
    <mergeCell ref="H2:H3"/>
    <mergeCell ref="I2:I3"/>
    <mergeCell ref="A2:A3"/>
    <mergeCell ref="B2:B3"/>
    <mergeCell ref="C2:C3"/>
    <mergeCell ref="E2:E3"/>
    <mergeCell ref="D2:D3"/>
    <mergeCell ref="G2:G3"/>
    <mergeCell ref="F2:F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8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20</vt:i4>
      </vt:variant>
      <vt:variant>
        <vt:lpstr>Zone denumite</vt:lpstr>
      </vt:variant>
      <vt:variant>
        <vt:i4>20</vt:i4>
      </vt:variant>
    </vt:vector>
  </HeadingPairs>
  <TitlesOfParts>
    <vt:vector size="40" baseType="lpstr">
      <vt:lpstr>SURSA F6610 F7010 si TOTAL</vt:lpstr>
      <vt:lpstr>SURSA G 5110 </vt:lpstr>
      <vt:lpstr>SURSA G 6110 6610</vt:lpstr>
      <vt:lpstr>SURSA G 6710 6810</vt:lpstr>
      <vt:lpstr>SURSA G7010 8310</vt:lpstr>
      <vt:lpstr>SURSA G 8410</vt:lpstr>
      <vt:lpstr>TOTAL SURSA G</vt:lpstr>
      <vt:lpstr>SURSA E 5410</vt:lpstr>
      <vt:lpstr>SURSA E 6510 6710</vt:lpstr>
      <vt:lpstr>SURSA E6810 7010 7410</vt:lpstr>
      <vt:lpstr>SURSA E8010 8310 8410</vt:lpstr>
      <vt:lpstr>SURSA E8710 5110 si TOTAL E</vt:lpstr>
      <vt:lpstr>total E+F+G 5110 5410 6110 6510</vt:lpstr>
      <vt:lpstr>total E+F+G 6610 6710 </vt:lpstr>
      <vt:lpstr>total E+F+G 6810 7010</vt:lpstr>
      <vt:lpstr>total E+F+G 7410 8010</vt:lpstr>
      <vt:lpstr>total E+F+G 8310 8710 8410</vt:lpstr>
      <vt:lpstr>TOTAL E+F+G</vt:lpstr>
      <vt:lpstr>TOTAL E+F+Gdin totaluri</vt:lpstr>
      <vt:lpstr>diferenta</vt:lpstr>
      <vt:lpstr>diferenta!Imprimare_titluri</vt:lpstr>
      <vt:lpstr>'SURSA E 5410'!Imprimare_titluri</vt:lpstr>
      <vt:lpstr>'SURSA E 6510 6710'!Imprimare_titluri</vt:lpstr>
      <vt:lpstr>'SURSA E6810 7010 7410'!Imprimare_titluri</vt:lpstr>
      <vt:lpstr>'SURSA E8010 8310 8410'!Imprimare_titluri</vt:lpstr>
      <vt:lpstr>'SURSA E8710 5110 si TOTAL E'!Imprimare_titluri</vt:lpstr>
      <vt:lpstr>'SURSA F6610 F7010 si TOTAL'!Imprimare_titluri</vt:lpstr>
      <vt:lpstr>'SURSA G 5110 '!Imprimare_titluri</vt:lpstr>
      <vt:lpstr>'SURSA G 6110 6610'!Imprimare_titluri</vt:lpstr>
      <vt:lpstr>'SURSA G 6710 6810'!Imprimare_titluri</vt:lpstr>
      <vt:lpstr>'SURSA G 8410'!Imprimare_titluri</vt:lpstr>
      <vt:lpstr>'SURSA G7010 8310'!Imprimare_titluri</vt:lpstr>
      <vt:lpstr>'TOTAL E+F+G'!Imprimare_titluri</vt:lpstr>
      <vt:lpstr>'total E+F+G 5110 5410 6110 6510'!Imprimare_titluri</vt:lpstr>
      <vt:lpstr>'total E+F+G 6610 6710 '!Imprimare_titluri</vt:lpstr>
      <vt:lpstr>'total E+F+G 6810 7010'!Imprimare_titluri</vt:lpstr>
      <vt:lpstr>'total E+F+G 7410 8010'!Imprimare_titluri</vt:lpstr>
      <vt:lpstr>'total E+F+G 8310 8710 8410'!Imprimare_titluri</vt:lpstr>
      <vt:lpstr>'TOTAL E+F+Gdin totaluri'!Imprimare_titluri</vt:lpstr>
      <vt:lpstr>'TOTAL SURSA G'!Imprimare_titluri</vt:lpstr>
    </vt:vector>
  </TitlesOfParts>
  <Company>F i N A N T 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 E M   User</dc:creator>
  <cp:lastModifiedBy>40766735842</cp:lastModifiedBy>
  <cp:lastPrinted>2023-10-04T09:21:56Z</cp:lastPrinted>
  <dcterms:created xsi:type="dcterms:W3CDTF">2015-04-07T10:39:34Z</dcterms:created>
  <dcterms:modified xsi:type="dcterms:W3CDTF">2025-10-16T06:11:04Z</dcterms:modified>
</cp:coreProperties>
</file>